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CPR Gomu\CPR2024\Q1'24\CPR\Set file\"/>
    </mc:Choice>
  </mc:AlternateContent>
  <xr:revisionPtr revIDLastSave="0" documentId="13_ncr:1_{EF979F74-7FB6-46C4-937A-6B79FFEA3FCD}" xr6:coauthVersionLast="47" xr6:coauthVersionMax="47" xr10:uidLastSave="{00000000-0000-0000-0000-000000000000}"/>
  <bookViews>
    <workbookView xWindow="28690" yWindow="-110" windowWidth="29020" windowHeight="15820" tabRatio="809" xr2:uid="{00000000-000D-0000-FFFF-FFFF00000000}"/>
  </bookViews>
  <sheets>
    <sheet name="BS 2-3" sheetId="25" r:id="rId1"/>
    <sheet name="PL4" sheetId="19" r:id="rId2"/>
    <sheet name="CH Consolidated5-6" sheetId="20" r:id="rId3"/>
    <sheet name="CH seperate 7-8" sheetId="21" r:id="rId4"/>
    <sheet name="CF 9-10" sheetId="22" r:id="rId5"/>
    <sheet name="CH Consolidated ถ้าไม่มี OCI" sheetId="16" state="hidden" r:id="rId6"/>
    <sheet name="CH Separate ถ้าไม่มี OCI" sheetId="17" state="hidden" r:id="rId7"/>
  </sheets>
  <definedNames>
    <definedName name="_xlnm.Print_Area" localSheetId="0">'BS 2-3'!$A$1:$J$71</definedName>
    <definedName name="_xlnm.Print_Area" localSheetId="4">'CF 9-10'!$A$1:$J$78</definedName>
    <definedName name="_xlnm.Print_Area" localSheetId="5">'CH Consolidated ถ้าไม่มี OCI'!$A$1:$R$30</definedName>
    <definedName name="_xlnm.Print_Area" localSheetId="2">'CH Consolidated5-6'!$A$1:$R$50</definedName>
    <definedName name="_xlnm.Print_Area" localSheetId="6">'CH Separate ถ้าไม่มี OCI'!$A$1:$K$28</definedName>
    <definedName name="_xlnm.Print_Area" localSheetId="3">'CH seperate 7-8'!$A$1:$L$48</definedName>
    <definedName name="_xlnm.Print_Area" localSheetId="1">'PL4'!$A$1:$J$53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4" i="25" l="1"/>
  <c r="H26" i="25"/>
  <c r="J44" i="21" l="1"/>
  <c r="J20" i="21"/>
  <c r="J40" i="21"/>
  <c r="H40" i="21"/>
  <c r="F40" i="21"/>
  <c r="L39" i="21"/>
  <c r="N41" i="20"/>
  <c r="N12" i="20"/>
  <c r="J40" i="19" l="1"/>
  <c r="H40" i="19"/>
  <c r="F40" i="19"/>
  <c r="L21" i="20" s="1"/>
  <c r="D40" i="19"/>
  <c r="L46" i="20" s="1"/>
  <c r="H71" i="22" l="1"/>
  <c r="D71" i="22"/>
  <c r="N46" i="20"/>
  <c r="P45" i="20"/>
  <c r="L45" i="20"/>
  <c r="N45" i="20" s="1"/>
  <c r="P20" i="20"/>
  <c r="L20" i="20"/>
  <c r="N42" i="20" l="1"/>
  <c r="J37" i="20"/>
  <c r="H37" i="20"/>
  <c r="F37" i="20"/>
  <c r="D37" i="20"/>
  <c r="D42" i="20"/>
  <c r="F42" i="20"/>
  <c r="H42" i="20"/>
  <c r="J42" i="20"/>
  <c r="L42" i="20"/>
  <c r="P42" i="20"/>
  <c r="R46" i="20"/>
  <c r="D47" i="20"/>
  <c r="F47" i="20"/>
  <c r="H47" i="20"/>
  <c r="J47" i="20"/>
  <c r="L47" i="20"/>
  <c r="P47" i="20"/>
  <c r="K49" i="20"/>
  <c r="M49" i="20"/>
  <c r="O49" i="20"/>
  <c r="Q49" i="20"/>
  <c r="H53" i="19"/>
  <c r="D53" i="19"/>
  <c r="H49" i="20" l="1"/>
  <c r="F49" i="20"/>
  <c r="R41" i="20"/>
  <c r="R42" i="20" s="1"/>
  <c r="J49" i="20"/>
  <c r="N37" i="20"/>
  <c r="R37" i="20" s="1"/>
  <c r="L49" i="20"/>
  <c r="P49" i="20"/>
  <c r="D49" i="20"/>
  <c r="N47" i="20"/>
  <c r="R45" i="20"/>
  <c r="R47" i="20" s="1"/>
  <c r="R49" i="20" l="1"/>
  <c r="N49" i="20"/>
  <c r="J24" i="19"/>
  <c r="F24" i="19"/>
  <c r="J49" i="25"/>
  <c r="F49" i="25"/>
  <c r="J26" i="25"/>
  <c r="J16" i="25"/>
  <c r="F16" i="25"/>
  <c r="J65" i="22"/>
  <c r="J58" i="22"/>
  <c r="F65" i="22"/>
  <c r="F58" i="22"/>
  <c r="H45" i="21"/>
  <c r="F45" i="21"/>
  <c r="D45" i="21"/>
  <c r="L44" i="21"/>
  <c r="D40" i="21"/>
  <c r="L40" i="21"/>
  <c r="L35" i="21"/>
  <c r="J53" i="19"/>
  <c r="J51" i="19"/>
  <c r="J17" i="19"/>
  <c r="F53" i="19"/>
  <c r="F17" i="19"/>
  <c r="D47" i="21" l="1"/>
  <c r="J26" i="19"/>
  <c r="J30" i="19" s="1"/>
  <c r="J32" i="19" s="1"/>
  <c r="H47" i="21"/>
  <c r="F47" i="21"/>
  <c r="F70" i="22"/>
  <c r="F72" i="22" s="1"/>
  <c r="F26" i="19"/>
  <c r="P22" i="20"/>
  <c r="N20" i="20"/>
  <c r="H21" i="21"/>
  <c r="F21" i="21"/>
  <c r="D21" i="21"/>
  <c r="L20" i="21"/>
  <c r="J16" i="21"/>
  <c r="H16" i="21"/>
  <c r="F16" i="21"/>
  <c r="D16" i="21"/>
  <c r="L15" i="21"/>
  <c r="L16" i="21" s="1"/>
  <c r="L11" i="21"/>
  <c r="Q24" i="20"/>
  <c r="O24" i="20"/>
  <c r="M24" i="20"/>
  <c r="K24" i="20"/>
  <c r="J22" i="20"/>
  <c r="H22" i="20"/>
  <c r="F22" i="20"/>
  <c r="D22" i="20"/>
  <c r="N21" i="20"/>
  <c r="R21" i="20" s="1"/>
  <c r="P17" i="20"/>
  <c r="L17" i="20"/>
  <c r="J17" i="20"/>
  <c r="H17" i="20"/>
  <c r="F17" i="20"/>
  <c r="D17" i="20"/>
  <c r="N16" i="20"/>
  <c r="N17" i="20" s="1"/>
  <c r="R12" i="20"/>
  <c r="J19" i="21" l="1"/>
  <c r="J41" i="19"/>
  <c r="J46" i="19"/>
  <c r="J29" i="22"/>
  <c r="J38" i="22" s="1"/>
  <c r="J40" i="22" s="1"/>
  <c r="J70" i="22" s="1"/>
  <c r="J72" i="22" s="1"/>
  <c r="D23" i="21"/>
  <c r="H23" i="21"/>
  <c r="D24" i="20"/>
  <c r="F30" i="19"/>
  <c r="F32" i="19" s="1"/>
  <c r="F23" i="21"/>
  <c r="L22" i="20"/>
  <c r="L24" i="20" s="1"/>
  <c r="J24" i="20"/>
  <c r="F24" i="20"/>
  <c r="H24" i="20"/>
  <c r="P24" i="20"/>
  <c r="R20" i="20"/>
  <c r="R22" i="20" s="1"/>
  <c r="R16" i="20"/>
  <c r="R17" i="20" s="1"/>
  <c r="N22" i="20"/>
  <c r="N24" i="20" s="1"/>
  <c r="F29" i="22" l="1"/>
  <c r="F38" i="22" s="1"/>
  <c r="F40" i="22" s="1"/>
  <c r="F41" i="19"/>
  <c r="F51" i="19" s="1"/>
  <c r="L19" i="21"/>
  <c r="L21" i="21" s="1"/>
  <c r="L23" i="21" s="1"/>
  <c r="J21" i="21"/>
  <c r="J23" i="21" s="1"/>
  <c r="R24" i="20"/>
  <c r="F46" i="19"/>
  <c r="J67" i="25"/>
  <c r="J69" i="25" s="1"/>
  <c r="F67" i="25"/>
  <c r="F69" i="25" s="1"/>
  <c r="D67" i="25"/>
  <c r="D69" i="25" s="1"/>
  <c r="H49" i="25"/>
  <c r="D49" i="25"/>
  <c r="J44" i="25"/>
  <c r="F44" i="25"/>
  <c r="D44" i="25"/>
  <c r="A30" i="25"/>
  <c r="F26" i="25"/>
  <c r="D26" i="25"/>
  <c r="H16" i="25"/>
  <c r="D16" i="25"/>
  <c r="F50" i="25" l="1"/>
  <c r="F71" i="25" s="1"/>
  <c r="F28" i="25"/>
  <c r="J28" i="25"/>
  <c r="D50" i="25"/>
  <c r="D71" i="25" s="1"/>
  <c r="H50" i="25"/>
  <c r="J50" i="25"/>
  <c r="J71" i="25" s="1"/>
  <c r="H28" i="25"/>
  <c r="D28" i="25"/>
  <c r="H65" i="22" l="1"/>
  <c r="D65" i="22"/>
  <c r="H58" i="22" l="1"/>
  <c r="D58" i="22"/>
  <c r="A42" i="22"/>
  <c r="D17" i="19"/>
  <c r="I53" i="19"/>
  <c r="G53" i="19"/>
  <c r="E53" i="19"/>
  <c r="H51" i="19"/>
  <c r="H24" i="19"/>
  <c r="D24" i="19"/>
  <c r="H17" i="19"/>
  <c r="D131" i="17"/>
  <c r="G26" i="17"/>
  <c r="G28" i="17" s="1"/>
  <c r="E26" i="17"/>
  <c r="E28" i="17" s="1"/>
  <c r="C26" i="17"/>
  <c r="C28" i="17" s="1"/>
  <c r="K25" i="17"/>
  <c r="K24" i="17"/>
  <c r="K21" i="17"/>
  <c r="I16" i="17"/>
  <c r="I18" i="17"/>
  <c r="G16" i="17"/>
  <c r="G18" i="17"/>
  <c r="E16" i="17"/>
  <c r="E18" i="17"/>
  <c r="C16" i="17"/>
  <c r="K16" i="17" s="1"/>
  <c r="K15" i="17"/>
  <c r="K14" i="17"/>
  <c r="K11" i="17"/>
  <c r="D131" i="16"/>
  <c r="J27" i="16"/>
  <c r="J29" i="16" s="1"/>
  <c r="H27" i="16"/>
  <c r="H29" i="16" s="1"/>
  <c r="F27" i="16"/>
  <c r="F29" i="16" s="1"/>
  <c r="D27" i="16"/>
  <c r="D29" i="16" s="1"/>
  <c r="N26" i="16"/>
  <c r="R26" i="16"/>
  <c r="P27" i="16"/>
  <c r="P29" i="16" s="1"/>
  <c r="L27" i="16"/>
  <c r="L29" i="16" s="1"/>
  <c r="N22" i="16"/>
  <c r="R22" i="16" s="1"/>
  <c r="P17" i="16"/>
  <c r="P19" i="16" s="1"/>
  <c r="L17" i="16"/>
  <c r="L19" i="16"/>
  <c r="J17" i="16"/>
  <c r="J19" i="16"/>
  <c r="H17" i="16"/>
  <c r="H19" i="16"/>
  <c r="F17" i="16"/>
  <c r="F19" i="16" s="1"/>
  <c r="D17" i="16"/>
  <c r="D19" i="16"/>
  <c r="N16" i="16"/>
  <c r="R16" i="16"/>
  <c r="N15" i="16"/>
  <c r="R15" i="16" s="1"/>
  <c r="N17" i="16"/>
  <c r="N12" i="16"/>
  <c r="R12" i="16" s="1"/>
  <c r="D70" i="22" l="1"/>
  <c r="D72" i="22" s="1"/>
  <c r="H70" i="22"/>
  <c r="H72" i="22" s="1"/>
  <c r="R17" i="16"/>
  <c r="H26" i="19"/>
  <c r="H30" i="19" s="1"/>
  <c r="D26" i="19"/>
  <c r="D30" i="19" s="1"/>
  <c r="D32" i="19" s="1"/>
  <c r="D41" i="19" s="1"/>
  <c r="C18" i="17"/>
  <c r="R19" i="16"/>
  <c r="K18" i="17"/>
  <c r="N19" i="16"/>
  <c r="N25" i="16"/>
  <c r="R25" i="16" s="1"/>
  <c r="I26" i="17"/>
  <c r="D51" i="19" l="1"/>
  <c r="D29" i="22"/>
  <c r="D38" i="22" s="1"/>
  <c r="D40" i="22" s="1"/>
  <c r="H32" i="19"/>
  <c r="N27" i="16"/>
  <c r="R27" i="16" s="1"/>
  <c r="R29" i="16" s="1"/>
  <c r="D46" i="19"/>
  <c r="K26" i="17"/>
  <c r="K28" i="17" s="1"/>
  <c r="I28" i="17"/>
  <c r="J43" i="21" l="1"/>
  <c r="H41" i="19"/>
  <c r="H46" i="19"/>
  <c r="H29" i="22"/>
  <c r="H38" i="22" s="1"/>
  <c r="H40" i="22" s="1"/>
  <c r="N29" i="16"/>
  <c r="L43" i="21" l="1"/>
  <c r="J45" i="21"/>
  <c r="J47" i="21" s="1"/>
  <c r="H67" i="25" s="1"/>
  <c r="H69" i="25" s="1"/>
  <c r="L45" i="21" l="1"/>
  <c r="L47" i="21" s="1"/>
  <c r="H71" i="25"/>
</calcChain>
</file>

<file path=xl/sharedStrings.xml><?xml version="1.0" encoding="utf-8"?>
<sst xmlns="http://schemas.openxmlformats.org/spreadsheetml/2006/main" count="421" uniqueCount="200">
  <si>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</si>
  <si>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</si>
  <si>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</si>
  <si>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</si>
  <si>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</si>
  <si>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</si>
  <si>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</si>
  <si>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</si>
  <si>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</si>
  <si>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</si>
  <si>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</si>
  <si>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</si>
  <si>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</si>
  <si>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</si>
  <si>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</si>
  <si>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</si>
  <si>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</si>
  <si>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</si>
  <si>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</si>
  <si>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</si>
  <si>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</si>
  <si>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</si>
  <si>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</si>
  <si>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</si>
  <si>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</si>
  <si>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</si>
  <si>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</si>
  <si>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</si>
  <si>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</si>
  <si>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</si>
  <si>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</si>
  <si>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</si>
  <si>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</si>
  <si>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</si>
  <si>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</si>
  <si>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</si>
  <si>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</si>
  <si>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</si>
  <si>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</si>
  <si>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</si>
  <si>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>Purchase of intangible assets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</si>
  <si>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</si>
  <si>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</si>
  <si>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</si>
  <si>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</si>
  <si>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</si>
  <si>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</si>
  <si>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</si>
  <si>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</si>
  <si>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</si>
  <si>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</si>
  <si>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</si>
  <si>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</si>
  <si>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</si>
  <si>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</si>
  <si>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</si>
  <si>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</si>
  <si>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</si>
  <si>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</si>
  <si>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</si>
  <si>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</si>
  <si>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</si>
  <si>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</si>
  <si>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</si>
  <si>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</si>
  <si>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</si>
  <si>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Dividends of subsidiary paid to non-controlling interests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</si>
  <si>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</si>
  <si>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</si>
  <si>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</si>
  <si>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</si>
  <si>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</si>
  <si>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</si>
  <si>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</si>
  <si>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Statement of comprehensive income (Unaudited)</t>
  </si>
  <si>
    <t>Statement of changes in equity (Unaudited)</t>
  </si>
  <si>
    <t>Statement of cash flows (Unaudited)</t>
  </si>
  <si>
    <t>Deferred tax assets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</si>
  <si>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</si>
  <si>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</si>
  <si>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</si>
  <si>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</si>
  <si>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</si>
  <si>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</si>
  <si>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</si>
  <si>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</si>
  <si>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</si>
  <si>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</si>
  <si>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</si>
  <si>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</si>
  <si>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</si>
  <si>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</si>
  <si>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</si>
  <si>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</si>
  <si>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</si>
  <si>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</si>
  <si>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</si>
  <si>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</si>
  <si>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</si>
  <si>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Capital surplus on the change in</t>
  </si>
  <si>
    <t>Distribution costs</t>
  </si>
  <si>
    <t>Taxes paid</t>
  </si>
  <si>
    <t>Total cash used in financing activities</t>
  </si>
  <si>
    <t>Reversal of allowance for impairment of investment properties</t>
  </si>
  <si>
    <t>owners of</t>
  </si>
  <si>
    <t>Other non-current assets</t>
  </si>
  <si>
    <t>Other receivables</t>
  </si>
  <si>
    <t>Other payables</t>
  </si>
  <si>
    <t>Equity</t>
  </si>
  <si>
    <t xml:space="preserve">    ownership interest in subsidiaries</t>
  </si>
  <si>
    <t xml:space="preserve">Total equity </t>
  </si>
  <si>
    <t>Total liabilities and equity</t>
  </si>
  <si>
    <t>Share premium on ordinary shares</t>
  </si>
  <si>
    <t xml:space="preserve">   before effect of exchange rates</t>
  </si>
  <si>
    <t>Statement of financial position</t>
  </si>
  <si>
    <t>Revenue from sale of goods</t>
  </si>
  <si>
    <t>Reverse allowance for impairment</t>
  </si>
  <si>
    <t xml:space="preserve">   of investment properties</t>
  </si>
  <si>
    <t xml:space="preserve">   in value of investment</t>
  </si>
  <si>
    <t xml:space="preserve">Costs of sales of goods </t>
  </si>
  <si>
    <t>Share</t>
  </si>
  <si>
    <t xml:space="preserve">Equity </t>
  </si>
  <si>
    <t>attributable to</t>
  </si>
  <si>
    <t>Total transaction with owners, recorded directly in equity</t>
  </si>
  <si>
    <t>Adjustments to reconcile profit to cash receipts (payments)</t>
  </si>
  <si>
    <t>Amortised copyright expenses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</si>
  <si>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</si>
  <si>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</si>
  <si>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</si>
  <si>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 xml:space="preserve"> </t>
  </si>
  <si>
    <t>Interest paid</t>
  </si>
  <si>
    <t>Effect of exchange rate changes on cash and cash equivalents</t>
  </si>
  <si>
    <t>Deposits pledged as collateral</t>
  </si>
  <si>
    <t xml:space="preserve">    Authorised share capital</t>
  </si>
  <si>
    <t xml:space="preserve">    Issued and paid-up share capital</t>
  </si>
  <si>
    <t>the chang in</t>
  </si>
  <si>
    <t xml:space="preserve">    Dividends to owners of the Company</t>
  </si>
  <si>
    <t xml:space="preserve">Bad and doubtful debts expenses </t>
  </si>
  <si>
    <t>Acquisition of equipment</t>
  </si>
  <si>
    <t>Equipment payables</t>
  </si>
  <si>
    <t>Other current financial assets</t>
  </si>
  <si>
    <t>Current portion of lease liabilities</t>
  </si>
  <si>
    <t>Current income tax payable</t>
  </si>
  <si>
    <t xml:space="preserve">   (199,000,000 ordinary shares,</t>
  </si>
  <si>
    <t xml:space="preserve">    par value at Baht 1 per share)</t>
  </si>
  <si>
    <t xml:space="preserve">  accounted for using equity method</t>
  </si>
  <si>
    <t>Profit from operating activities</t>
  </si>
  <si>
    <t>premium</t>
  </si>
  <si>
    <t xml:space="preserve">    Distributions to owners</t>
  </si>
  <si>
    <t xml:space="preserve">    Distributions to owners </t>
  </si>
  <si>
    <t xml:space="preserve">   equity method, net of tax</t>
  </si>
  <si>
    <t>Dividend income</t>
  </si>
  <si>
    <t>Dividend received</t>
  </si>
  <si>
    <t>Payment of lease liabilities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</si>
  <si>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</si>
  <si>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</si>
  <si>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 xml:space="preserve">Depreciation </t>
  </si>
  <si>
    <t>Net increase in cash and cash equivalents</t>
  </si>
  <si>
    <t>Net increase in cash and cash equivalents,</t>
  </si>
  <si>
    <t>Cash and cash equivalents at 1 January</t>
  </si>
  <si>
    <t>Share of profit of associate</t>
  </si>
  <si>
    <t>Share of profit of associate accounted for using</t>
  </si>
  <si>
    <t>Increase in fixed deposits at bank</t>
  </si>
  <si>
    <t>Non-current liabilities</t>
  </si>
  <si>
    <t>Total non-current liabilties</t>
  </si>
  <si>
    <t>Balance at 1 January 2023</t>
  </si>
  <si>
    <t xml:space="preserve">Lease liabilities </t>
  </si>
  <si>
    <t>Non-current provision for employee benefit</t>
  </si>
  <si>
    <t>Income</t>
  </si>
  <si>
    <t>Total income</t>
  </si>
  <si>
    <t xml:space="preserve">Net cash from (used in) investing activities  </t>
  </si>
  <si>
    <t>Unrealised (gain) loss on foreign exchange</t>
  </si>
  <si>
    <t>Net cash generated from operations</t>
  </si>
  <si>
    <t>Proceeds from sale of equipment</t>
  </si>
  <si>
    <t>(Reversal of) loss on inventories devaluation</t>
  </si>
  <si>
    <t>Acquisition of right-of-use assets under lease contracts</t>
  </si>
  <si>
    <t>31 March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</si>
  <si>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</si>
  <si>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</si>
  <si>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</si>
  <si>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</si>
  <si>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</si>
  <si>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 xml:space="preserve">Cash and cash equivalents at 31 March </t>
  </si>
  <si>
    <t xml:space="preserve">Items that will not be reclassified subsequently </t>
  </si>
  <si>
    <t xml:space="preserve">   to profit or loss</t>
  </si>
  <si>
    <t xml:space="preserve">Share of other comprehensive expense of </t>
  </si>
  <si>
    <t xml:space="preserve">Other comprehensive expense for the period, </t>
  </si>
  <si>
    <t xml:space="preserve">   net of tax</t>
  </si>
  <si>
    <t>3, 7</t>
  </si>
  <si>
    <t>2, 4</t>
  </si>
  <si>
    <t>Transfer of investment property to property</t>
  </si>
  <si>
    <t xml:space="preserve">   plant and equipment</t>
  </si>
  <si>
    <t>Loss on disposal of equipment</t>
  </si>
  <si>
    <t>Profit attributable to:</t>
  </si>
  <si>
    <t>Total comprehensive income attributable to:</t>
  </si>
  <si>
    <t xml:space="preserve">   associate accounted for using equity method</t>
  </si>
  <si>
    <t>Equity attributable to owners of the parent</t>
  </si>
  <si>
    <t xml:space="preserve">   Owners of parent</t>
  </si>
  <si>
    <t xml:space="preserve">    Profit or loss</t>
  </si>
  <si>
    <t>Non-cash transaction: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</si>
</sst>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</cellStyleXfs>
  <cellXfs count="247">
    <xf numFmtId="0" fontId="0" fillId="0" borderId="0" xfId="0"/>
    <xf numFmtId="0" fontId="2" fillId="0" borderId="0" xfId="0" applyFont="1"/>
    <xf numFmtId="0" fontId="4" fillId="0" borderId="0" xfId="9"/>
    <xf numFmtId="0" fontId="4" fillId="0" borderId="0" xfId="9" applyFont="1" applyAlignment="1"/>
    <xf numFmtId="165" fontId="4" fillId="0" borderId="0" xfId="1" applyNumberFormat="1" applyFont="1" applyAlignment="1"/>
    <xf numFmtId="0" fontId="3" fillId="0" borderId="0" xfId="8" applyFont="1" applyAlignment="1"/>
    <xf numFmtId="0" fontId="4" fillId="0" borderId="0" xfId="8" applyFont="1" applyAlignment="1"/>
    <xf numFmtId="0" fontId="4" fillId="0" borderId="0" xfId="8" applyFont="1" applyFill="1" applyAlignment="1">
      <alignment horizontal="right"/>
    </xf>
    <xf numFmtId="0" fontId="4" fillId="0" borderId="0" xfId="8" applyFont="1"/>
    <xf numFmtId="0" fontId="4" fillId="0" borderId="0" xfId="8" applyFont="1" applyAlignment="1">
      <alignment horizontal="center"/>
    </xf>
    <xf numFmtId="0" fontId="4" fillId="0" borderId="0" xfId="8" applyFont="1" applyBorder="1" applyAlignment="1">
      <alignment horizontal="center"/>
    </xf>
    <xf numFmtId="0" fontId="4" fillId="0" borderId="0" xfId="8" applyFont="1" applyBorder="1" applyAlignment="1"/>
    <xf numFmtId="0" fontId="5" fillId="0" borderId="0" xfId="8" applyFont="1" applyAlignme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5" fillId="0" borderId="0" xfId="0" applyFont="1"/>
    <xf numFmtId="0" fontId="4" fillId="0" borderId="0" xfId="9" applyFont="1"/>
    <xf numFmtId="0" fontId="10" fillId="0" borderId="0" xfId="0" applyFont="1"/>
    <xf numFmtId="0" fontId="7" fillId="0" borderId="0" xfId="8" applyFont="1" applyAlignment="1"/>
    <xf numFmtId="0" fontId="6" fillId="0" borderId="0" xfId="8" applyFont="1" applyAlignment="1">
      <alignment horizontal="center"/>
    </xf>
    <xf numFmtId="165" fontId="5" fillId="0" borderId="0" xfId="1" applyNumberFormat="1" applyFont="1" applyBorder="1" applyAlignment="1"/>
    <xf numFmtId="0" fontId="6" fillId="0" borderId="0" xfId="9" applyFont="1" applyFill="1" applyAlignment="1"/>
    <xf numFmtId="0" fontId="6" fillId="0" borderId="0" xfId="9" applyFont="1" applyFill="1" applyBorder="1" applyAlignment="1">
      <alignment horizontal="center"/>
    </xf>
    <xf numFmtId="0" fontId="6" fillId="0" borderId="0" xfId="9" applyFont="1" applyFill="1" applyAlignment="1">
      <alignment horizontal="center"/>
    </xf>
    <xf numFmtId="43" fontId="4" fillId="0" borderId="0" xfId="1" applyFont="1" applyAlignment="1"/>
    <xf numFmtId="0" fontId="4" fillId="0" borderId="0" xfId="9" applyFont="1" applyFill="1" applyAlignment="1"/>
    <xf numFmtId="37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right"/>
    </xf>
    <xf numFmtId="37" fontId="5" fillId="0" borderId="0" xfId="1" applyNumberFormat="1" applyFont="1" applyBorder="1" applyAlignment="1">
      <alignment horizontal="right"/>
    </xf>
    <xf numFmtId="37" fontId="5" fillId="0" borderId="0" xfId="1" applyNumberFormat="1" applyFont="1" applyFill="1" applyBorder="1" applyAlignment="1"/>
    <xf numFmtId="165" fontId="4" fillId="0" borderId="0" xfId="1" applyNumberFormat="1" applyFont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/>
    <xf numFmtId="0" fontId="5" fillId="0" borderId="0" xfId="8" applyFont="1" applyBorder="1" applyAlignment="1"/>
    <xf numFmtId="0" fontId="5" fillId="0" borderId="0" xfId="8" applyFont="1" applyFill="1" applyAlignment="1"/>
    <xf numFmtId="0" fontId="4" fillId="0" borderId="0" xfId="0" applyFont="1" applyAlignment="1"/>
    <xf numFmtId="43" fontId="4" fillId="0" borderId="0" xfId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/>
    <xf numFmtId="0" fontId="4" fillId="0" borderId="0" xfId="11" applyFont="1" applyFill="1" applyAlignment="1">
      <alignment horizontal="left"/>
    </xf>
    <xf numFmtId="0" fontId="6" fillId="0" borderId="0" xfId="8" applyFont="1" applyBorder="1" applyAlignment="1"/>
    <xf numFmtId="0" fontId="6" fillId="0" borderId="0" xfId="8" applyFont="1" applyAlignment="1"/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"/>
    </xf>
    <xf numFmtId="165" fontId="5" fillId="0" borderId="2" xfId="1" applyNumberFormat="1" applyFont="1" applyBorder="1" applyAlignment="1"/>
    <xf numFmtId="165" fontId="5" fillId="0" borderId="2" xfId="1" applyNumberFormat="1" applyFont="1" applyFill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10" fillId="0" borderId="0" xfId="0" applyFont="1" applyAlignment="1"/>
    <xf numFmtId="165" fontId="5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37" fontId="5" fillId="0" borderId="0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>
      <alignment horizontal="right"/>
    </xf>
    <xf numFmtId="0" fontId="4" fillId="0" borderId="0" xfId="9" applyFont="1" applyFill="1" applyBorder="1" applyAlignment="1"/>
    <xf numFmtId="0" fontId="4" fillId="0" borderId="0" xfId="9" applyFont="1" applyFill="1" applyAlignment="1">
      <alignment horizontal="center"/>
    </xf>
    <xf numFmtId="0" fontId="5" fillId="0" borderId="0" xfId="9" applyFont="1" applyFill="1" applyAlignment="1"/>
    <xf numFmtId="43" fontId="4" fillId="0" borderId="0" xfId="1" applyFont="1" applyFill="1" applyAlignment="1">
      <alignment wrapText="1"/>
    </xf>
    <xf numFmtId="165" fontId="4" fillId="0" borderId="0" xfId="1" applyNumberFormat="1" applyFont="1"/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18" fillId="0" borderId="0" xfId="8" applyFont="1" applyAlignment="1">
      <alignment horizontal="right"/>
    </xf>
    <xf numFmtId="165" fontId="4" fillId="0" borderId="0" xfId="8" applyNumberFormat="1" applyFont="1" applyAlignment="1"/>
    <xf numFmtId="0" fontId="7" fillId="0" borderId="0" xfId="8" applyFont="1" applyBorder="1" applyAlignment="1"/>
    <xf numFmtId="165" fontId="5" fillId="0" borderId="0" xfId="1" applyNumberFormat="1" applyFont="1" applyAlignment="1"/>
    <xf numFmtId="37" fontId="5" fillId="0" borderId="0" xfId="1" applyNumberFormat="1" applyFont="1" applyFill="1" applyAlignment="1">
      <alignment horizontal="right"/>
    </xf>
    <xf numFmtId="43" fontId="4" fillId="0" borderId="0" xfId="1" applyFont="1" applyBorder="1" applyAlignment="1"/>
    <xf numFmtId="0" fontId="16" fillId="0" borderId="0" xfId="8" applyFont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/>
    <xf numFmtId="0" fontId="5" fillId="0" borderId="0" xfId="9" applyFont="1" applyFill="1" applyBorder="1" applyAlignment="1"/>
    <xf numFmtId="0" fontId="14" fillId="0" borderId="0" xfId="9" applyFont="1" applyFill="1" applyBorder="1" applyAlignment="1">
      <alignment horizontal="center"/>
    </xf>
    <xf numFmtId="0" fontId="16" fillId="0" borderId="0" xfId="9" applyFont="1" applyFill="1" applyAlignment="1"/>
    <xf numFmtId="164" fontId="5" fillId="0" borderId="0" xfId="9" applyNumberFormat="1" applyFont="1" applyFill="1" applyAlignment="1">
      <alignment horizontal="right"/>
    </xf>
    <xf numFmtId="164" fontId="4" fillId="0" borderId="0" xfId="9" applyNumberFormat="1" applyFont="1" applyFill="1" applyAlignment="1">
      <alignment horizontal="right"/>
    </xf>
    <xf numFmtId="37" fontId="5" fillId="0" borderId="0" xfId="1" applyNumberFormat="1" applyFont="1" applyFill="1" applyAlignment="1"/>
    <xf numFmtId="165" fontId="5" fillId="0" borderId="0" xfId="1" applyNumberFormat="1" applyFont="1" applyFill="1" applyBorder="1" applyAlignment="1"/>
    <xf numFmtId="37" fontId="4" fillId="0" borderId="0" xfId="9" applyNumberFormat="1" applyFont="1" applyFill="1" applyAlignment="1">
      <alignment horizontal="right"/>
    </xf>
    <xf numFmtId="0" fontId="15" fillId="0" borderId="0" xfId="9" applyFont="1" applyFill="1" applyBorder="1" applyAlignment="1">
      <alignment horizontal="center"/>
    </xf>
    <xf numFmtId="0" fontId="4" fillId="0" borderId="0" xfId="10" applyFont="1" applyFill="1" applyAlignment="1">
      <alignment wrapText="1"/>
    </xf>
    <xf numFmtId="43" fontId="5" fillId="0" borderId="0" xfId="1" applyFont="1" applyFill="1" applyBorder="1" applyAlignment="1">
      <alignment horizontal="right"/>
    </xf>
    <xf numFmtId="0" fontId="4" fillId="0" borderId="0" xfId="6" applyFont="1" applyFill="1"/>
    <xf numFmtId="0" fontId="2" fillId="0" borderId="0" xfId="6" applyFont="1" applyFill="1"/>
    <xf numFmtId="0" fontId="10" fillId="0" borderId="0" xfId="6" applyFont="1" applyFill="1"/>
    <xf numFmtId="0" fontId="3" fillId="0" borderId="0" xfId="9" applyFont="1" applyFill="1" applyAlignment="1"/>
    <xf numFmtId="37" fontId="4" fillId="0" borderId="0" xfId="3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37" fontId="5" fillId="0" borderId="0" xfId="3" applyNumberFormat="1" applyFont="1" applyFill="1" applyAlignment="1">
      <alignment horizontal="right"/>
    </xf>
    <xf numFmtId="0" fontId="16" fillId="0" borderId="0" xfId="9" applyFont="1" applyFill="1" applyBorder="1" applyAlignment="1"/>
    <xf numFmtId="0" fontId="4" fillId="0" borderId="0" xfId="6" applyFont="1" applyFill="1" applyBorder="1"/>
    <xf numFmtId="37" fontId="14" fillId="0" borderId="0" xfId="3" applyNumberFormat="1" applyFont="1" applyFill="1" applyAlignment="1">
      <alignment horizontal="right"/>
    </xf>
    <xf numFmtId="37" fontId="4" fillId="0" borderId="0" xfId="3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center"/>
    </xf>
    <xf numFmtId="37" fontId="4" fillId="0" borderId="0" xfId="3" applyNumberFormat="1" applyFont="1" applyFill="1" applyAlignment="1">
      <alignment horizontal="center"/>
    </xf>
    <xf numFmtId="37" fontId="15" fillId="0" borderId="0" xfId="3" applyNumberFormat="1" applyFont="1" applyFill="1" applyBorder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37" fontId="14" fillId="0" borderId="0" xfId="3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wrapText="1"/>
    </xf>
    <xf numFmtId="0" fontId="4" fillId="0" borderId="0" xfId="6" applyFont="1" applyFill="1" applyAlignment="1">
      <alignment horizontal="left" wrapText="1"/>
    </xf>
    <xf numFmtId="0" fontId="4" fillId="0" borderId="0" xfId="6" applyFont="1" applyFill="1" applyAlignment="1">
      <alignment wrapText="1"/>
    </xf>
    <xf numFmtId="165" fontId="4" fillId="0" borderId="1" xfId="1" applyNumberFormat="1" applyFont="1" applyFill="1" applyBorder="1" applyAlignment="1"/>
    <xf numFmtId="165" fontId="5" fillId="0" borderId="3" xfId="1" applyNumberFormat="1" applyFont="1" applyFill="1" applyBorder="1" applyAlignment="1"/>
    <xf numFmtId="165" fontId="14" fillId="0" borderId="0" xfId="1" applyNumberFormat="1" applyFont="1" applyFill="1" applyBorder="1" applyAlignment="1">
      <alignment horizontal="right"/>
    </xf>
    <xf numFmtId="0" fontId="4" fillId="0" borderId="0" xfId="10" applyFont="1" applyFill="1" applyAlignment="1">
      <alignment horizontal="left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horizontal="center" wrapText="1"/>
    </xf>
    <xf numFmtId="43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center" vertical="center"/>
    </xf>
    <xf numFmtId="37" fontId="10" fillId="0" borderId="0" xfId="6" applyNumberFormat="1" applyFont="1" applyFill="1" applyAlignment="1">
      <alignment horizontal="right"/>
    </xf>
    <xf numFmtId="165" fontId="5" fillId="0" borderId="2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1" xfId="1" applyNumberFormat="1" applyFont="1" applyFill="1" applyBorder="1" applyAlignment="1"/>
    <xf numFmtId="37" fontId="4" fillId="0" borderId="0" xfId="1" applyNumberFormat="1" applyFont="1" applyFill="1" applyBorder="1" applyAlignment="1"/>
    <xf numFmtId="165" fontId="5" fillId="0" borderId="4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/>
    <xf numFmtId="43" fontId="4" fillId="0" borderId="0" xfId="1" applyFont="1" applyFill="1" applyBorder="1" applyAlignment="1"/>
    <xf numFmtId="0" fontId="6" fillId="0" borderId="0" xfId="9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right"/>
    </xf>
    <xf numFmtId="0" fontId="6" fillId="0" borderId="0" xfId="9" applyFont="1" applyFill="1" applyBorder="1" applyAlignment="1">
      <alignment horizontal="center"/>
    </xf>
    <xf numFmtId="0" fontId="21" fillId="0" borderId="0" xfId="0" applyFont="1"/>
    <xf numFmtId="37" fontId="21" fillId="0" borderId="0" xfId="0" applyNumberFormat="1" applyFont="1" applyAlignment="1">
      <alignment horizontal="right"/>
    </xf>
    <xf numFmtId="0" fontId="3" fillId="0" borderId="0" xfId="0" applyFont="1"/>
    <xf numFmtId="37" fontId="22" fillId="0" borderId="0" xfId="0" applyNumberFormat="1" applyFont="1" applyAlignment="1">
      <alignment vertical="center"/>
    </xf>
    <xf numFmtId="0" fontId="5" fillId="0" borderId="0" xfId="9" applyFont="1"/>
    <xf numFmtId="0" fontId="14" fillId="0" borderId="0" xfId="9" applyFont="1" applyAlignment="1">
      <alignment horizontal="center"/>
    </xf>
    <xf numFmtId="49" fontId="4" fillId="0" borderId="0" xfId="9" applyNumberFormat="1" applyAlignment="1">
      <alignment horizontal="center"/>
    </xf>
    <xf numFmtId="37" fontId="4" fillId="0" borderId="0" xfId="9" applyNumberFormat="1" applyAlignment="1">
      <alignment horizontal="center"/>
    </xf>
    <xf numFmtId="49" fontId="15" fillId="0" borderId="0" xfId="9" applyNumberFormat="1" applyFont="1" applyAlignment="1">
      <alignment horizontal="center"/>
    </xf>
    <xf numFmtId="0" fontId="3" fillId="0" borderId="0" xfId="9" applyFont="1"/>
    <xf numFmtId="0" fontId="4" fillId="0" borderId="0" xfId="9" applyAlignment="1">
      <alignment horizontal="center"/>
    </xf>
    <xf numFmtId="37" fontId="4" fillId="0" borderId="0" xfId="9" applyNumberFormat="1" applyAlignment="1">
      <alignment horizontal="right"/>
    </xf>
    <xf numFmtId="0" fontId="16" fillId="0" borderId="0" xfId="9" applyFont="1"/>
    <xf numFmtId="164" fontId="4" fillId="0" borderId="0" xfId="9" applyNumberFormat="1"/>
    <xf numFmtId="164" fontId="5" fillId="0" borderId="0" xfId="9" applyNumberFormat="1" applyFont="1"/>
    <xf numFmtId="164" fontId="17" fillId="0" borderId="0" xfId="9" applyNumberFormat="1" applyFont="1"/>
    <xf numFmtId="37" fontId="5" fillId="0" borderId="0" xfId="9" applyNumberFormat="1" applyFont="1" applyAlignment="1">
      <alignment horizontal="right"/>
    </xf>
    <xf numFmtId="0" fontId="24" fillId="0" borderId="0" xfId="9" applyFont="1"/>
    <xf numFmtId="37" fontId="7" fillId="0" borderId="0" xfId="9" applyNumberFormat="1" applyFont="1"/>
    <xf numFmtId="37" fontId="7" fillId="0" borderId="0" xfId="9" applyNumberFormat="1" applyFont="1" applyAlignment="1">
      <alignment horizontal="right"/>
    </xf>
    <xf numFmtId="0" fontId="6" fillId="0" borderId="0" xfId="9" applyFont="1"/>
    <xf numFmtId="37" fontId="14" fillId="0" borderId="0" xfId="9" applyNumberFormat="1" applyFont="1" applyAlignment="1">
      <alignment horizontal="center"/>
    </xf>
    <xf numFmtId="37" fontId="4" fillId="0" borderId="0" xfId="9" applyNumberFormat="1"/>
    <xf numFmtId="165" fontId="10" fillId="0" borderId="0" xfId="0" applyNumberFormat="1" applyFont="1"/>
    <xf numFmtId="0" fontId="4" fillId="0" borderId="0" xfId="0" applyFont="1"/>
    <xf numFmtId="0" fontId="4" fillId="0" borderId="0" xfId="9" applyAlignment="1">
      <alignment wrapText="1"/>
    </xf>
    <xf numFmtId="49" fontId="4" fillId="0" borderId="0" xfId="9" applyNumberFormat="1"/>
    <xf numFmtId="49" fontId="5" fillId="0" borderId="0" xfId="9" applyNumberFormat="1" applyFont="1"/>
    <xf numFmtId="0" fontId="16" fillId="0" borderId="0" xfId="9" applyFont="1" applyAlignment="1">
      <alignment horizontal="center"/>
    </xf>
    <xf numFmtId="0" fontId="23" fillId="0" borderId="0" xfId="0" applyFont="1"/>
    <xf numFmtId="164" fontId="5" fillId="0" borderId="0" xfId="9" applyNumberFormat="1" applyFont="1" applyAlignment="1">
      <alignment horizontal="right"/>
    </xf>
    <xf numFmtId="165" fontId="5" fillId="0" borderId="0" xfId="6" applyNumberFormat="1" applyFont="1" applyFill="1"/>
    <xf numFmtId="0" fontId="5" fillId="0" borderId="0" xfId="6" applyFont="1" applyFill="1"/>
    <xf numFmtId="0" fontId="4" fillId="0" borderId="0" xfId="6" applyFont="1"/>
    <xf numFmtId="0" fontId="6" fillId="0" borderId="0" xfId="9" applyFont="1" applyFill="1" applyBorder="1" applyAlignment="1">
      <alignment horizontal="center"/>
    </xf>
    <xf numFmtId="165" fontId="4" fillId="0" borderId="0" xfId="1" applyNumberFormat="1" applyFont="1" applyFill="1"/>
    <xf numFmtId="165" fontId="14" fillId="0" borderId="0" xfId="1" applyNumberFormat="1" applyFont="1" applyFill="1" applyAlignment="1"/>
    <xf numFmtId="165" fontId="10" fillId="0" borderId="0" xfId="1" applyNumberFormat="1" applyFont="1" applyFill="1" applyAlignment="1">
      <alignment horizontal="center"/>
    </xf>
    <xf numFmtId="165" fontId="17" fillId="0" borderId="0" xfId="1" applyNumberFormat="1" applyFont="1" applyFill="1" applyAlignment="1"/>
    <xf numFmtId="165" fontId="4" fillId="0" borderId="3" xfId="1" applyNumberFormat="1" applyFont="1" applyFill="1" applyBorder="1" applyAlignment="1"/>
    <xf numFmtId="37" fontId="4" fillId="0" borderId="3" xfId="1" applyNumberFormat="1" applyFont="1" applyFill="1" applyBorder="1" applyAlignment="1"/>
    <xf numFmtId="37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37" fontId="4" fillId="0" borderId="1" xfId="1" applyNumberFormat="1" applyFont="1" applyFill="1" applyBorder="1" applyAlignment="1"/>
    <xf numFmtId="165" fontId="10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165" fontId="17" fillId="0" borderId="0" xfId="1" applyNumberFormat="1" applyFont="1" applyFill="1" applyAlignment="1">
      <alignment horizontal="right"/>
    </xf>
    <xf numFmtId="43" fontId="5" fillId="0" borderId="3" xfId="1" applyNumberFormat="1" applyFont="1" applyFill="1" applyBorder="1" applyAlignment="1">
      <alignment horizontal="right"/>
    </xf>
    <xf numFmtId="0" fontId="6" fillId="0" borderId="0" xfId="9" applyFont="1" applyAlignment="1">
      <alignment horizontal="center"/>
    </xf>
    <xf numFmtId="0" fontId="5" fillId="0" borderId="0" xfId="0" applyFont="1" applyFill="1"/>
    <xf numFmtId="37" fontId="5" fillId="0" borderId="3" xfId="1" applyNumberFormat="1" applyFont="1" applyFill="1" applyBorder="1" applyAlignment="1"/>
    <xf numFmtId="165" fontId="4" fillId="0" borderId="3" xfId="1" applyNumberFormat="1" applyFont="1" applyFill="1" applyBorder="1" applyAlignment="1">
      <alignment horizontal="right"/>
    </xf>
    <xf numFmtId="0" fontId="3" fillId="0" borderId="0" xfId="8" applyFont="1"/>
    <xf numFmtId="0" fontId="7" fillId="0" borderId="0" xfId="8" applyFont="1"/>
    <xf numFmtId="0" fontId="7" fillId="0" borderId="0" xfId="8" applyFont="1" applyAlignment="1">
      <alignment horizontal="right"/>
    </xf>
    <xf numFmtId="0" fontId="4" fillId="0" borderId="0" xfId="8"/>
    <xf numFmtId="0" fontId="4" fillId="0" borderId="0" xfId="8" applyAlignment="1">
      <alignment horizontal="center"/>
    </xf>
    <xf numFmtId="0" fontId="6" fillId="0" borderId="0" xfId="8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6" fillId="0" borderId="0" xfId="8" applyFont="1"/>
    <xf numFmtId="0" fontId="5" fillId="0" borderId="0" xfId="8" applyFont="1"/>
    <xf numFmtId="0" fontId="16" fillId="0" borderId="0" xfId="0" applyFont="1"/>
    <xf numFmtId="0" fontId="4" fillId="0" borderId="0" xfId="11" applyFont="1" applyAlignment="1">
      <alignment horizontal="left"/>
    </xf>
    <xf numFmtId="0" fontId="2" fillId="0" borderId="0" xfId="6" applyFont="1"/>
    <xf numFmtId="0" fontId="1" fillId="0" borderId="0" xfId="6"/>
    <xf numFmtId="0" fontId="9" fillId="0" borderId="0" xfId="8" applyFont="1"/>
    <xf numFmtId="0" fontId="4" fillId="0" borderId="0" xfId="8" applyAlignment="1">
      <alignment horizontal="right"/>
    </xf>
    <xf numFmtId="0" fontId="4" fillId="0" borderId="0" xfId="6" applyFont="1" applyAlignment="1">
      <alignment horizontal="center"/>
    </xf>
    <xf numFmtId="0" fontId="5" fillId="0" borderId="0" xfId="6" applyFont="1"/>
    <xf numFmtId="0" fontId="16" fillId="0" borderId="0" xfId="6" applyFont="1"/>
    <xf numFmtId="165" fontId="5" fillId="0" borderId="2" xfId="8" applyNumberFormat="1" applyFont="1" applyBorder="1"/>
    <xf numFmtId="0" fontId="19" fillId="0" borderId="0" xfId="9" applyFont="1"/>
    <xf numFmtId="0" fontId="20" fillId="0" borderId="0" xfId="6" applyFont="1"/>
    <xf numFmtId="0" fontId="7" fillId="0" borderId="0" xfId="9" applyFont="1"/>
    <xf numFmtId="0" fontId="21" fillId="0" borderId="0" xfId="6" applyFont="1"/>
    <xf numFmtId="0" fontId="10" fillId="0" borderId="0" xfId="6" applyFont="1"/>
    <xf numFmtId="164" fontId="4" fillId="0" borderId="0" xfId="9" applyNumberFormat="1" applyAlignment="1">
      <alignment horizontal="right"/>
    </xf>
    <xf numFmtId="37" fontId="4" fillId="0" borderId="0" xfId="6" applyNumberFormat="1" applyFont="1"/>
    <xf numFmtId="37" fontId="4" fillId="0" borderId="0" xfId="6" applyNumberFormat="1" applyFont="1" applyAlignment="1">
      <alignment horizontal="right"/>
    </xf>
    <xf numFmtId="0" fontId="4" fillId="0" borderId="0" xfId="6" applyFont="1" applyAlignment="1">
      <alignment wrapText="1"/>
    </xf>
    <xf numFmtId="37" fontId="10" fillId="0" borderId="0" xfId="6" applyNumberFormat="1" applyFont="1" applyAlignment="1">
      <alignment horizontal="right"/>
    </xf>
    <xf numFmtId="0" fontId="16" fillId="0" borderId="0" xfId="8" applyFont="1"/>
    <xf numFmtId="0" fontId="6" fillId="0" borderId="0" xfId="9" applyFont="1" applyFill="1" applyBorder="1" applyAlignment="1">
      <alignment horizontal="center"/>
    </xf>
    <xf numFmtId="165" fontId="10" fillId="0" borderId="0" xfId="6" applyNumberFormat="1" applyFont="1"/>
    <xf numFmtId="165" fontId="4" fillId="0" borderId="0" xfId="1" quotePrefix="1" applyNumberFormat="1" applyFont="1" applyFill="1" applyAlignment="1">
      <alignment horizontal="center"/>
    </xf>
    <xf numFmtId="43" fontId="4" fillId="0" borderId="1" xfId="1" applyFont="1" applyFill="1" applyBorder="1" applyAlignment="1">
      <alignment horizontal="right"/>
    </xf>
    <xf numFmtId="0" fontId="4" fillId="0" borderId="0" xfId="9" applyFill="1"/>
    <xf numFmtId="0" fontId="7" fillId="0" borderId="0" xfId="8" applyFont="1" applyFill="1"/>
    <xf numFmtId="0" fontId="4" fillId="0" borderId="0" xfId="8" applyFill="1"/>
    <xf numFmtId="0" fontId="4" fillId="0" borderId="0" xfId="0" applyFont="1" applyFill="1" applyAlignment="1">
      <alignment horizontal="center"/>
    </xf>
    <xf numFmtId="0" fontId="6" fillId="0" borderId="0" xfId="8" applyFont="1" applyFill="1" applyAlignment="1">
      <alignment horizontal="center"/>
    </xf>
    <xf numFmtId="0" fontId="6" fillId="0" borderId="0" xfId="9" applyFont="1" applyAlignment="1">
      <alignment horizontal="center"/>
    </xf>
    <xf numFmtId="0" fontId="5" fillId="0" borderId="0" xfId="9" applyFont="1" applyFill="1"/>
    <xf numFmtId="43" fontId="4" fillId="0" borderId="0" xfId="1" applyFont="1" applyAlignment="1">
      <alignment horizontal="right"/>
    </xf>
    <xf numFmtId="0" fontId="6" fillId="0" borderId="0" xfId="9" applyFont="1" applyAlignment="1">
      <alignment horizontal="center"/>
    </xf>
    <xf numFmtId="0" fontId="5" fillId="0" borderId="0" xfId="9" applyFont="1" applyAlignment="1">
      <alignment horizontal="center"/>
    </xf>
    <xf numFmtId="0" fontId="6" fillId="0" borderId="0" xfId="9" applyFont="1" applyAlignment="1">
      <alignment horizontal="center"/>
    </xf>
    <xf numFmtId="37" fontId="5" fillId="0" borderId="0" xfId="9" applyNumberFormat="1" applyFont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6" fillId="0" borderId="0" xfId="9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/>
    </xf>
    <xf numFmtId="49" fontId="4" fillId="0" borderId="0" xfId="6" applyNumberFormat="1" applyFont="1" applyFill="1" applyAlignment="1">
      <alignment horizontal="center" vertical="center" wrapText="1"/>
    </xf>
    <xf numFmtId="0" fontId="6" fillId="0" borderId="0" xfId="8" applyFont="1" applyAlignment="1">
      <alignment horizontal="center"/>
    </xf>
    <xf numFmtId="0" fontId="5" fillId="0" borderId="0" xfId="8" applyFont="1" applyAlignment="1">
      <alignment horizontal="center"/>
    </xf>
    <xf numFmtId="0" fontId="4" fillId="0" borderId="1" xfId="8" applyBorder="1" applyAlignment="1">
      <alignment horizontal="center"/>
    </xf>
    <xf numFmtId="49" fontId="4" fillId="0" borderId="0" xfId="6" applyNumberFormat="1" applyFont="1" applyAlignment="1">
      <alignment horizontal="center" vertical="center" wrapText="1"/>
    </xf>
    <xf numFmtId="49" fontId="4" fillId="0" borderId="0" xfId="0" quotePrefix="1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8" applyFont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4" fillId="0" borderId="1" xfId="8" applyFont="1" applyBorder="1" applyAlignment="1">
      <alignment horizontal="center"/>
    </xf>
    <xf numFmtId="0" fontId="10" fillId="0" borderId="0" xfId="0" applyFont="1" applyAlignment="1"/>
  </cellXfs>
  <cellStyles count="1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Sheet1" xfId="9" xr:uid="{00000000-0005-0000-0000-00000A000000}"/>
    <cellStyle name="Normal_SOCI" xfId="10" xr:uid="{00000000-0005-0000-0000-00000B000000}"/>
    <cellStyle name="Normal_Thai GAAP 1st qtr 2011 PLC IFS (Eng) 27 Mar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002060"/>
    <pageSetUpPr fitToPage="1"/>
  </sheetPr>
  <dimension ref="A1:J72"/>
  <sheetViews>
    <sheetView showGridLines="0" tabSelected="1" view="pageBreakPreview" zoomScaleNormal="90" zoomScaleSheetLayoutView="100" workbookViewId="0">
      <selection activeCell="N64" sqref="N64"/>
    </sheetView>
  </sheetViews>
  <sheetFormatPr defaultColWidth="9.1796875" defaultRowHeight="15.5" x14ac:dyDescent="0.35"/>
  <cols>
    <col min="1" max="1" width="41.453125" style="132" customWidth="1"/>
    <col min="2" max="2" width="9.453125" style="132" customWidth="1"/>
    <col min="3" max="3" width="1.36328125" style="132" customWidth="1"/>
    <col min="4" max="4" width="11.81640625" style="132" customWidth="1"/>
    <col min="5" max="5" width="1.1796875" style="132" customWidth="1"/>
    <col min="6" max="6" width="11.81640625" style="132" customWidth="1"/>
    <col min="7" max="7" width="1.1796875" style="132" customWidth="1"/>
    <col min="8" max="8" width="11.81640625" style="133" customWidth="1"/>
    <col min="9" max="9" width="1.1796875" style="132" customWidth="1"/>
    <col min="10" max="10" width="11.81640625" style="133" customWidth="1"/>
    <col min="11" max="16384" width="9.1796875" style="132"/>
  </cols>
  <sheetData>
    <row r="1" spans="1:10" ht="19" customHeight="1" x14ac:dyDescent="0.35">
      <c r="A1" s="1" t="s">
        <v>41</v>
      </c>
    </row>
    <row r="2" spans="1:10" ht="19" customHeight="1" x14ac:dyDescent="0.35">
      <c r="A2" s="134" t="s">
        <v>114</v>
      </c>
      <c r="I2" s="135"/>
    </row>
    <row r="3" spans="1:10" ht="19" customHeight="1" x14ac:dyDescent="0.35">
      <c r="A3" s="134"/>
      <c r="H3" s="135"/>
      <c r="I3" s="135"/>
      <c r="J3" s="135"/>
    </row>
    <row r="4" spans="1:10" s="20" customFormat="1" ht="19" customHeight="1" x14ac:dyDescent="0.3">
      <c r="A4" s="136"/>
      <c r="B4" s="180"/>
      <c r="C4" s="228"/>
      <c r="D4" s="229" t="s">
        <v>10</v>
      </c>
      <c r="E4" s="229"/>
      <c r="F4" s="229" t="s">
        <v>10</v>
      </c>
      <c r="G4" s="137"/>
      <c r="H4" s="229" t="s">
        <v>0</v>
      </c>
      <c r="I4" s="229"/>
      <c r="J4" s="229"/>
    </row>
    <row r="5" spans="1:10" s="20" customFormat="1" ht="19" customHeight="1" x14ac:dyDescent="0.3">
      <c r="A5" s="136"/>
      <c r="B5" s="180"/>
      <c r="C5" s="228"/>
      <c r="D5" s="229" t="s">
        <v>26</v>
      </c>
      <c r="E5" s="229"/>
      <c r="F5" s="229" t="s">
        <v>26</v>
      </c>
      <c r="G5" s="137"/>
      <c r="H5" s="229" t="s">
        <v>26</v>
      </c>
      <c r="I5" s="229"/>
      <c r="J5" s="229"/>
    </row>
    <row r="6" spans="1:10" s="20" customFormat="1" ht="19" customHeight="1" x14ac:dyDescent="0.3">
      <c r="A6" s="136"/>
      <c r="B6" s="180"/>
      <c r="C6" s="228"/>
      <c r="D6" s="138" t="s">
        <v>176</v>
      </c>
      <c r="E6" s="138"/>
      <c r="F6" s="139" t="s">
        <v>70</v>
      </c>
      <c r="G6" s="140"/>
      <c r="H6" s="138" t="s">
        <v>176</v>
      </c>
      <c r="I6" s="138"/>
      <c r="J6" s="139" t="s">
        <v>70</v>
      </c>
    </row>
    <row r="7" spans="1:10" s="20" customFormat="1" ht="19" customHeight="1" x14ac:dyDescent="0.3">
      <c r="A7" s="141" t="s">
        <v>1</v>
      </c>
      <c r="B7" s="180" t="s">
        <v>6</v>
      </c>
      <c r="C7" s="228"/>
      <c r="D7" s="142">
        <v>2024</v>
      </c>
      <c r="E7" s="142"/>
      <c r="F7" s="142">
        <v>2023</v>
      </c>
      <c r="G7" s="142"/>
      <c r="H7" s="142">
        <v>2024</v>
      </c>
      <c r="I7" s="142"/>
      <c r="J7" s="142">
        <v>2023</v>
      </c>
    </row>
    <row r="8" spans="1:10" s="20" customFormat="1" ht="19" customHeight="1" x14ac:dyDescent="0.3">
      <c r="A8" s="136"/>
      <c r="B8" s="180"/>
      <c r="C8" s="228"/>
      <c r="D8" s="142" t="s">
        <v>71</v>
      </c>
      <c r="E8" s="2"/>
      <c r="F8" s="142"/>
      <c r="G8" s="2"/>
      <c r="H8" s="143" t="s">
        <v>71</v>
      </c>
      <c r="I8" s="2"/>
      <c r="J8" s="143"/>
    </row>
    <row r="9" spans="1:10" s="20" customFormat="1" ht="19" customHeight="1" x14ac:dyDescent="0.3">
      <c r="A9" s="136"/>
      <c r="B9" s="180"/>
      <c r="C9" s="228"/>
      <c r="D9" s="230" t="s">
        <v>73</v>
      </c>
      <c r="E9" s="230"/>
      <c r="F9" s="230" t="s">
        <v>50</v>
      </c>
      <c r="G9" s="230"/>
      <c r="H9" s="230"/>
      <c r="I9" s="230"/>
      <c r="J9" s="230"/>
    </row>
    <row r="10" spans="1:10" s="20" customFormat="1" ht="19" customHeight="1" x14ac:dyDescent="0.3">
      <c r="A10" s="144" t="s">
        <v>2</v>
      </c>
      <c r="B10" s="180"/>
      <c r="C10" s="228"/>
      <c r="D10" s="145"/>
      <c r="E10" s="145"/>
      <c r="F10" s="145"/>
      <c r="G10" s="145"/>
      <c r="H10" s="143"/>
      <c r="I10" s="145"/>
      <c r="J10" s="143"/>
    </row>
    <row r="11" spans="1:10" s="20" customFormat="1" ht="19" customHeight="1" x14ac:dyDescent="0.3">
      <c r="A11" s="2" t="s">
        <v>3</v>
      </c>
      <c r="B11" s="180"/>
      <c r="C11" s="228"/>
      <c r="D11" s="39">
        <v>292115</v>
      </c>
      <c r="E11" s="39"/>
      <c r="F11" s="39">
        <v>256712</v>
      </c>
      <c r="G11" s="39"/>
      <c r="H11" s="39">
        <v>248117</v>
      </c>
      <c r="I11" s="33"/>
      <c r="J11" s="39">
        <v>218518</v>
      </c>
    </row>
    <row r="12" spans="1:10" s="20" customFormat="1" ht="19" customHeight="1" x14ac:dyDescent="0.3">
      <c r="A12" s="2" t="s">
        <v>140</v>
      </c>
      <c r="B12" s="180"/>
      <c r="C12" s="228"/>
      <c r="D12" s="39">
        <v>52914</v>
      </c>
      <c r="E12" s="39"/>
      <c r="F12" s="33">
        <v>52914</v>
      </c>
      <c r="G12" s="39"/>
      <c r="H12" s="39">
        <v>52914</v>
      </c>
      <c r="I12" s="33"/>
      <c r="J12" s="39">
        <v>52914</v>
      </c>
    </row>
    <row r="13" spans="1:10" s="20" customFormat="1" ht="19" customHeight="1" x14ac:dyDescent="0.3">
      <c r="A13" s="2" t="s">
        <v>55</v>
      </c>
      <c r="B13" s="180">
        <v>2</v>
      </c>
      <c r="C13" s="228"/>
      <c r="D13" s="39">
        <v>75437</v>
      </c>
      <c r="E13" s="39"/>
      <c r="F13" s="33">
        <v>72054</v>
      </c>
      <c r="G13" s="39"/>
      <c r="H13" s="39">
        <v>59437</v>
      </c>
      <c r="I13" s="33"/>
      <c r="J13" s="39">
        <v>56922</v>
      </c>
    </row>
    <row r="14" spans="1:10" s="20" customFormat="1" ht="19" customHeight="1" x14ac:dyDescent="0.3">
      <c r="A14" s="2" t="s">
        <v>106</v>
      </c>
      <c r="B14" s="180">
        <v>2</v>
      </c>
      <c r="C14" s="228"/>
      <c r="D14" s="39">
        <v>4617</v>
      </c>
      <c r="E14" s="39"/>
      <c r="F14" s="33">
        <v>5095</v>
      </c>
      <c r="G14" s="39"/>
      <c r="H14" s="39">
        <v>4831</v>
      </c>
      <c r="I14" s="33"/>
      <c r="J14" s="39">
        <v>6238</v>
      </c>
    </row>
    <row r="15" spans="1:10" s="20" customFormat="1" ht="19" customHeight="1" x14ac:dyDescent="0.3">
      <c r="A15" s="2" t="s">
        <v>33</v>
      </c>
      <c r="B15" s="180"/>
      <c r="C15" s="228"/>
      <c r="D15" s="39">
        <v>120565</v>
      </c>
      <c r="E15" s="39"/>
      <c r="F15" s="33">
        <v>115348</v>
      </c>
      <c r="G15" s="39"/>
      <c r="H15" s="39">
        <v>52591</v>
      </c>
      <c r="I15" s="33"/>
      <c r="J15" s="39">
        <v>47351</v>
      </c>
    </row>
    <row r="16" spans="1:10" s="20" customFormat="1" ht="19" customHeight="1" x14ac:dyDescent="0.3">
      <c r="A16" s="136" t="s">
        <v>49</v>
      </c>
      <c r="B16" s="180"/>
      <c r="C16" s="228"/>
      <c r="D16" s="121">
        <f>SUM(D11:D15)</f>
        <v>545648</v>
      </c>
      <c r="E16" s="123"/>
      <c r="F16" s="121">
        <f>SUM(F11:F15)</f>
        <v>502123</v>
      </c>
      <c r="G16" s="168"/>
      <c r="H16" s="95">
        <f>SUM(H11:H15)</f>
        <v>417890</v>
      </c>
      <c r="I16" s="84"/>
      <c r="J16" s="121">
        <f>SUM(J11:J15)</f>
        <v>381943</v>
      </c>
    </row>
    <row r="17" spans="1:10" s="20" customFormat="1" ht="19" customHeight="1" x14ac:dyDescent="0.3">
      <c r="A17" s="136"/>
      <c r="B17" s="180"/>
      <c r="C17" s="228"/>
      <c r="D17" s="39"/>
      <c r="E17" s="39"/>
      <c r="F17" s="39"/>
      <c r="G17" s="39"/>
      <c r="H17" s="44"/>
      <c r="I17" s="33"/>
      <c r="J17" s="44"/>
    </row>
    <row r="18" spans="1:10" s="20" customFormat="1" ht="19" customHeight="1" x14ac:dyDescent="0.3">
      <c r="A18" s="144" t="s">
        <v>4</v>
      </c>
      <c r="B18" s="180"/>
      <c r="C18" s="228"/>
      <c r="D18" s="39"/>
      <c r="E18" s="39"/>
      <c r="F18" s="39"/>
      <c r="G18" s="39"/>
      <c r="H18" s="44"/>
      <c r="I18" s="33"/>
      <c r="J18" s="44"/>
    </row>
    <row r="19" spans="1:10" s="20" customFormat="1" ht="19" customHeight="1" x14ac:dyDescent="0.3">
      <c r="A19" s="2" t="s">
        <v>57</v>
      </c>
      <c r="B19" s="180"/>
      <c r="C19" s="228"/>
      <c r="D19" s="39">
        <v>41583</v>
      </c>
      <c r="E19" s="39"/>
      <c r="F19" s="33">
        <v>56104</v>
      </c>
      <c r="G19" s="39"/>
      <c r="H19" s="44">
        <v>11250</v>
      </c>
      <c r="I19" s="33"/>
      <c r="J19" s="39">
        <v>11250</v>
      </c>
    </row>
    <row r="20" spans="1:10" s="20" customFormat="1" ht="19" customHeight="1" x14ac:dyDescent="0.3">
      <c r="A20" s="2" t="s">
        <v>56</v>
      </c>
      <c r="B20" s="180"/>
      <c r="C20" s="228"/>
      <c r="D20" s="44">
        <v>0</v>
      </c>
      <c r="E20" s="39"/>
      <c r="F20" s="66">
        <v>0</v>
      </c>
      <c r="G20" s="39"/>
      <c r="H20" s="39">
        <v>103400</v>
      </c>
      <c r="I20" s="33"/>
      <c r="J20" s="39">
        <v>103400</v>
      </c>
    </row>
    <row r="21" spans="1:10" s="20" customFormat="1" ht="19" customHeight="1" x14ac:dyDescent="0.3">
      <c r="A21" s="2" t="s">
        <v>59</v>
      </c>
      <c r="B21" s="180">
        <v>3</v>
      </c>
      <c r="C21" s="228"/>
      <c r="D21" s="39">
        <v>66444</v>
      </c>
      <c r="E21" s="169"/>
      <c r="F21" s="33">
        <v>66576</v>
      </c>
      <c r="G21" s="39"/>
      <c r="H21" s="39">
        <v>72173</v>
      </c>
      <c r="I21" s="33"/>
      <c r="J21" s="39">
        <v>72538</v>
      </c>
    </row>
    <row r="22" spans="1:10" s="20" customFormat="1" ht="19" customHeight="1" x14ac:dyDescent="0.3">
      <c r="A22" s="2" t="s">
        <v>47</v>
      </c>
      <c r="B22" s="180">
        <v>3</v>
      </c>
      <c r="C22" s="228"/>
      <c r="D22" s="44">
        <v>100135</v>
      </c>
      <c r="E22" s="39"/>
      <c r="F22" s="33">
        <v>101566</v>
      </c>
      <c r="G22" s="39"/>
      <c r="H22" s="39">
        <v>79901</v>
      </c>
      <c r="I22" s="33"/>
      <c r="J22" s="39">
        <v>80098</v>
      </c>
    </row>
    <row r="23" spans="1:10" s="20" customFormat="1" ht="19" customHeight="1" x14ac:dyDescent="0.3">
      <c r="A23" s="2" t="s">
        <v>132</v>
      </c>
      <c r="B23" s="180" t="s">
        <v>188</v>
      </c>
      <c r="C23" s="228"/>
      <c r="D23" s="39">
        <v>7755</v>
      </c>
      <c r="E23" s="39"/>
      <c r="F23" s="33">
        <v>7755</v>
      </c>
      <c r="G23" s="39"/>
      <c r="H23" s="39">
        <v>2580</v>
      </c>
      <c r="I23" s="33"/>
      <c r="J23" s="39">
        <v>2580</v>
      </c>
    </row>
    <row r="24" spans="1:10" s="20" customFormat="1" ht="19" customHeight="1" x14ac:dyDescent="0.3">
      <c r="A24" s="2" t="s">
        <v>77</v>
      </c>
      <c r="B24" s="180"/>
      <c r="C24" s="228"/>
      <c r="D24" s="39">
        <v>5530</v>
      </c>
      <c r="E24" s="39"/>
      <c r="F24" s="33">
        <v>5468</v>
      </c>
      <c r="G24" s="39"/>
      <c r="H24" s="39">
        <v>4059</v>
      </c>
      <c r="I24" s="33"/>
      <c r="J24" s="39">
        <v>4038</v>
      </c>
    </row>
    <row r="25" spans="1:10" s="20" customFormat="1" ht="19" customHeight="1" x14ac:dyDescent="0.3">
      <c r="A25" s="2" t="s">
        <v>7</v>
      </c>
      <c r="B25" s="180"/>
      <c r="C25" s="228"/>
      <c r="D25" s="39">
        <v>44</v>
      </c>
      <c r="E25" s="39"/>
      <c r="F25" s="33">
        <v>44</v>
      </c>
      <c r="G25" s="39"/>
      <c r="H25" s="39">
        <v>3</v>
      </c>
      <c r="I25" s="33"/>
      <c r="J25" s="33">
        <v>3</v>
      </c>
    </row>
    <row r="26" spans="1:10" s="20" customFormat="1" ht="19" customHeight="1" x14ac:dyDescent="0.3">
      <c r="A26" s="136" t="s">
        <v>13</v>
      </c>
      <c r="B26" s="180"/>
      <c r="C26" s="228"/>
      <c r="D26" s="121">
        <f>SUM(D19:D25)</f>
        <v>221491</v>
      </c>
      <c r="E26" s="168"/>
      <c r="F26" s="121">
        <f>SUM(F19:F25)</f>
        <v>237513</v>
      </c>
      <c r="G26" s="123"/>
      <c r="H26" s="121">
        <f>SUM(H19:H25)</f>
        <v>273366</v>
      </c>
      <c r="I26" s="84"/>
      <c r="J26" s="121">
        <f>SUM(J19:J25)</f>
        <v>273907</v>
      </c>
    </row>
    <row r="27" spans="1:10" s="20" customFormat="1" ht="19" customHeight="1" x14ac:dyDescent="0.3">
      <c r="A27" s="136"/>
      <c r="B27" s="180"/>
      <c r="C27" s="228"/>
      <c r="D27" s="39"/>
      <c r="E27" s="39"/>
      <c r="F27" s="125"/>
      <c r="G27" s="39"/>
      <c r="H27" s="44"/>
      <c r="I27" s="33"/>
      <c r="J27" s="67"/>
    </row>
    <row r="28" spans="1:10" s="20" customFormat="1" ht="19" customHeight="1" thickBot="1" x14ac:dyDescent="0.35">
      <c r="A28" s="136" t="s">
        <v>5</v>
      </c>
      <c r="B28" s="180"/>
      <c r="C28" s="228"/>
      <c r="D28" s="112">
        <f>D26+D16</f>
        <v>767139</v>
      </c>
      <c r="E28" s="170"/>
      <c r="F28" s="182">
        <f>F26+F16</f>
        <v>739636</v>
      </c>
      <c r="G28" s="123"/>
      <c r="H28" s="57">
        <f>H26+H16</f>
        <v>691256</v>
      </c>
      <c r="I28" s="84"/>
      <c r="J28" s="182">
        <f>J26+J16</f>
        <v>655850</v>
      </c>
    </row>
    <row r="29" spans="1:10" s="20" customFormat="1" ht="19" customHeight="1" thickTop="1" x14ac:dyDescent="0.3">
      <c r="A29" s="136"/>
      <c r="B29" s="180"/>
      <c r="C29" s="228"/>
      <c r="D29" s="146"/>
      <c r="E29" s="147"/>
      <c r="F29" s="146"/>
      <c r="G29" s="146"/>
      <c r="H29" s="148"/>
      <c r="I29" s="146"/>
      <c r="J29" s="148"/>
    </row>
    <row r="30" spans="1:10" ht="19" customHeight="1" x14ac:dyDescent="0.35">
      <c r="A30" s="1" t="str">
        <f>A1</f>
        <v>CPR Gomu Industrial Public Company Limited and its Subsidiaries</v>
      </c>
      <c r="B30" s="149"/>
      <c r="C30" s="149"/>
      <c r="D30" s="150"/>
      <c r="E30" s="150"/>
      <c r="F30" s="150"/>
      <c r="G30" s="150"/>
      <c r="H30" s="151"/>
      <c r="I30" s="150"/>
      <c r="J30" s="151"/>
    </row>
    <row r="31" spans="1:10" ht="19" customHeight="1" x14ac:dyDescent="0.35">
      <c r="A31" s="134" t="s">
        <v>114</v>
      </c>
      <c r="B31" s="149"/>
      <c r="C31" s="149"/>
      <c r="D31" s="150"/>
      <c r="E31" s="150"/>
      <c r="F31" s="150"/>
      <c r="G31" s="150"/>
      <c r="H31" s="151"/>
      <c r="I31" s="150"/>
      <c r="J31" s="151"/>
    </row>
    <row r="32" spans="1:10" ht="19" customHeight="1" x14ac:dyDescent="0.35">
      <c r="A32" s="134"/>
      <c r="B32" s="149"/>
      <c r="C32" s="149"/>
      <c r="D32" s="150"/>
      <c r="E32" s="150"/>
      <c r="F32" s="150"/>
      <c r="G32" s="150"/>
      <c r="H32" s="151"/>
      <c r="I32" s="150"/>
      <c r="J32" s="151"/>
    </row>
    <row r="33" spans="1:10" s="20" customFormat="1" ht="19" customHeight="1" x14ac:dyDescent="0.3">
      <c r="A33" s="2"/>
      <c r="B33" s="152"/>
      <c r="C33" s="152"/>
      <c r="D33" s="231" t="s">
        <v>10</v>
      </c>
      <c r="E33" s="231"/>
      <c r="F33" s="231" t="s">
        <v>10</v>
      </c>
      <c r="G33" s="153"/>
      <c r="H33" s="231" t="s">
        <v>0</v>
      </c>
      <c r="I33" s="231"/>
      <c r="J33" s="231"/>
    </row>
    <row r="34" spans="1:10" s="20" customFormat="1" ht="19" customHeight="1" x14ac:dyDescent="0.3">
      <c r="A34" s="136"/>
      <c r="B34" s="180"/>
      <c r="C34" s="228"/>
      <c r="D34" s="229" t="s">
        <v>26</v>
      </c>
      <c r="E34" s="229"/>
      <c r="F34" s="229" t="s">
        <v>26</v>
      </c>
      <c r="G34" s="137"/>
      <c r="H34" s="229" t="s">
        <v>26</v>
      </c>
      <c r="I34" s="229"/>
      <c r="J34" s="229"/>
    </row>
    <row r="35" spans="1:10" s="20" customFormat="1" ht="19" customHeight="1" x14ac:dyDescent="0.3">
      <c r="A35" s="136"/>
      <c r="B35" s="180"/>
      <c r="C35" s="228"/>
      <c r="D35" s="138" t="s">
        <v>176</v>
      </c>
      <c r="E35" s="138"/>
      <c r="F35" s="139" t="s">
        <v>70</v>
      </c>
      <c r="G35" s="140"/>
      <c r="H35" s="138" t="s">
        <v>176</v>
      </c>
      <c r="I35" s="138"/>
      <c r="J35" s="139" t="s">
        <v>70</v>
      </c>
    </row>
    <row r="36" spans="1:10" s="20" customFormat="1" ht="19" customHeight="1" x14ac:dyDescent="0.3">
      <c r="A36" s="141" t="s">
        <v>39</v>
      </c>
      <c r="B36" s="180" t="s">
        <v>6</v>
      </c>
      <c r="C36" s="228"/>
      <c r="D36" s="142">
        <v>2024</v>
      </c>
      <c r="E36" s="142"/>
      <c r="F36" s="142">
        <v>2023</v>
      </c>
      <c r="G36" s="142"/>
      <c r="H36" s="142">
        <v>2024</v>
      </c>
      <c r="I36" s="142"/>
      <c r="J36" s="142">
        <v>2023</v>
      </c>
    </row>
    <row r="37" spans="1:10" s="20" customFormat="1" ht="19" customHeight="1" x14ac:dyDescent="0.3">
      <c r="A37" s="136"/>
      <c r="B37" s="180"/>
      <c r="C37" s="228"/>
      <c r="D37" s="142" t="s">
        <v>71</v>
      </c>
      <c r="E37" s="2"/>
      <c r="F37" s="142"/>
      <c r="G37" s="2"/>
      <c r="H37" s="143" t="s">
        <v>71</v>
      </c>
      <c r="I37" s="142"/>
      <c r="J37" s="143"/>
    </row>
    <row r="38" spans="1:10" s="20" customFormat="1" ht="19" customHeight="1" x14ac:dyDescent="0.3">
      <c r="A38" s="136"/>
      <c r="B38" s="180"/>
      <c r="C38" s="228"/>
      <c r="D38" s="230" t="s">
        <v>73</v>
      </c>
      <c r="E38" s="230"/>
      <c r="F38" s="230" t="s">
        <v>50</v>
      </c>
      <c r="G38" s="230"/>
      <c r="H38" s="230"/>
      <c r="I38" s="230"/>
      <c r="J38" s="230"/>
    </row>
    <row r="39" spans="1:10" s="20" customFormat="1" ht="19" customHeight="1" x14ac:dyDescent="0.3">
      <c r="A39" s="144" t="s">
        <v>14</v>
      </c>
      <c r="B39" s="180"/>
      <c r="C39" s="228"/>
      <c r="D39" s="154"/>
      <c r="E39" s="154"/>
      <c r="F39" s="154"/>
      <c r="G39" s="154"/>
      <c r="H39" s="143"/>
      <c r="I39" s="154"/>
      <c r="J39" s="143"/>
    </row>
    <row r="40" spans="1:10" s="20" customFormat="1" ht="19" customHeight="1" x14ac:dyDescent="0.3">
      <c r="A40" s="156" t="s">
        <v>54</v>
      </c>
      <c r="B40" s="180">
        <v>2</v>
      </c>
      <c r="C40" s="228"/>
      <c r="D40" s="39">
        <v>46436</v>
      </c>
      <c r="E40" s="39"/>
      <c r="F40" s="33">
        <v>37183</v>
      </c>
      <c r="G40" s="167"/>
      <c r="H40" s="167">
        <v>49941</v>
      </c>
      <c r="I40" s="155"/>
      <c r="J40" s="33">
        <v>42668</v>
      </c>
    </row>
    <row r="41" spans="1:10" s="20" customFormat="1" ht="19" customHeight="1" x14ac:dyDescent="0.3">
      <c r="A41" s="2" t="s">
        <v>107</v>
      </c>
      <c r="B41" s="180">
        <v>2</v>
      </c>
      <c r="C41" s="228"/>
      <c r="D41" s="39">
        <v>17318</v>
      </c>
      <c r="E41" s="39"/>
      <c r="F41" s="33">
        <v>13866</v>
      </c>
      <c r="G41" s="167"/>
      <c r="H41" s="167">
        <v>14698</v>
      </c>
      <c r="I41" s="155"/>
      <c r="J41" s="39">
        <v>12738</v>
      </c>
    </row>
    <row r="42" spans="1:10" s="20" customFormat="1" ht="19" customHeight="1" x14ac:dyDescent="0.3">
      <c r="A42" s="2" t="s">
        <v>141</v>
      </c>
      <c r="B42" s="180"/>
      <c r="C42" s="228"/>
      <c r="D42" s="39">
        <v>271</v>
      </c>
      <c r="E42" s="39"/>
      <c r="F42" s="33">
        <v>267</v>
      </c>
      <c r="G42" s="39"/>
      <c r="H42" s="39">
        <v>271</v>
      </c>
      <c r="I42" s="39"/>
      <c r="J42" s="39">
        <v>267</v>
      </c>
    </row>
    <row r="43" spans="1:10" s="20" customFormat="1" ht="19" customHeight="1" x14ac:dyDescent="0.3">
      <c r="A43" s="156" t="s">
        <v>142</v>
      </c>
      <c r="B43" s="180"/>
      <c r="C43" s="228"/>
      <c r="D43" s="44">
        <v>7158</v>
      </c>
      <c r="E43" s="39"/>
      <c r="F43" s="39">
        <v>4616</v>
      </c>
      <c r="G43" s="39"/>
      <c r="H43" s="39">
        <v>5893</v>
      </c>
      <c r="I43" s="39"/>
      <c r="J43" s="39">
        <v>3936</v>
      </c>
    </row>
    <row r="44" spans="1:10" s="20" customFormat="1" ht="19" customHeight="1" x14ac:dyDescent="0.3">
      <c r="A44" s="136" t="s">
        <v>15</v>
      </c>
      <c r="B44" s="180"/>
      <c r="C44" s="228"/>
      <c r="D44" s="95">
        <f>SUM(D40:D43)</f>
        <v>71183</v>
      </c>
      <c r="E44" s="123"/>
      <c r="F44" s="95">
        <f>SUM(F40:F43)</f>
        <v>55932</v>
      </c>
      <c r="G44" s="123"/>
      <c r="H44" s="95">
        <f>SUM(H40:H43)</f>
        <v>70803</v>
      </c>
      <c r="I44" s="123"/>
      <c r="J44" s="95">
        <f>SUM(J40:J43)</f>
        <v>59609</v>
      </c>
    </row>
    <row r="45" spans="1:10" s="20" customFormat="1" ht="19" customHeight="1" x14ac:dyDescent="0.3">
      <c r="A45" s="136"/>
      <c r="B45" s="180"/>
      <c r="C45" s="228"/>
      <c r="D45" s="39"/>
      <c r="E45" s="39"/>
      <c r="F45" s="39"/>
      <c r="G45" s="39"/>
      <c r="H45" s="44"/>
      <c r="I45" s="39"/>
      <c r="J45" s="44"/>
    </row>
    <row r="46" spans="1:10" s="20" customFormat="1" ht="19" customHeight="1" x14ac:dyDescent="0.3">
      <c r="A46" s="144" t="s">
        <v>163</v>
      </c>
      <c r="B46" s="180"/>
      <c r="C46" s="228"/>
      <c r="D46" s="39"/>
      <c r="E46" s="39"/>
      <c r="F46" s="39"/>
      <c r="G46" s="39"/>
      <c r="H46" s="44"/>
      <c r="I46" s="39"/>
      <c r="J46" s="44"/>
    </row>
    <row r="47" spans="1:10" s="20" customFormat="1" ht="19" customHeight="1" x14ac:dyDescent="0.3">
      <c r="A47" s="156" t="s">
        <v>166</v>
      </c>
      <c r="B47" s="180"/>
      <c r="C47" s="228"/>
      <c r="D47" s="39">
        <v>385</v>
      </c>
      <c r="E47" s="39"/>
      <c r="F47" s="39">
        <v>454</v>
      </c>
      <c r="G47" s="39"/>
      <c r="H47" s="44">
        <v>385</v>
      </c>
      <c r="I47" s="77"/>
      <c r="J47" s="39">
        <v>454</v>
      </c>
    </row>
    <row r="48" spans="1:10" s="20" customFormat="1" ht="19" customHeight="1" x14ac:dyDescent="0.3">
      <c r="A48" s="156" t="s">
        <v>167</v>
      </c>
      <c r="B48" s="180"/>
      <c r="C48" s="228"/>
      <c r="D48" s="39">
        <v>23146</v>
      </c>
      <c r="E48" s="39"/>
      <c r="F48" s="33">
        <v>22412</v>
      </c>
      <c r="G48" s="39"/>
      <c r="H48" s="44">
        <v>19259</v>
      </c>
      <c r="I48" s="77"/>
      <c r="J48" s="39">
        <v>18712</v>
      </c>
    </row>
    <row r="49" spans="1:10" s="20" customFormat="1" ht="19" customHeight="1" x14ac:dyDescent="0.3">
      <c r="A49" s="136" t="s">
        <v>164</v>
      </c>
      <c r="B49" s="180"/>
      <c r="C49" s="228"/>
      <c r="D49" s="121">
        <f>SUM(D47:D48)</f>
        <v>23531</v>
      </c>
      <c r="E49" s="123"/>
      <c r="F49" s="121">
        <f>SUM(F47:F48)</f>
        <v>22866</v>
      </c>
      <c r="G49" s="123"/>
      <c r="H49" s="121">
        <f>SUM(H47:H48)</f>
        <v>19644</v>
      </c>
      <c r="I49" s="123"/>
      <c r="J49" s="121">
        <f>SUM(J47:J48)</f>
        <v>19166</v>
      </c>
    </row>
    <row r="50" spans="1:10" s="20" customFormat="1" ht="19" customHeight="1" x14ac:dyDescent="0.3">
      <c r="A50" s="136" t="s">
        <v>16</v>
      </c>
      <c r="B50" s="180"/>
      <c r="C50" s="228"/>
      <c r="D50" s="95">
        <f>D49+D44</f>
        <v>94714</v>
      </c>
      <c r="E50" s="85"/>
      <c r="F50" s="177">
        <f>F49+F44</f>
        <v>78798</v>
      </c>
      <c r="G50" s="85"/>
      <c r="H50" s="95">
        <f>SUM(,H44,H49)</f>
        <v>90447</v>
      </c>
      <c r="I50" s="85"/>
      <c r="J50" s="177">
        <f>SUM(,J44,J49)</f>
        <v>78775</v>
      </c>
    </row>
    <row r="51" spans="1:10" s="20" customFormat="1" ht="19" customHeight="1" x14ac:dyDescent="0.3">
      <c r="A51" s="136"/>
      <c r="B51" s="180"/>
      <c r="C51" s="228"/>
      <c r="D51" s="85"/>
      <c r="E51" s="123"/>
      <c r="F51" s="85"/>
      <c r="G51" s="123"/>
      <c r="H51" s="50"/>
      <c r="I51" s="123"/>
      <c r="J51" s="50"/>
    </row>
    <row r="52" spans="1:10" s="20" customFormat="1" ht="19" customHeight="1" x14ac:dyDescent="0.3">
      <c r="A52" s="144" t="s">
        <v>108</v>
      </c>
      <c r="B52" s="180"/>
      <c r="C52" s="228"/>
      <c r="D52" s="39"/>
      <c r="E52" s="39"/>
      <c r="F52" s="39"/>
      <c r="G52" s="39"/>
      <c r="H52" s="44"/>
      <c r="I52" s="39"/>
      <c r="J52" s="44"/>
    </row>
    <row r="53" spans="1:10" s="20" customFormat="1" ht="19" customHeight="1" x14ac:dyDescent="0.3">
      <c r="A53" s="2" t="s">
        <v>24</v>
      </c>
      <c r="B53" s="180"/>
      <c r="C53" s="228"/>
      <c r="D53" s="44"/>
      <c r="E53" s="44"/>
      <c r="F53" s="44"/>
      <c r="G53" s="44"/>
      <c r="H53" s="44"/>
      <c r="I53" s="44"/>
      <c r="J53" s="44"/>
    </row>
    <row r="54" spans="1:10" s="20" customFormat="1" ht="19" customHeight="1" x14ac:dyDescent="0.3">
      <c r="A54" s="2" t="s">
        <v>133</v>
      </c>
      <c r="B54" s="180"/>
      <c r="C54" s="228"/>
      <c r="D54" s="78"/>
      <c r="E54" s="30"/>
      <c r="F54" s="78"/>
      <c r="G54" s="78"/>
      <c r="H54" s="78"/>
      <c r="I54" s="78"/>
      <c r="J54" s="78"/>
    </row>
    <row r="55" spans="1:10" s="20" customFormat="1" ht="19" customHeight="1" x14ac:dyDescent="0.3">
      <c r="A55" s="152" t="s">
        <v>143</v>
      </c>
      <c r="B55" s="180"/>
      <c r="C55" s="228"/>
      <c r="D55" s="78"/>
      <c r="E55" s="30"/>
      <c r="F55" s="78"/>
      <c r="G55" s="78"/>
      <c r="H55" s="78"/>
      <c r="I55" s="78"/>
      <c r="J55" s="78"/>
    </row>
    <row r="56" spans="1:10" s="20" customFormat="1" ht="19" customHeight="1" thickBot="1" x14ac:dyDescent="0.35">
      <c r="A56" s="152" t="s">
        <v>144</v>
      </c>
      <c r="B56" s="180"/>
      <c r="C56" s="228"/>
      <c r="D56" s="171">
        <v>199000</v>
      </c>
      <c r="E56" s="44"/>
      <c r="F56" s="172">
        <v>199000</v>
      </c>
      <c r="G56" s="39"/>
      <c r="H56" s="171">
        <v>199000</v>
      </c>
      <c r="I56" s="39"/>
      <c r="J56" s="183">
        <v>199000</v>
      </c>
    </row>
    <row r="57" spans="1:10" s="20" customFormat="1" ht="19" customHeight="1" thickTop="1" x14ac:dyDescent="0.3">
      <c r="A57" s="2" t="s">
        <v>134</v>
      </c>
      <c r="B57" s="180"/>
      <c r="C57" s="228"/>
      <c r="D57" s="39"/>
      <c r="E57" s="44"/>
      <c r="F57" s="33"/>
      <c r="G57" s="39"/>
      <c r="H57" s="39"/>
      <c r="I57" s="39"/>
      <c r="J57" s="44"/>
    </row>
    <row r="58" spans="1:10" s="20" customFormat="1" ht="19" customHeight="1" x14ac:dyDescent="0.3">
      <c r="A58" s="152" t="s">
        <v>143</v>
      </c>
      <c r="B58" s="180"/>
      <c r="C58" s="228"/>
      <c r="D58" s="39"/>
      <c r="E58" s="44"/>
      <c r="F58" s="33"/>
      <c r="G58" s="39"/>
      <c r="H58" s="39"/>
      <c r="I58" s="39"/>
      <c r="J58" s="44"/>
    </row>
    <row r="59" spans="1:10" s="20" customFormat="1" ht="19" customHeight="1" x14ac:dyDescent="0.3">
      <c r="A59" s="152" t="s">
        <v>144</v>
      </c>
      <c r="B59" s="180"/>
      <c r="C59" s="228"/>
      <c r="D59" s="39">
        <v>199000</v>
      </c>
      <c r="E59" s="44"/>
      <c r="F59" s="33">
        <v>199000</v>
      </c>
      <c r="G59" s="39"/>
      <c r="H59" s="39">
        <v>199000</v>
      </c>
      <c r="I59" s="39"/>
      <c r="J59" s="44">
        <v>199000</v>
      </c>
    </row>
    <row r="60" spans="1:10" s="20" customFormat="1" ht="19" customHeight="1" x14ac:dyDescent="0.3">
      <c r="A60" s="2" t="s">
        <v>112</v>
      </c>
      <c r="B60" s="180"/>
      <c r="C60" s="228"/>
      <c r="D60" s="39">
        <v>55824</v>
      </c>
      <c r="E60" s="44"/>
      <c r="F60" s="33">
        <v>55824</v>
      </c>
      <c r="G60" s="39"/>
      <c r="H60" s="44">
        <v>55824</v>
      </c>
      <c r="I60" s="39"/>
      <c r="J60" s="44">
        <v>55824</v>
      </c>
    </row>
    <row r="61" spans="1:10" s="20" customFormat="1" ht="19" customHeight="1" x14ac:dyDescent="0.3">
      <c r="A61" s="2" t="s">
        <v>99</v>
      </c>
      <c r="B61" s="180"/>
      <c r="C61" s="228"/>
      <c r="E61" s="44"/>
      <c r="F61" s="173"/>
      <c r="G61" s="44"/>
      <c r="H61" s="77"/>
      <c r="I61" s="44"/>
      <c r="J61" s="67"/>
    </row>
    <row r="62" spans="1:10" s="20" customFormat="1" ht="19" customHeight="1" x14ac:dyDescent="0.3">
      <c r="A62" s="157" t="s">
        <v>109</v>
      </c>
      <c r="B62" s="180"/>
      <c r="C62" s="228"/>
      <c r="D62" s="77">
        <v>6405</v>
      </c>
      <c r="E62" s="44"/>
      <c r="F62" s="33">
        <v>6405</v>
      </c>
      <c r="G62" s="39"/>
      <c r="H62" s="39">
        <v>0</v>
      </c>
      <c r="I62" s="39"/>
      <c r="J62" s="174">
        <v>0</v>
      </c>
    </row>
    <row r="63" spans="1:10" s="20" customFormat="1" ht="19" customHeight="1" x14ac:dyDescent="0.3">
      <c r="A63" s="2" t="s">
        <v>8</v>
      </c>
      <c r="B63" s="180"/>
      <c r="C63" s="228"/>
      <c r="D63" s="39"/>
      <c r="E63" s="44"/>
      <c r="F63" s="33"/>
      <c r="G63" s="44"/>
      <c r="H63" s="44"/>
      <c r="I63" s="44"/>
      <c r="J63" s="67"/>
    </row>
    <row r="64" spans="1:10" s="20" customFormat="1" ht="19" customHeight="1" x14ac:dyDescent="0.3">
      <c r="A64" s="2" t="s">
        <v>42</v>
      </c>
      <c r="B64" s="180"/>
      <c r="C64" s="228"/>
      <c r="D64" s="39"/>
      <c r="E64" s="44"/>
      <c r="F64" s="33"/>
      <c r="G64" s="44"/>
      <c r="H64" s="44"/>
      <c r="I64" s="44"/>
      <c r="J64" s="67"/>
    </row>
    <row r="65" spans="1:10" s="20" customFormat="1" ht="19" customHeight="1" x14ac:dyDescent="0.3">
      <c r="A65" s="158" t="s">
        <v>43</v>
      </c>
      <c r="B65" s="180"/>
      <c r="C65" s="228"/>
      <c r="D65" s="39">
        <v>19900</v>
      </c>
      <c r="E65" s="44"/>
      <c r="F65" s="33">
        <v>19900</v>
      </c>
      <c r="G65" s="39"/>
      <c r="H65" s="44">
        <v>19900</v>
      </c>
      <c r="I65" s="39"/>
      <c r="J65" s="44">
        <v>19900</v>
      </c>
    </row>
    <row r="66" spans="1:10" s="20" customFormat="1" ht="19" customHeight="1" x14ac:dyDescent="0.3">
      <c r="A66" s="158" t="s">
        <v>48</v>
      </c>
      <c r="B66" s="180"/>
      <c r="C66" s="228"/>
      <c r="D66" s="111">
        <v>385105</v>
      </c>
      <c r="E66" s="44"/>
      <c r="F66" s="175">
        <v>373593</v>
      </c>
      <c r="G66" s="39"/>
      <c r="H66" s="68">
        <v>326085</v>
      </c>
      <c r="I66" s="39"/>
      <c r="J66" s="68">
        <v>302351</v>
      </c>
    </row>
    <row r="67" spans="1:10" s="20" customFormat="1" ht="19" customHeight="1" x14ac:dyDescent="0.3">
      <c r="A67" s="159" t="s">
        <v>196</v>
      </c>
      <c r="B67" s="180"/>
      <c r="C67" s="228"/>
      <c r="D67" s="85">
        <f>SUM(D57:D66)</f>
        <v>666234</v>
      </c>
      <c r="E67" s="85"/>
      <c r="F67" s="50">
        <f>SUM(F59:F66)</f>
        <v>654722</v>
      </c>
      <c r="G67" s="49"/>
      <c r="H67" s="50">
        <f>SUM(H57:H66)</f>
        <v>600809</v>
      </c>
      <c r="I67" s="49"/>
      <c r="J67" s="50">
        <f>SUM(J59:J66)</f>
        <v>577075</v>
      </c>
    </row>
    <row r="68" spans="1:10" s="20" customFormat="1" ht="19" customHeight="1" x14ac:dyDescent="0.3">
      <c r="A68" s="2" t="s">
        <v>60</v>
      </c>
      <c r="B68" s="180"/>
      <c r="C68" s="228"/>
      <c r="D68" s="111">
        <v>6191</v>
      </c>
      <c r="E68" s="30"/>
      <c r="F68" s="175">
        <v>6116</v>
      </c>
      <c r="G68" s="32"/>
      <c r="H68" s="176">
        <v>0</v>
      </c>
      <c r="I68" s="32"/>
      <c r="J68" s="51">
        <v>0</v>
      </c>
    </row>
    <row r="69" spans="1:10" s="161" customFormat="1" ht="19" customHeight="1" x14ac:dyDescent="0.3">
      <c r="A69" s="136" t="s">
        <v>110</v>
      </c>
      <c r="B69" s="160"/>
      <c r="C69" s="160"/>
      <c r="D69" s="177">
        <f>SUM(D67:D68)</f>
        <v>672425</v>
      </c>
      <c r="E69" s="49"/>
      <c r="F69" s="177">
        <f>SUM(F67:F68)</f>
        <v>660838</v>
      </c>
      <c r="G69" s="49"/>
      <c r="H69" s="177">
        <f>SUM(H67:H68)</f>
        <v>600809</v>
      </c>
      <c r="I69" s="49"/>
      <c r="J69" s="177">
        <f>SUM(J67:J68)</f>
        <v>577075</v>
      </c>
    </row>
    <row r="70" spans="1:10" s="20" customFormat="1" ht="19" customHeight="1" x14ac:dyDescent="0.3">
      <c r="A70" s="136"/>
      <c r="B70" s="180"/>
      <c r="C70" s="228"/>
      <c r="D70" s="39"/>
      <c r="E70" s="44"/>
      <c r="F70" s="66"/>
      <c r="G70" s="44"/>
      <c r="H70" s="44"/>
      <c r="I70" s="44"/>
      <c r="J70" s="44"/>
    </row>
    <row r="71" spans="1:10" s="20" customFormat="1" ht="19" customHeight="1" thickBot="1" x14ac:dyDescent="0.35">
      <c r="A71" s="136" t="s">
        <v>111</v>
      </c>
      <c r="B71" s="180"/>
      <c r="C71" s="228"/>
      <c r="D71" s="57">
        <f>D50+D69</f>
        <v>767139</v>
      </c>
      <c r="E71" s="49"/>
      <c r="F71" s="57">
        <f>F50+F69</f>
        <v>739636</v>
      </c>
      <c r="G71" s="178"/>
      <c r="H71" s="57">
        <f>H50+H69</f>
        <v>691256</v>
      </c>
      <c r="I71" s="49"/>
      <c r="J71" s="57">
        <f>J50+J69</f>
        <v>655850</v>
      </c>
    </row>
    <row r="72" spans="1:10" ht="16" thickTop="1" x14ac:dyDescent="0.35"/>
  </sheetData>
  <mergeCells count="10">
    <mergeCell ref="D34:F34"/>
    <mergeCell ref="H34:J34"/>
    <mergeCell ref="D38:J38"/>
    <mergeCell ref="D4:F4"/>
    <mergeCell ref="H4:J4"/>
    <mergeCell ref="D5:F5"/>
    <mergeCell ref="H5:J5"/>
    <mergeCell ref="D9:J9"/>
    <mergeCell ref="D33:F33"/>
    <mergeCell ref="H33:J33"/>
  </mergeCells>
  <pageMargins left="0.7" right="0.7" top="0.48" bottom="0.5" header="0.5" footer="0.5"/>
  <pageSetup paperSize="9" scale="86" firstPageNumber="2" fitToHeight="0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54"/>
  <sheetViews>
    <sheetView showGridLines="0" view="pageBreakPreview" topLeftCell="A26" zoomScaleNormal="90" zoomScaleSheetLayoutView="100" workbookViewId="0">
      <selection activeCell="J27" sqref="J27"/>
    </sheetView>
  </sheetViews>
  <sheetFormatPr defaultColWidth="9.1796875" defaultRowHeight="19.5" customHeight="1" x14ac:dyDescent="0.3"/>
  <cols>
    <col min="1" max="1" width="41.453125" style="92" customWidth="1"/>
    <col min="2" max="2" width="9.453125" style="92" customWidth="1"/>
    <col min="3" max="3" width="1.36328125" style="92" customWidth="1"/>
    <col min="4" max="4" width="11.81640625" style="92" customWidth="1"/>
    <col min="5" max="5" width="1.1796875" style="92" customWidth="1"/>
    <col min="6" max="6" width="11.81640625" style="92" customWidth="1"/>
    <col min="7" max="7" width="1.1796875" style="92" customWidth="1"/>
    <col min="8" max="8" width="11.81640625" style="120" customWidth="1"/>
    <col min="9" max="9" width="1.1796875" style="92" customWidth="1"/>
    <col min="10" max="10" width="11.81640625" style="120" customWidth="1"/>
    <col min="11" max="16384" width="9.1796875" style="92"/>
  </cols>
  <sheetData>
    <row r="1" spans="1:10" ht="19.5" customHeight="1" x14ac:dyDescent="0.35">
      <c r="A1" s="91" t="s">
        <v>41</v>
      </c>
      <c r="B1" s="24"/>
      <c r="C1" s="28"/>
      <c r="D1" s="28"/>
      <c r="E1" s="28"/>
      <c r="F1" s="28"/>
      <c r="G1" s="28"/>
      <c r="H1" s="86"/>
      <c r="I1" s="28"/>
      <c r="J1" s="86"/>
    </row>
    <row r="2" spans="1:10" ht="19.5" customHeight="1" x14ac:dyDescent="0.3">
      <c r="A2" s="93" t="s">
        <v>74</v>
      </c>
      <c r="B2" s="24"/>
      <c r="C2" s="28"/>
      <c r="D2" s="28"/>
      <c r="E2" s="28"/>
      <c r="F2" s="28"/>
      <c r="G2" s="28"/>
      <c r="H2" s="86"/>
      <c r="I2" s="28"/>
      <c r="J2" s="86"/>
    </row>
    <row r="3" spans="1:10" ht="15.5" customHeight="1" x14ac:dyDescent="0.3">
      <c r="A3" s="63"/>
      <c r="B3" s="24"/>
      <c r="C3" s="28"/>
      <c r="D3" s="28"/>
      <c r="E3" s="28"/>
      <c r="F3" s="28"/>
      <c r="G3" s="28"/>
      <c r="H3" s="86"/>
      <c r="I3" s="28"/>
      <c r="J3" s="86"/>
    </row>
    <row r="4" spans="1:10" ht="18" customHeight="1" x14ac:dyDescent="0.3">
      <c r="A4" s="63"/>
      <c r="B4" s="24"/>
      <c r="C4" s="28"/>
      <c r="D4" s="235" t="s">
        <v>10</v>
      </c>
      <c r="E4" s="235"/>
      <c r="F4" s="235" t="s">
        <v>10</v>
      </c>
      <c r="G4" s="80"/>
      <c r="H4" s="235" t="s">
        <v>0</v>
      </c>
      <c r="I4" s="235"/>
      <c r="J4" s="235"/>
    </row>
    <row r="5" spans="1:10" ht="18" customHeight="1" x14ac:dyDescent="0.3">
      <c r="A5" s="79"/>
      <c r="B5" s="25"/>
      <c r="C5" s="52"/>
      <c r="D5" s="235" t="s">
        <v>26</v>
      </c>
      <c r="E5" s="235"/>
      <c r="F5" s="235" t="s">
        <v>26</v>
      </c>
      <c r="G5" s="80"/>
      <c r="H5" s="235" t="s">
        <v>26</v>
      </c>
      <c r="I5" s="235"/>
      <c r="J5" s="235"/>
    </row>
    <row r="6" spans="1:10" ht="18" customHeight="1" x14ac:dyDescent="0.3">
      <c r="A6" s="79"/>
      <c r="B6" s="25"/>
      <c r="C6" s="52"/>
      <c r="D6" s="236" t="s">
        <v>88</v>
      </c>
      <c r="E6" s="236"/>
      <c r="F6" s="236"/>
      <c r="G6" s="80"/>
      <c r="H6" s="236" t="s">
        <v>88</v>
      </c>
      <c r="I6" s="236"/>
      <c r="J6" s="236"/>
    </row>
    <row r="7" spans="1:10" ht="18" customHeight="1" x14ac:dyDescent="0.3">
      <c r="A7" s="79"/>
      <c r="B7" s="25"/>
      <c r="C7" s="52"/>
      <c r="D7" s="232" t="s">
        <v>176</v>
      </c>
      <c r="E7" s="233"/>
      <c r="F7" s="233"/>
      <c r="G7" s="80"/>
      <c r="H7" s="232" t="s">
        <v>176</v>
      </c>
      <c r="I7" s="233"/>
      <c r="J7" s="233"/>
    </row>
    <row r="8" spans="1:10" ht="18" customHeight="1" x14ac:dyDescent="0.3">
      <c r="A8" s="79"/>
      <c r="B8" s="225" t="s">
        <v>6</v>
      </c>
      <c r="C8" s="87"/>
      <c r="D8" s="52">
        <v>2024</v>
      </c>
      <c r="E8" s="52"/>
      <c r="F8" s="52">
        <v>2023</v>
      </c>
      <c r="G8" s="52"/>
      <c r="H8" s="52">
        <v>2024</v>
      </c>
      <c r="I8" s="52"/>
      <c r="J8" s="52">
        <v>2023</v>
      </c>
    </row>
    <row r="9" spans="1:10" ht="19.5" customHeight="1" x14ac:dyDescent="0.3">
      <c r="A9" s="79"/>
      <c r="B9" s="25"/>
      <c r="C9" s="87"/>
      <c r="D9" s="234" t="s">
        <v>73</v>
      </c>
      <c r="E9" s="234"/>
      <c r="F9" s="234" t="s">
        <v>50</v>
      </c>
      <c r="G9" s="234"/>
      <c r="H9" s="234"/>
      <c r="I9" s="234"/>
      <c r="J9" s="234"/>
    </row>
    <row r="10" spans="1:10" ht="18" customHeight="1" x14ac:dyDescent="0.3">
      <c r="A10" s="81" t="s">
        <v>168</v>
      </c>
      <c r="B10" s="26"/>
      <c r="C10" s="62"/>
      <c r="D10" s="82"/>
      <c r="E10" s="82"/>
      <c r="F10" s="82"/>
      <c r="G10" s="83"/>
      <c r="H10" s="86"/>
      <c r="I10" s="83"/>
      <c r="J10" s="86"/>
    </row>
    <row r="11" spans="1:10" ht="18" customHeight="1" x14ac:dyDescent="0.3">
      <c r="A11" s="90" t="s">
        <v>115</v>
      </c>
      <c r="B11" s="26" t="s">
        <v>189</v>
      </c>
      <c r="C11" s="62"/>
      <c r="D11" s="44">
        <v>111931</v>
      </c>
      <c r="E11" s="94"/>
      <c r="F11" s="44">
        <v>121158</v>
      </c>
      <c r="G11" s="94"/>
      <c r="H11" s="44">
        <v>92430</v>
      </c>
      <c r="I11" s="94"/>
      <c r="J11" s="44">
        <v>103783</v>
      </c>
    </row>
    <row r="12" spans="1:10" ht="18" customHeight="1" x14ac:dyDescent="0.3">
      <c r="A12" s="61" t="s">
        <v>9</v>
      </c>
      <c r="B12" s="26">
        <v>2</v>
      </c>
      <c r="C12" s="62"/>
      <c r="D12" s="44">
        <v>1644</v>
      </c>
      <c r="E12" s="94"/>
      <c r="F12" s="44">
        <v>1396</v>
      </c>
      <c r="G12" s="94"/>
      <c r="H12" s="44">
        <v>18074</v>
      </c>
      <c r="I12" s="94"/>
      <c r="J12" s="44">
        <v>2211</v>
      </c>
    </row>
    <row r="13" spans="1:10" ht="19.5" hidden="1" customHeight="1" x14ac:dyDescent="0.3">
      <c r="A13" s="61" t="s">
        <v>116</v>
      </c>
      <c r="B13" s="26"/>
      <c r="C13" s="62"/>
      <c r="D13" s="44"/>
      <c r="E13" s="94"/>
      <c r="F13" s="44"/>
      <c r="G13" s="94"/>
      <c r="H13" s="44"/>
      <c r="I13" s="94"/>
      <c r="J13" s="44"/>
    </row>
    <row r="14" spans="1:10" ht="19.5" hidden="1" customHeight="1" x14ac:dyDescent="0.3">
      <c r="A14" s="61" t="s">
        <v>117</v>
      </c>
      <c r="B14" s="26"/>
      <c r="C14" s="62"/>
      <c r="D14" s="44"/>
      <c r="E14" s="94"/>
      <c r="F14" s="44"/>
      <c r="G14" s="94"/>
      <c r="H14" s="44"/>
      <c r="I14" s="94"/>
      <c r="J14" s="44"/>
    </row>
    <row r="15" spans="1:10" ht="19.5" hidden="1" customHeight="1" x14ac:dyDescent="0.3">
      <c r="A15" s="61" t="s">
        <v>116</v>
      </c>
      <c r="B15" s="26"/>
      <c r="C15" s="62"/>
      <c r="D15" s="44"/>
      <c r="E15" s="94"/>
      <c r="F15" s="44"/>
      <c r="G15" s="94"/>
      <c r="H15" s="44"/>
      <c r="I15" s="94"/>
      <c r="J15" s="44"/>
    </row>
    <row r="16" spans="1:10" ht="19.5" hidden="1" customHeight="1" x14ac:dyDescent="0.3">
      <c r="A16" s="61" t="s">
        <v>118</v>
      </c>
      <c r="B16" s="26"/>
      <c r="C16" s="62"/>
      <c r="D16" s="77"/>
      <c r="E16" s="94"/>
      <c r="F16" s="77"/>
      <c r="G16" s="94"/>
      <c r="H16" s="77"/>
      <c r="I16" s="94"/>
      <c r="J16" s="77"/>
    </row>
    <row r="17" spans="1:10" ht="18" customHeight="1" x14ac:dyDescent="0.3">
      <c r="A17" s="79" t="s">
        <v>169</v>
      </c>
      <c r="B17" s="26"/>
      <c r="C17" s="62"/>
      <c r="D17" s="95">
        <f>SUM(D11:D12)</f>
        <v>113575</v>
      </c>
      <c r="E17" s="96"/>
      <c r="F17" s="95">
        <f>SUM(F11:F12)</f>
        <v>122554</v>
      </c>
      <c r="G17" s="96"/>
      <c r="H17" s="95">
        <f>SUM(H11:H12)</f>
        <v>110504</v>
      </c>
      <c r="I17" s="96"/>
      <c r="J17" s="95">
        <f>SUM(J11:J12)</f>
        <v>105994</v>
      </c>
    </row>
    <row r="18" spans="1:10" ht="8" customHeight="1" x14ac:dyDescent="0.3">
      <c r="A18" s="79"/>
      <c r="B18" s="26"/>
      <c r="C18" s="62"/>
      <c r="D18" s="44"/>
      <c r="E18" s="94"/>
      <c r="F18" s="44"/>
      <c r="G18" s="94"/>
      <c r="H18" s="67"/>
      <c r="I18" s="94"/>
      <c r="J18" s="67"/>
    </row>
    <row r="19" spans="1:10" ht="18" customHeight="1" x14ac:dyDescent="0.3">
      <c r="A19" s="97" t="s">
        <v>17</v>
      </c>
      <c r="B19" s="26"/>
      <c r="C19" s="62">
        <v>41583</v>
      </c>
      <c r="D19" s="44"/>
      <c r="E19" s="94"/>
      <c r="F19" s="44"/>
      <c r="G19" s="94"/>
      <c r="H19" s="67"/>
      <c r="I19" s="94"/>
      <c r="J19" s="67"/>
    </row>
    <row r="20" spans="1:10" ht="18" customHeight="1" x14ac:dyDescent="0.3">
      <c r="A20" s="98" t="s">
        <v>119</v>
      </c>
      <c r="B20" s="26">
        <v>2</v>
      </c>
      <c r="C20" s="62"/>
      <c r="D20" s="44">
        <v>91024</v>
      </c>
      <c r="E20" s="94"/>
      <c r="F20" s="44">
        <v>97686</v>
      </c>
      <c r="G20" s="94"/>
      <c r="H20" s="44">
        <v>79019</v>
      </c>
      <c r="I20" s="94"/>
      <c r="J20" s="44">
        <v>85300</v>
      </c>
    </row>
    <row r="21" spans="1:10" ht="18" customHeight="1" x14ac:dyDescent="0.3">
      <c r="A21" s="98" t="s">
        <v>100</v>
      </c>
      <c r="B21" s="26"/>
      <c r="C21" s="62"/>
      <c r="D21" s="44">
        <v>511</v>
      </c>
      <c r="E21" s="94"/>
      <c r="F21" s="44">
        <v>535</v>
      </c>
      <c r="G21" s="94"/>
      <c r="H21" s="44">
        <v>290</v>
      </c>
      <c r="I21" s="94"/>
      <c r="J21" s="44">
        <v>326</v>
      </c>
    </row>
    <row r="22" spans="1:10" ht="18" customHeight="1" x14ac:dyDescent="0.3">
      <c r="A22" s="98" t="s">
        <v>51</v>
      </c>
      <c r="B22" s="26">
        <v>2</v>
      </c>
      <c r="C22" s="62"/>
      <c r="D22" s="44">
        <v>8138</v>
      </c>
      <c r="E22" s="94"/>
      <c r="F22" s="44">
        <v>8362</v>
      </c>
      <c r="G22" s="94"/>
      <c r="H22" s="44">
        <v>5241</v>
      </c>
      <c r="I22" s="94"/>
      <c r="J22" s="44">
        <v>5354</v>
      </c>
    </row>
    <row r="23" spans="1:10" ht="19.5" hidden="1" customHeight="1" x14ac:dyDescent="0.3">
      <c r="A23" s="28" t="s">
        <v>52</v>
      </c>
      <c r="B23" s="26"/>
      <c r="C23" s="62"/>
      <c r="D23" s="44"/>
      <c r="E23" s="94"/>
      <c r="F23" s="44"/>
      <c r="G23" s="94"/>
      <c r="H23" s="44"/>
      <c r="I23" s="94"/>
      <c r="J23" s="44"/>
    </row>
    <row r="24" spans="1:10" ht="18" customHeight="1" x14ac:dyDescent="0.3">
      <c r="A24" s="63" t="s">
        <v>18</v>
      </c>
      <c r="B24" s="26"/>
      <c r="C24" s="62"/>
      <c r="D24" s="95">
        <f>SUM(D20:D23)</f>
        <v>99673</v>
      </c>
      <c r="E24" s="96"/>
      <c r="F24" s="95">
        <f>SUM(F20:F23)</f>
        <v>106583</v>
      </c>
      <c r="G24" s="99"/>
      <c r="H24" s="95">
        <f>SUM(H20:H23)</f>
        <v>84550</v>
      </c>
      <c r="I24" s="96"/>
      <c r="J24" s="95">
        <f>SUM(J20:J23)</f>
        <v>90980</v>
      </c>
    </row>
    <row r="25" spans="1:10" ht="8" customHeight="1" x14ac:dyDescent="0.3">
      <c r="A25" s="79"/>
      <c r="B25" s="26"/>
      <c r="C25" s="62">
        <v>44</v>
      </c>
      <c r="D25" s="44"/>
      <c r="E25" s="94"/>
      <c r="F25" s="44"/>
      <c r="G25" s="94"/>
      <c r="H25" s="67"/>
      <c r="I25" s="94"/>
      <c r="J25" s="67"/>
    </row>
    <row r="26" spans="1:10" ht="18" customHeight="1" x14ac:dyDescent="0.3">
      <c r="A26" s="136" t="s">
        <v>146</v>
      </c>
      <c r="B26" s="26"/>
      <c r="C26" s="62"/>
      <c r="D26" s="163">
        <f>D17-D24</f>
        <v>13902</v>
      </c>
      <c r="E26" s="164"/>
      <c r="F26" s="163">
        <f>F17-F24</f>
        <v>15971</v>
      </c>
      <c r="G26" s="164"/>
      <c r="H26" s="163">
        <f>H17-H24</f>
        <v>25954</v>
      </c>
      <c r="I26" s="164"/>
      <c r="J26" s="163">
        <f>J17-J24</f>
        <v>15014</v>
      </c>
    </row>
    <row r="27" spans="1:10" ht="18" customHeight="1" x14ac:dyDescent="0.3">
      <c r="A27" s="2" t="s">
        <v>52</v>
      </c>
      <c r="B27" s="26"/>
      <c r="C27" s="62"/>
      <c r="D27" s="30">
        <v>-57</v>
      </c>
      <c r="E27" s="100"/>
      <c r="F27" s="30">
        <v>-60</v>
      </c>
      <c r="G27" s="94"/>
      <c r="H27" s="30">
        <v>-47</v>
      </c>
      <c r="I27" s="102"/>
      <c r="J27" s="30">
        <v>-47</v>
      </c>
    </row>
    <row r="28" spans="1:10" ht="18" customHeight="1" x14ac:dyDescent="0.3">
      <c r="A28" s="28" t="s">
        <v>160</v>
      </c>
      <c r="B28" s="26"/>
      <c r="C28" s="62"/>
      <c r="D28" s="30"/>
      <c r="E28" s="100"/>
      <c r="F28" s="30"/>
      <c r="G28" s="94"/>
      <c r="H28" s="43"/>
      <c r="I28" s="102"/>
      <c r="J28" s="43"/>
    </row>
    <row r="29" spans="1:10" ht="18" customHeight="1" x14ac:dyDescent="0.3">
      <c r="A29" s="28" t="s">
        <v>145</v>
      </c>
      <c r="B29" s="26"/>
      <c r="C29" s="62"/>
      <c r="D29" s="68">
        <v>479</v>
      </c>
      <c r="E29" s="100"/>
      <c r="F29" s="68">
        <v>1409</v>
      </c>
      <c r="G29" s="94"/>
      <c r="H29" s="101">
        <v>0</v>
      </c>
      <c r="I29" s="102"/>
      <c r="J29" s="101">
        <v>0</v>
      </c>
    </row>
    <row r="30" spans="1:10" ht="18" customHeight="1" x14ac:dyDescent="0.3">
      <c r="A30" s="63" t="s">
        <v>53</v>
      </c>
      <c r="B30" s="26"/>
      <c r="C30" s="62"/>
      <c r="D30" s="49">
        <f>SUM(D26:D29)</f>
        <v>14324</v>
      </c>
      <c r="E30" s="100"/>
      <c r="F30" s="49">
        <f>SUM(F26:F29)</f>
        <v>17320</v>
      </c>
      <c r="G30" s="94"/>
      <c r="H30" s="49">
        <f>SUM(H26:H29)</f>
        <v>25907</v>
      </c>
      <c r="I30" s="94"/>
      <c r="J30" s="49">
        <f>SUM(J26:J29)</f>
        <v>14967</v>
      </c>
    </row>
    <row r="31" spans="1:10" ht="18" customHeight="1" x14ac:dyDescent="0.3">
      <c r="A31" s="28" t="s">
        <v>155</v>
      </c>
      <c r="B31" s="26">
        <v>5</v>
      </c>
      <c r="C31" s="62"/>
      <c r="D31" s="68">
        <v>-2737</v>
      </c>
      <c r="E31" s="100"/>
      <c r="F31" s="68">
        <v>-3099</v>
      </c>
      <c r="G31" s="103"/>
      <c r="H31" s="68">
        <v>-2173</v>
      </c>
      <c r="I31" s="100"/>
      <c r="J31" s="68">
        <v>-2994</v>
      </c>
    </row>
    <row r="32" spans="1:10" ht="18" customHeight="1" thickBot="1" x14ac:dyDescent="0.35">
      <c r="A32" s="79" t="s">
        <v>72</v>
      </c>
      <c r="B32" s="25"/>
      <c r="C32" s="52"/>
      <c r="D32" s="130">
        <f>SUM(D30:D31)</f>
        <v>11587</v>
      </c>
      <c r="E32" s="104"/>
      <c r="F32" s="130">
        <f>SUM(F30:F31)</f>
        <v>14221</v>
      </c>
      <c r="G32" s="105"/>
      <c r="H32" s="130">
        <f>SUM(H30:H31)</f>
        <v>23734</v>
      </c>
      <c r="I32" s="104"/>
      <c r="J32" s="130">
        <f>SUM(J30:J31)</f>
        <v>11973</v>
      </c>
    </row>
    <row r="33" spans="1:10" ht="8" customHeight="1" thickTop="1" x14ac:dyDescent="0.3">
      <c r="A33" s="79"/>
      <c r="B33" s="129"/>
      <c r="C33" s="52"/>
      <c r="D33" s="50"/>
      <c r="E33" s="104"/>
      <c r="F33" s="50"/>
      <c r="G33" s="105"/>
      <c r="H33" s="50"/>
      <c r="I33" s="104"/>
      <c r="J33" s="50"/>
    </row>
    <row r="34" spans="1:10" ht="18" customHeight="1" x14ac:dyDescent="0.3">
      <c r="A34" s="136" t="s">
        <v>84</v>
      </c>
      <c r="B34" s="25"/>
      <c r="C34" s="52"/>
      <c r="D34" s="32"/>
      <c r="E34" s="106"/>
      <c r="F34" s="32"/>
      <c r="G34" s="107"/>
      <c r="H34" s="32"/>
      <c r="I34" s="107"/>
      <c r="J34" s="32"/>
    </row>
    <row r="35" spans="1:10" ht="18" customHeight="1" x14ac:dyDescent="0.3">
      <c r="A35" s="144" t="s">
        <v>183</v>
      </c>
      <c r="B35" s="216"/>
      <c r="C35" s="52"/>
      <c r="D35" s="50"/>
      <c r="E35" s="104"/>
      <c r="F35" s="50"/>
      <c r="G35" s="105"/>
      <c r="H35" s="89"/>
      <c r="I35" s="104"/>
      <c r="J35" s="89"/>
    </row>
    <row r="36" spans="1:10" ht="18" customHeight="1" x14ac:dyDescent="0.3">
      <c r="A36" s="144" t="s">
        <v>184</v>
      </c>
      <c r="B36" s="216"/>
      <c r="C36" s="52"/>
    </row>
    <row r="37" spans="1:10" ht="18" customHeight="1" x14ac:dyDescent="0.3">
      <c r="A37" s="2" t="s">
        <v>185</v>
      </c>
      <c r="B37" s="216"/>
      <c r="C37" s="52"/>
    </row>
    <row r="38" spans="1:10" ht="18" customHeight="1" x14ac:dyDescent="0.3">
      <c r="A38" s="2" t="s">
        <v>195</v>
      </c>
      <c r="B38" s="25"/>
      <c r="C38" s="52"/>
      <c r="D38" s="68">
        <v>0</v>
      </c>
      <c r="E38" s="100"/>
      <c r="F38" s="68">
        <v>-32</v>
      </c>
      <c r="G38" s="103"/>
      <c r="H38" s="219">
        <v>0</v>
      </c>
      <c r="I38" s="100"/>
      <c r="J38" s="219">
        <v>0</v>
      </c>
    </row>
    <row r="39" spans="1:10" ht="18" customHeight="1" x14ac:dyDescent="0.3">
      <c r="A39" s="136" t="s">
        <v>186</v>
      </c>
      <c r="B39" s="216"/>
      <c r="C39" s="52"/>
    </row>
    <row r="40" spans="1:10" ht="18" customHeight="1" x14ac:dyDescent="0.3">
      <c r="A40" s="136" t="s">
        <v>187</v>
      </c>
      <c r="B40" s="131"/>
      <c r="C40" s="52">
        <v>46436</v>
      </c>
      <c r="D40" s="177">
        <f>SUM(D38)</f>
        <v>0</v>
      </c>
      <c r="E40" s="50"/>
      <c r="F40" s="177">
        <f>SUM(F38)</f>
        <v>-32</v>
      </c>
      <c r="G40" s="50"/>
      <c r="H40" s="177">
        <f>SUM(H38)</f>
        <v>0</v>
      </c>
      <c r="I40" s="50"/>
      <c r="J40" s="177">
        <f>SUM(J38)</f>
        <v>0</v>
      </c>
    </row>
    <row r="41" spans="1:10" ht="18" customHeight="1" thickBot="1" x14ac:dyDescent="0.35">
      <c r="A41" s="136" t="s">
        <v>82</v>
      </c>
      <c r="B41" s="166"/>
      <c r="C41" s="52">
        <v>17318</v>
      </c>
      <c r="D41" s="130">
        <f>D32+D38</f>
        <v>11587</v>
      </c>
      <c r="E41" s="104"/>
      <c r="F41" s="130">
        <f>F32+F38</f>
        <v>14189</v>
      </c>
      <c r="G41" s="105"/>
      <c r="H41" s="130">
        <f>H32+H38</f>
        <v>23734</v>
      </c>
      <c r="I41" s="104"/>
      <c r="J41" s="130">
        <f>J32+J38</f>
        <v>11973</v>
      </c>
    </row>
    <row r="42" spans="1:10" ht="8" customHeight="1" thickTop="1" x14ac:dyDescent="0.3">
      <c r="A42" s="63"/>
      <c r="B42" s="26"/>
      <c r="C42" s="62"/>
      <c r="D42" s="44"/>
      <c r="E42" s="94"/>
      <c r="F42" s="44"/>
      <c r="G42" s="94"/>
      <c r="H42" s="67"/>
      <c r="I42" s="94"/>
      <c r="J42" s="67"/>
    </row>
    <row r="43" spans="1:10" ht="18" customHeight="1" x14ac:dyDescent="0.3">
      <c r="A43" s="108" t="s">
        <v>193</v>
      </c>
      <c r="B43" s="26"/>
      <c r="C43" s="62"/>
      <c r="D43" s="39"/>
      <c r="E43" s="44"/>
      <c r="F43" s="39"/>
      <c r="G43" s="44"/>
      <c r="H43" s="64"/>
      <c r="I43" s="44"/>
      <c r="J43" s="64"/>
    </row>
    <row r="44" spans="1:10" ht="18" customHeight="1" x14ac:dyDescent="0.3">
      <c r="A44" s="109" t="s">
        <v>197</v>
      </c>
      <c r="B44" s="26"/>
      <c r="C44" s="62"/>
      <c r="D44" s="39">
        <v>11512</v>
      </c>
      <c r="E44" s="44"/>
      <c r="F44" s="39">
        <v>14104</v>
      </c>
      <c r="G44" s="44"/>
      <c r="H44" s="39">
        <v>23734</v>
      </c>
      <c r="I44" s="44"/>
      <c r="J44" s="39">
        <v>11973</v>
      </c>
    </row>
    <row r="45" spans="1:10" ht="18" customHeight="1" x14ac:dyDescent="0.3">
      <c r="A45" s="110" t="s">
        <v>61</v>
      </c>
      <c r="B45" s="26"/>
      <c r="C45" s="62"/>
      <c r="D45" s="111">
        <v>75</v>
      </c>
      <c r="E45" s="44"/>
      <c r="F45" s="111">
        <v>117</v>
      </c>
      <c r="G45" s="44"/>
      <c r="H45" s="111">
        <v>0</v>
      </c>
      <c r="I45" s="44"/>
      <c r="J45" s="111">
        <v>0</v>
      </c>
    </row>
    <row r="46" spans="1:10" ht="18" customHeight="1" thickBot="1" x14ac:dyDescent="0.35">
      <c r="A46" s="108"/>
      <c r="B46" s="26"/>
      <c r="C46" s="62"/>
      <c r="D46" s="112">
        <f>D32</f>
        <v>11587</v>
      </c>
      <c r="E46" s="49"/>
      <c r="F46" s="112">
        <f>F32</f>
        <v>14221</v>
      </c>
      <c r="G46" s="49"/>
      <c r="H46" s="112">
        <f>H32</f>
        <v>23734</v>
      </c>
      <c r="I46" s="49"/>
      <c r="J46" s="112">
        <f>J32</f>
        <v>11973</v>
      </c>
    </row>
    <row r="47" spans="1:10" ht="8" customHeight="1" thickTop="1" x14ac:dyDescent="0.3">
      <c r="A47" s="63"/>
      <c r="B47" s="26"/>
      <c r="C47" s="62"/>
      <c r="D47" s="44"/>
      <c r="E47" s="94"/>
      <c r="F47" s="44"/>
      <c r="G47" s="94"/>
      <c r="H47" s="67"/>
      <c r="I47" s="94"/>
      <c r="J47" s="67"/>
    </row>
    <row r="48" spans="1:10" ht="18" customHeight="1" x14ac:dyDescent="0.3">
      <c r="A48" s="181" t="s">
        <v>194</v>
      </c>
      <c r="B48" s="131"/>
      <c r="C48" s="52"/>
      <c r="D48" s="50"/>
      <c r="E48" s="50"/>
      <c r="F48" s="50"/>
      <c r="G48" s="113"/>
      <c r="H48" s="50"/>
      <c r="I48" s="50"/>
      <c r="J48" s="50"/>
    </row>
    <row r="49" spans="1:10" ht="18" customHeight="1" x14ac:dyDescent="0.3">
      <c r="A49" s="114" t="s">
        <v>197</v>
      </c>
      <c r="B49" s="25"/>
      <c r="C49" s="52"/>
      <c r="D49" s="39">
        <v>11512</v>
      </c>
      <c r="E49" s="78"/>
      <c r="F49" s="39">
        <v>14072</v>
      </c>
      <c r="G49" s="107"/>
      <c r="H49" s="39">
        <v>23734</v>
      </c>
      <c r="I49" s="77"/>
      <c r="J49" s="39">
        <v>11973</v>
      </c>
    </row>
    <row r="50" spans="1:10" ht="18" customHeight="1" x14ac:dyDescent="0.3">
      <c r="A50" s="88" t="s">
        <v>61</v>
      </c>
      <c r="B50" s="25"/>
      <c r="C50" s="52"/>
      <c r="D50" s="111">
        <v>75</v>
      </c>
      <c r="E50" s="78"/>
      <c r="F50" s="111">
        <v>117</v>
      </c>
      <c r="G50" s="107"/>
      <c r="H50" s="111">
        <v>0</v>
      </c>
      <c r="I50" s="107"/>
      <c r="J50" s="111">
        <v>0</v>
      </c>
    </row>
    <row r="51" spans="1:10" ht="18" customHeight="1" thickBot="1" x14ac:dyDescent="0.35">
      <c r="A51" s="18"/>
      <c r="B51" s="131"/>
      <c r="C51" s="52"/>
      <c r="D51" s="57">
        <f>D41</f>
        <v>11587</v>
      </c>
      <c r="E51" s="115"/>
      <c r="F51" s="57">
        <f>F41</f>
        <v>14189</v>
      </c>
      <c r="G51" s="116"/>
      <c r="H51" s="57">
        <f>SUM(H49:H50)</f>
        <v>23734</v>
      </c>
      <c r="I51" s="115"/>
      <c r="J51" s="57">
        <f>SUM(J49:J50)</f>
        <v>11973</v>
      </c>
    </row>
    <row r="52" spans="1:10" ht="8" customHeight="1" thickTop="1" x14ac:dyDescent="0.3">
      <c r="A52" s="63"/>
      <c r="B52" s="26"/>
      <c r="C52" s="62"/>
      <c r="D52" s="44"/>
      <c r="E52" s="94"/>
      <c r="F52" s="44"/>
      <c r="G52" s="94"/>
      <c r="H52" s="67"/>
      <c r="I52" s="94"/>
      <c r="J52" s="67"/>
    </row>
    <row r="53" spans="1:10" ht="18" customHeight="1" thickBot="1" x14ac:dyDescent="0.35">
      <c r="A53" s="108" t="s">
        <v>154</v>
      </c>
      <c r="B53" s="117"/>
      <c r="C53" s="62"/>
      <c r="D53" s="179">
        <f>D44/199000</f>
        <v>5.7849246231155782E-2</v>
      </c>
      <c r="E53" s="118">
        <f t="shared" ref="E53:J53" si="0">E44/199000</f>
        <v>0</v>
      </c>
      <c r="F53" s="179">
        <f t="shared" si="0"/>
        <v>7.0874371859296487E-2</v>
      </c>
      <c r="G53" s="119">
        <f t="shared" si="0"/>
        <v>0</v>
      </c>
      <c r="H53" s="179">
        <f>H44/199000</f>
        <v>0.11926633165829145</v>
      </c>
      <c r="I53" s="118">
        <f t="shared" si="0"/>
        <v>0</v>
      </c>
      <c r="J53" s="179">
        <f t="shared" si="0"/>
        <v>6.0165829145728641E-2</v>
      </c>
    </row>
    <row r="54" spans="1:10" ht="19.5" customHeight="1" thickTop="1" x14ac:dyDescent="0.3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6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R50"/>
  <sheetViews>
    <sheetView showGridLines="0" view="pageBreakPreview" zoomScale="85" zoomScaleNormal="66" zoomScaleSheetLayoutView="85" workbookViewId="0">
      <selection activeCell="E21" sqref="E21"/>
    </sheetView>
  </sheetViews>
  <sheetFormatPr defaultColWidth="9.1796875" defaultRowHeight="20.25" customHeight="1" x14ac:dyDescent="0.3"/>
  <cols>
    <col min="1" max="1" width="52.36328125" style="187" customWidth="1"/>
    <col min="2" max="2" width="5.1796875" style="187" customWidth="1"/>
    <col min="3" max="3" width="1" style="187" customWidth="1"/>
    <col min="4" max="4" width="11.08984375" style="187" customWidth="1"/>
    <col min="5" max="5" width="1" style="187" customWidth="1"/>
    <col min="6" max="6" width="11.08984375" style="187" customWidth="1"/>
    <col min="7" max="7" width="1" style="187" customWidth="1"/>
    <col min="8" max="8" width="15.36328125" style="187" customWidth="1"/>
    <col min="9" max="9" width="1" style="187" customWidth="1"/>
    <col min="10" max="10" width="11.54296875" style="187" customWidth="1"/>
    <col min="11" max="11" width="1" style="187" customWidth="1"/>
    <col min="12" max="12" width="13" style="187" customWidth="1"/>
    <col min="13" max="13" width="1" style="187" customWidth="1"/>
    <col min="14" max="14" width="12.1796875" style="222" customWidth="1"/>
    <col min="15" max="15" width="1" style="187" customWidth="1"/>
    <col min="16" max="16" width="10.453125" style="187" customWidth="1"/>
    <col min="17" max="17" width="1" style="187" customWidth="1"/>
    <col min="18" max="18" width="10.453125" style="187" customWidth="1"/>
    <col min="19" max="16384" width="9.1796875" style="187"/>
  </cols>
  <sheetData>
    <row r="1" spans="1:18" s="20" customFormat="1" ht="20.5" customHeight="1" x14ac:dyDescent="0.35">
      <c r="A1" s="1" t="s">
        <v>41</v>
      </c>
      <c r="B1" s="18"/>
      <c r="C1" s="18"/>
      <c r="D1" s="2"/>
      <c r="E1" s="2"/>
      <c r="F1" s="2"/>
      <c r="G1" s="2"/>
      <c r="H1" s="2"/>
      <c r="I1" s="2"/>
      <c r="J1" s="2"/>
      <c r="K1" s="2"/>
      <c r="L1" s="2"/>
      <c r="M1" s="2"/>
      <c r="N1" s="220"/>
    </row>
    <row r="2" spans="1:18" s="185" customFormat="1" ht="20.5" customHeight="1" x14ac:dyDescent="0.35">
      <c r="A2" s="184" t="s">
        <v>75</v>
      </c>
      <c r="B2" s="184"/>
      <c r="C2" s="184"/>
      <c r="N2" s="221"/>
      <c r="R2" s="186"/>
    </row>
    <row r="3" spans="1:18" ht="20.5" customHeight="1" x14ac:dyDescent="0.3">
      <c r="R3" s="187" t="s">
        <v>129</v>
      </c>
    </row>
    <row r="4" spans="1:18" ht="20.5" customHeight="1" x14ac:dyDescent="0.3">
      <c r="D4" s="238" t="s">
        <v>32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20.5" customHeight="1" x14ac:dyDescent="0.5">
      <c r="E5" s="188"/>
      <c r="F5" s="237"/>
      <c r="G5" s="237"/>
      <c r="H5" s="237"/>
      <c r="J5" s="239" t="s">
        <v>22</v>
      </c>
      <c r="K5" s="239"/>
      <c r="L5" s="239"/>
      <c r="M5" s="188"/>
      <c r="O5" s="190"/>
      <c r="P5" s="190"/>
      <c r="Q5" s="191"/>
      <c r="R5" s="190"/>
    </row>
    <row r="6" spans="1:18" ht="20.5" customHeight="1" x14ac:dyDescent="0.5">
      <c r="E6" s="188"/>
      <c r="F6" s="188"/>
      <c r="G6" s="188"/>
      <c r="H6" s="188" t="s">
        <v>35</v>
      </c>
      <c r="J6" s="22"/>
      <c r="K6" s="22"/>
      <c r="L6" s="22"/>
      <c r="M6" s="188"/>
      <c r="N6" s="223" t="s">
        <v>121</v>
      </c>
      <c r="O6" s="190"/>
      <c r="P6" s="190"/>
      <c r="Q6" s="191"/>
      <c r="R6" s="190"/>
    </row>
    <row r="7" spans="1:18" ht="20.5" customHeight="1" x14ac:dyDescent="0.5">
      <c r="D7" s="188" t="s">
        <v>11</v>
      </c>
      <c r="E7" s="188"/>
      <c r="F7" s="188"/>
      <c r="H7" s="188" t="s">
        <v>135</v>
      </c>
      <c r="I7" s="188"/>
      <c r="J7" s="188"/>
      <c r="M7" s="188"/>
      <c r="N7" s="223" t="s">
        <v>122</v>
      </c>
      <c r="O7" s="192"/>
      <c r="P7" s="13" t="s">
        <v>62</v>
      </c>
      <c r="Q7" s="13"/>
      <c r="R7" s="188"/>
    </row>
    <row r="8" spans="1:18" ht="20.5" customHeight="1" x14ac:dyDescent="0.5">
      <c r="D8" s="188" t="s">
        <v>25</v>
      </c>
      <c r="E8" s="188"/>
      <c r="F8" s="188" t="s">
        <v>120</v>
      </c>
      <c r="H8" s="188" t="s">
        <v>37</v>
      </c>
      <c r="I8" s="188"/>
      <c r="J8" s="188"/>
      <c r="M8" s="188"/>
      <c r="N8" s="223" t="s">
        <v>104</v>
      </c>
      <c r="O8" s="192"/>
      <c r="P8" s="13" t="s">
        <v>63</v>
      </c>
      <c r="Q8" s="13"/>
      <c r="R8" s="13" t="s">
        <v>29</v>
      </c>
    </row>
    <row r="9" spans="1:18" ht="20.5" customHeight="1" x14ac:dyDescent="0.5">
      <c r="B9" s="180"/>
      <c r="C9" s="193"/>
      <c r="D9" s="188" t="s">
        <v>23</v>
      </c>
      <c r="E9" s="188"/>
      <c r="F9" s="188" t="s">
        <v>147</v>
      </c>
      <c r="G9" s="188"/>
      <c r="H9" s="188" t="s">
        <v>38</v>
      </c>
      <c r="I9" s="188"/>
      <c r="J9" s="188" t="s">
        <v>58</v>
      </c>
      <c r="K9" s="188"/>
      <c r="L9" s="188" t="s">
        <v>12</v>
      </c>
      <c r="M9" s="188"/>
      <c r="N9" s="223" t="s">
        <v>46</v>
      </c>
      <c r="O9" s="192"/>
      <c r="P9" s="13" t="s">
        <v>64</v>
      </c>
      <c r="Q9" s="13"/>
      <c r="R9" s="13" t="s">
        <v>30</v>
      </c>
    </row>
    <row r="10" spans="1:18" ht="20.5" customHeight="1" x14ac:dyDescent="0.3">
      <c r="D10" s="237" t="s">
        <v>73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</row>
    <row r="11" spans="1:18" ht="20" customHeight="1" x14ac:dyDescent="0.3">
      <c r="A11" s="194" t="s">
        <v>177</v>
      </c>
      <c r="B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4"/>
      <c r="O11" s="156"/>
      <c r="P11" s="156"/>
    </row>
    <row r="12" spans="1:18" ht="20" customHeight="1" x14ac:dyDescent="0.3">
      <c r="A12" s="18" t="s">
        <v>165</v>
      </c>
      <c r="B12" s="22"/>
      <c r="C12" s="193"/>
      <c r="D12" s="50">
        <v>199000</v>
      </c>
      <c r="E12" s="50"/>
      <c r="F12" s="50">
        <v>55824</v>
      </c>
      <c r="G12" s="50"/>
      <c r="H12" s="50">
        <v>6405</v>
      </c>
      <c r="I12" s="50"/>
      <c r="J12" s="50">
        <v>19900</v>
      </c>
      <c r="K12" s="50"/>
      <c r="L12" s="50">
        <v>344522</v>
      </c>
      <c r="M12" s="50"/>
      <c r="N12" s="50">
        <f>SUM(D12:L12)</f>
        <v>625651</v>
      </c>
      <c r="O12" s="50"/>
      <c r="P12" s="50">
        <v>5752</v>
      </c>
      <c r="Q12" s="50"/>
      <c r="R12" s="50">
        <f>SUM(N12:P12)</f>
        <v>631403</v>
      </c>
    </row>
    <row r="13" spans="1:18" ht="17" customHeight="1" x14ac:dyDescent="0.3">
      <c r="A13" s="18"/>
      <c r="B13" s="22"/>
      <c r="C13" s="193"/>
      <c r="E13" s="49"/>
      <c r="F13" s="50"/>
      <c r="G13" s="49"/>
      <c r="H13" s="50"/>
      <c r="I13" s="49"/>
      <c r="J13" s="50"/>
      <c r="K13" s="49"/>
      <c r="L13" s="50"/>
      <c r="M13" s="50"/>
      <c r="N13" s="50"/>
      <c r="O13" s="49"/>
      <c r="P13" s="50"/>
      <c r="Q13" s="50"/>
      <c r="R13" s="50"/>
    </row>
    <row r="14" spans="1:18" ht="20" hidden="1" customHeight="1" x14ac:dyDescent="0.3">
      <c r="A14" s="18" t="s">
        <v>80</v>
      </c>
      <c r="B14" s="22"/>
      <c r="C14" s="193"/>
      <c r="D14" s="50"/>
      <c r="E14" s="49"/>
      <c r="F14" s="50"/>
      <c r="G14" s="49"/>
      <c r="H14" s="50"/>
      <c r="I14" s="49"/>
      <c r="J14" s="50"/>
      <c r="K14" s="49"/>
      <c r="L14" s="50"/>
      <c r="M14" s="50"/>
      <c r="N14" s="50"/>
      <c r="O14" s="49"/>
      <c r="P14" s="50"/>
      <c r="Q14" s="50"/>
      <c r="R14" s="50"/>
    </row>
    <row r="15" spans="1:18" ht="20.25" hidden="1" customHeight="1" x14ac:dyDescent="0.3">
      <c r="A15" s="195" t="s">
        <v>148</v>
      </c>
      <c r="B15" s="22"/>
      <c r="C15" s="193"/>
      <c r="D15" s="50"/>
      <c r="E15" s="49"/>
      <c r="F15" s="50"/>
      <c r="G15" s="49"/>
      <c r="H15" s="50"/>
      <c r="I15" s="49"/>
      <c r="J15" s="50"/>
      <c r="K15" s="49"/>
      <c r="L15" s="50"/>
      <c r="M15" s="50"/>
      <c r="N15" s="50"/>
      <c r="O15" s="49"/>
      <c r="P15" s="50"/>
      <c r="Q15" s="50"/>
      <c r="R15" s="50"/>
    </row>
    <row r="16" spans="1:18" ht="20.25" hidden="1" customHeight="1" x14ac:dyDescent="0.3">
      <c r="A16" s="196" t="s">
        <v>136</v>
      </c>
      <c r="B16" s="22"/>
      <c r="C16" s="193"/>
      <c r="D16" s="32"/>
      <c r="E16" s="32"/>
      <c r="F16" s="32"/>
      <c r="G16" s="32"/>
      <c r="H16" s="32"/>
      <c r="I16" s="32"/>
      <c r="J16" s="32"/>
      <c r="K16" s="30"/>
      <c r="L16" s="30"/>
      <c r="M16" s="30"/>
      <c r="N16" s="30">
        <f>SUM(D16:L16)</f>
        <v>0</v>
      </c>
      <c r="O16" s="44"/>
      <c r="P16" s="32"/>
      <c r="Q16" s="30"/>
      <c r="R16" s="30">
        <f>SUM(N16:P16)</f>
        <v>0</v>
      </c>
    </row>
    <row r="17" spans="1:18" ht="20.25" hidden="1" customHeight="1" x14ac:dyDescent="0.3">
      <c r="A17" s="18" t="s">
        <v>123</v>
      </c>
      <c r="B17" s="22"/>
      <c r="C17" s="193"/>
      <c r="D17" s="54">
        <f>SUM(D16:D16)</f>
        <v>0</v>
      </c>
      <c r="E17" s="38"/>
      <c r="F17" s="54">
        <f>SUM(F16:F16)</f>
        <v>0</v>
      </c>
      <c r="G17" s="38"/>
      <c r="H17" s="54">
        <f>SUM(H16:H16)</f>
        <v>0</v>
      </c>
      <c r="I17" s="38"/>
      <c r="J17" s="54">
        <f>SUM(J16:J16)</f>
        <v>0</v>
      </c>
      <c r="K17" s="50"/>
      <c r="L17" s="54">
        <f>SUM(L16:L16)</f>
        <v>0</v>
      </c>
      <c r="M17" s="50"/>
      <c r="N17" s="54">
        <f>SUM(N16:N16)</f>
        <v>0</v>
      </c>
      <c r="O17" s="49"/>
      <c r="P17" s="54">
        <f>SUM(P16:P16)</f>
        <v>0</v>
      </c>
      <c r="Q17" s="50"/>
      <c r="R17" s="54">
        <f>SUM(R16:R16)</f>
        <v>0</v>
      </c>
    </row>
    <row r="18" spans="1:18" ht="17" hidden="1" customHeight="1" x14ac:dyDescent="0.3">
      <c r="A18" s="18"/>
      <c r="B18" s="22"/>
      <c r="C18" s="193"/>
      <c r="D18" s="50"/>
      <c r="E18" s="49"/>
      <c r="F18" s="50"/>
      <c r="G18" s="49"/>
      <c r="H18" s="50"/>
      <c r="I18" s="49"/>
      <c r="J18" s="50"/>
      <c r="K18" s="49"/>
      <c r="L18" s="50"/>
      <c r="M18" s="50"/>
      <c r="N18" s="50"/>
      <c r="O18" s="49"/>
      <c r="P18" s="50"/>
      <c r="Q18" s="50"/>
      <c r="R18" s="50"/>
    </row>
    <row r="19" spans="1:18" ht="20.25" customHeight="1" x14ac:dyDescent="0.3">
      <c r="A19" s="18" t="s">
        <v>81</v>
      </c>
      <c r="B19" s="22"/>
      <c r="C19" s="193">
        <v>41583</v>
      </c>
      <c r="D19" s="50"/>
      <c r="E19" s="49"/>
      <c r="F19" s="50"/>
      <c r="G19" s="49"/>
      <c r="H19" s="50"/>
      <c r="I19" s="49"/>
      <c r="J19" s="50"/>
      <c r="K19" s="49"/>
      <c r="L19" s="50"/>
      <c r="M19" s="50"/>
      <c r="N19" s="50"/>
      <c r="O19" s="49"/>
      <c r="P19" s="50"/>
      <c r="Q19" s="50"/>
      <c r="R19" s="50"/>
    </row>
    <row r="20" spans="1:18" ht="20.25" customHeight="1" x14ac:dyDescent="0.3">
      <c r="A20" s="196" t="s">
        <v>198</v>
      </c>
      <c r="B20" s="22"/>
      <c r="C20" s="193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49"/>
      <c r="L20" s="30">
        <f>'PL4'!F44</f>
        <v>14104</v>
      </c>
      <c r="M20" s="30"/>
      <c r="N20" s="30">
        <f>SUM(D20:L20)</f>
        <v>14104</v>
      </c>
      <c r="O20" s="44"/>
      <c r="P20" s="30">
        <f>'PL4'!F45</f>
        <v>117</v>
      </c>
      <c r="Q20" s="50"/>
      <c r="R20" s="30">
        <f>SUM(N20:P20)</f>
        <v>14221</v>
      </c>
    </row>
    <row r="21" spans="1:18" ht="20.25" customHeight="1" x14ac:dyDescent="0.3">
      <c r="A21" s="196" t="s">
        <v>87</v>
      </c>
      <c r="B21" s="22"/>
      <c r="C21" s="193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0"/>
      <c r="L21" s="30">
        <f>'PL4'!F40</f>
        <v>-32</v>
      </c>
      <c r="M21" s="30"/>
      <c r="N21" s="30">
        <f>SUM(D21:L21)</f>
        <v>-32</v>
      </c>
      <c r="O21" s="30"/>
      <c r="P21" s="32">
        <v>0</v>
      </c>
      <c r="Q21" s="30"/>
      <c r="R21" s="30">
        <f>SUM(N21:P21)</f>
        <v>-32</v>
      </c>
    </row>
    <row r="22" spans="1:18" ht="20.25" customHeight="1" x14ac:dyDescent="0.3">
      <c r="A22" s="18" t="s">
        <v>82</v>
      </c>
      <c r="B22" s="22"/>
      <c r="C22" s="193"/>
      <c r="D22" s="54">
        <f>SUM(D20:D21)</f>
        <v>0</v>
      </c>
      <c r="E22" s="38"/>
      <c r="F22" s="54">
        <f>SUM(F20:F21)</f>
        <v>0</v>
      </c>
      <c r="G22" s="38"/>
      <c r="H22" s="54">
        <f>SUM(H20:H21)</f>
        <v>0</v>
      </c>
      <c r="I22" s="38"/>
      <c r="J22" s="54">
        <f>SUM(J20:J21)</f>
        <v>0</v>
      </c>
      <c r="K22" s="30"/>
      <c r="L22" s="54">
        <f>SUM(L20:L21)</f>
        <v>14072</v>
      </c>
      <c r="M22" s="50"/>
      <c r="N22" s="54">
        <f>SUM(N20:N21)</f>
        <v>14072</v>
      </c>
      <c r="O22" s="50"/>
      <c r="P22" s="54">
        <f>SUM(P20:P21)</f>
        <v>117</v>
      </c>
      <c r="Q22" s="50"/>
      <c r="R22" s="54">
        <f>SUM(R20:R21)</f>
        <v>14189</v>
      </c>
    </row>
    <row r="23" spans="1:18" ht="17" customHeight="1" x14ac:dyDescent="0.3">
      <c r="A23" s="18"/>
      <c r="B23" s="22"/>
      <c r="C23" s="193"/>
      <c r="D23" s="50"/>
      <c r="E23" s="49"/>
      <c r="F23" s="50"/>
      <c r="G23" s="49"/>
      <c r="H23" s="50"/>
      <c r="I23" s="49"/>
      <c r="J23" s="50"/>
      <c r="K23" s="49"/>
      <c r="L23" s="50"/>
      <c r="M23" s="50"/>
      <c r="N23" s="50"/>
      <c r="O23" s="49"/>
      <c r="P23" s="50"/>
      <c r="Q23" s="50"/>
      <c r="R23" s="50"/>
    </row>
    <row r="24" spans="1:18" ht="20.25" customHeight="1" thickBot="1" x14ac:dyDescent="0.35">
      <c r="A24" s="194" t="s">
        <v>178</v>
      </c>
      <c r="B24" s="22"/>
      <c r="D24" s="57">
        <f>SUM(D12,D17,D22)</f>
        <v>199000</v>
      </c>
      <c r="E24" s="50"/>
      <c r="F24" s="57">
        <f>SUM(F12,F17,F22)</f>
        <v>55824</v>
      </c>
      <c r="G24" s="50"/>
      <c r="H24" s="57">
        <f>SUM(H12,H17,H22)</f>
        <v>6405</v>
      </c>
      <c r="I24" s="50"/>
      <c r="J24" s="57">
        <f t="shared" ref="J24:R24" si="0">SUM(J12,J17,J22)</f>
        <v>19900</v>
      </c>
      <c r="K24" s="50">
        <f t="shared" si="0"/>
        <v>0</v>
      </c>
      <c r="L24" s="57">
        <f t="shared" si="0"/>
        <v>358594</v>
      </c>
      <c r="M24" s="50">
        <f t="shared" si="0"/>
        <v>0</v>
      </c>
      <c r="N24" s="57">
        <f t="shared" si="0"/>
        <v>639723</v>
      </c>
      <c r="O24" s="50">
        <f t="shared" si="0"/>
        <v>0</v>
      </c>
      <c r="P24" s="57">
        <f t="shared" si="0"/>
        <v>5869</v>
      </c>
      <c r="Q24" s="50">
        <f t="shared" si="0"/>
        <v>0</v>
      </c>
      <c r="R24" s="57">
        <f t="shared" si="0"/>
        <v>645592</v>
      </c>
    </row>
    <row r="25" spans="1:18" ht="20.25" customHeight="1" thickTop="1" x14ac:dyDescent="0.3">
      <c r="A25" s="194"/>
      <c r="B25" s="22"/>
      <c r="C25" s="187">
        <v>44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 t="s">
        <v>129</v>
      </c>
    </row>
    <row r="26" spans="1:18" s="20" customFormat="1" ht="20.5" hidden="1" customHeight="1" x14ac:dyDescent="0.35">
      <c r="A26" s="1" t="s">
        <v>41</v>
      </c>
      <c r="B26" s="18"/>
      <c r="C26" s="18"/>
      <c r="D26" s="2"/>
      <c r="E26" s="2"/>
      <c r="F26" s="2"/>
      <c r="G26" s="2"/>
      <c r="H26" s="2"/>
      <c r="I26" s="2"/>
      <c r="J26" s="2"/>
      <c r="K26" s="2"/>
      <c r="L26" s="2"/>
      <c r="M26" s="2"/>
      <c r="N26" s="220"/>
    </row>
    <row r="27" spans="1:18" s="185" customFormat="1" ht="20.5" hidden="1" customHeight="1" x14ac:dyDescent="0.35">
      <c r="A27" s="184" t="s">
        <v>75</v>
      </c>
      <c r="B27" s="184"/>
      <c r="C27" s="184"/>
      <c r="N27" s="221"/>
      <c r="R27" s="186"/>
    </row>
    <row r="28" spans="1:18" ht="20.5" hidden="1" customHeight="1" x14ac:dyDescent="0.3">
      <c r="R28" s="187" t="s">
        <v>129</v>
      </c>
    </row>
    <row r="29" spans="1:18" ht="20.5" hidden="1" customHeight="1" x14ac:dyDescent="0.3">
      <c r="D29" s="238" t="s">
        <v>32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</row>
    <row r="30" spans="1:18" ht="20.5" hidden="1" customHeight="1" x14ac:dyDescent="0.5">
      <c r="E30" s="188"/>
      <c r="F30" s="237"/>
      <c r="G30" s="237"/>
      <c r="H30" s="237"/>
      <c r="J30" s="239" t="s">
        <v>22</v>
      </c>
      <c r="K30" s="239"/>
      <c r="L30" s="239"/>
      <c r="M30" s="188"/>
      <c r="O30" s="190"/>
      <c r="P30" s="190"/>
      <c r="Q30" s="191"/>
      <c r="R30" s="190"/>
    </row>
    <row r="31" spans="1:18" ht="20.5" hidden="1" customHeight="1" x14ac:dyDescent="0.5">
      <c r="E31" s="188"/>
      <c r="F31" s="188"/>
      <c r="G31" s="188"/>
      <c r="H31" s="188" t="s">
        <v>35</v>
      </c>
      <c r="J31" s="22"/>
      <c r="K31" s="22"/>
      <c r="L31" s="22"/>
      <c r="M31" s="188"/>
      <c r="N31" s="223" t="s">
        <v>121</v>
      </c>
      <c r="O31" s="190"/>
      <c r="P31" s="190"/>
      <c r="Q31" s="191"/>
      <c r="R31" s="190"/>
    </row>
    <row r="32" spans="1:18" ht="20.5" hidden="1" customHeight="1" x14ac:dyDescent="0.5">
      <c r="D32" s="188" t="s">
        <v>11</v>
      </c>
      <c r="E32" s="188"/>
      <c r="F32" s="188"/>
      <c r="H32" s="188" t="s">
        <v>135</v>
      </c>
      <c r="I32" s="188"/>
      <c r="J32" s="188"/>
      <c r="M32" s="188"/>
      <c r="N32" s="223" t="s">
        <v>122</v>
      </c>
      <c r="O32" s="192"/>
      <c r="P32" s="13" t="s">
        <v>62</v>
      </c>
      <c r="Q32" s="13"/>
      <c r="R32" s="188"/>
    </row>
    <row r="33" spans="1:18" ht="20.5" hidden="1" customHeight="1" x14ac:dyDescent="0.5">
      <c r="D33" s="188" t="s">
        <v>25</v>
      </c>
      <c r="E33" s="188"/>
      <c r="F33" s="188" t="s">
        <v>120</v>
      </c>
      <c r="H33" s="188" t="s">
        <v>37</v>
      </c>
      <c r="I33" s="188"/>
      <c r="J33" s="188"/>
      <c r="M33" s="188"/>
      <c r="N33" s="223" t="s">
        <v>104</v>
      </c>
      <c r="O33" s="192"/>
      <c r="P33" s="13" t="s">
        <v>63</v>
      </c>
      <c r="Q33" s="13"/>
      <c r="R33" s="13" t="s">
        <v>29</v>
      </c>
    </row>
    <row r="34" spans="1:18" ht="20.5" hidden="1" customHeight="1" x14ac:dyDescent="0.5">
      <c r="B34" s="180" t="s">
        <v>6</v>
      </c>
      <c r="C34" s="193"/>
      <c r="D34" s="188" t="s">
        <v>23</v>
      </c>
      <c r="E34" s="188"/>
      <c r="F34" s="188" t="s">
        <v>147</v>
      </c>
      <c r="G34" s="188"/>
      <c r="H34" s="188" t="s">
        <v>38</v>
      </c>
      <c r="I34" s="188"/>
      <c r="J34" s="188" t="s">
        <v>58</v>
      </c>
      <c r="K34" s="188"/>
      <c r="L34" s="188" t="s">
        <v>12</v>
      </c>
      <c r="M34" s="188"/>
      <c r="N34" s="223" t="s">
        <v>46</v>
      </c>
      <c r="O34" s="192"/>
      <c r="P34" s="13" t="s">
        <v>64</v>
      </c>
      <c r="Q34" s="13"/>
      <c r="R34" s="13" t="s">
        <v>30</v>
      </c>
    </row>
    <row r="35" spans="1:18" ht="20.5" hidden="1" customHeight="1" x14ac:dyDescent="0.3">
      <c r="D35" s="237" t="s">
        <v>73</v>
      </c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</row>
    <row r="36" spans="1:18" ht="20" customHeight="1" x14ac:dyDescent="0.3">
      <c r="A36" s="194" t="s">
        <v>179</v>
      </c>
      <c r="B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4"/>
      <c r="O36" s="156"/>
      <c r="P36" s="156"/>
    </row>
    <row r="37" spans="1:18" ht="20" customHeight="1" x14ac:dyDescent="0.3">
      <c r="A37" s="18" t="s">
        <v>180</v>
      </c>
      <c r="B37" s="22"/>
      <c r="C37" s="193"/>
      <c r="D37" s="50">
        <f>D12</f>
        <v>199000</v>
      </c>
      <c r="E37" s="50"/>
      <c r="F37" s="50">
        <f>F12</f>
        <v>55824</v>
      </c>
      <c r="G37" s="50"/>
      <c r="H37" s="50">
        <f>H12</f>
        <v>6405</v>
      </c>
      <c r="I37" s="50"/>
      <c r="J37" s="50">
        <f>J12</f>
        <v>19900</v>
      </c>
      <c r="K37" s="50"/>
      <c r="L37" s="50">
        <v>373593</v>
      </c>
      <c r="M37" s="50"/>
      <c r="N37" s="50">
        <f>SUM(D37:L37)</f>
        <v>654722</v>
      </c>
      <c r="O37" s="50"/>
      <c r="P37" s="50">
        <v>6116</v>
      </c>
      <c r="Q37" s="50"/>
      <c r="R37" s="50">
        <f>SUM(N37:P37)</f>
        <v>660838</v>
      </c>
    </row>
    <row r="38" spans="1:18" ht="17" customHeight="1" x14ac:dyDescent="0.3">
      <c r="A38" s="18"/>
      <c r="B38" s="22"/>
      <c r="C38" s="193"/>
      <c r="E38" s="49"/>
      <c r="F38" s="50"/>
      <c r="G38" s="49"/>
      <c r="H38" s="50"/>
      <c r="I38" s="49"/>
      <c r="J38" s="50"/>
      <c r="K38" s="49"/>
      <c r="L38" s="50"/>
      <c r="M38" s="50"/>
      <c r="N38" s="50"/>
      <c r="O38" s="49"/>
      <c r="P38" s="50"/>
      <c r="Q38" s="50"/>
      <c r="R38" s="50"/>
    </row>
    <row r="39" spans="1:18" ht="20" hidden="1" customHeight="1" x14ac:dyDescent="0.3">
      <c r="A39" s="18" t="s">
        <v>80</v>
      </c>
      <c r="B39" s="22"/>
      <c r="C39" s="193"/>
      <c r="D39" s="50"/>
      <c r="E39" s="49"/>
      <c r="F39" s="50"/>
      <c r="G39" s="49"/>
      <c r="H39" s="50"/>
      <c r="I39" s="49"/>
      <c r="J39" s="50"/>
      <c r="K39" s="49"/>
      <c r="L39" s="50"/>
      <c r="M39" s="50"/>
      <c r="N39" s="50"/>
      <c r="O39" s="49"/>
      <c r="P39" s="50"/>
      <c r="Q39" s="50"/>
      <c r="R39" s="50"/>
    </row>
    <row r="40" spans="1:18" ht="20.25" hidden="1" customHeight="1" x14ac:dyDescent="0.3">
      <c r="A40" s="195" t="s">
        <v>148</v>
      </c>
      <c r="B40" s="22"/>
      <c r="C40" s="193">
        <v>46436</v>
      </c>
      <c r="D40" s="50"/>
      <c r="E40" s="49"/>
      <c r="F40" s="50"/>
      <c r="G40" s="49"/>
      <c r="H40" s="50"/>
      <c r="I40" s="49"/>
      <c r="J40" s="50"/>
      <c r="K40" s="49"/>
      <c r="L40" s="50"/>
      <c r="M40" s="50"/>
      <c r="N40" s="50"/>
      <c r="O40" s="49"/>
      <c r="P40" s="50"/>
      <c r="Q40" s="50"/>
      <c r="R40" s="50"/>
    </row>
    <row r="41" spans="1:18" s="8" customFormat="1" ht="20.25" hidden="1" customHeight="1" x14ac:dyDescent="0.3">
      <c r="A41" s="196" t="s">
        <v>136</v>
      </c>
      <c r="B41" s="189">
        <v>6</v>
      </c>
      <c r="C41" s="193">
        <v>17318</v>
      </c>
      <c r="D41" s="32"/>
      <c r="E41" s="32"/>
      <c r="F41" s="32"/>
      <c r="G41" s="32"/>
      <c r="H41" s="32"/>
      <c r="I41" s="32"/>
      <c r="J41" s="32"/>
      <c r="K41" s="30"/>
      <c r="L41" s="30"/>
      <c r="M41" s="30"/>
      <c r="N41" s="30">
        <f>SUM(D41:L41)</f>
        <v>0</v>
      </c>
      <c r="O41" s="44"/>
      <c r="P41" s="32"/>
      <c r="Q41" s="30"/>
      <c r="R41" s="30">
        <f>SUM(N41:P41)</f>
        <v>0</v>
      </c>
    </row>
    <row r="42" spans="1:18" s="194" customFormat="1" ht="20.25" hidden="1" customHeight="1" x14ac:dyDescent="0.3">
      <c r="A42" s="18" t="s">
        <v>123</v>
      </c>
      <c r="B42" s="76"/>
      <c r="C42" s="215"/>
      <c r="D42" s="54">
        <f>SUM(D41:D41)</f>
        <v>0</v>
      </c>
      <c r="E42" s="38"/>
      <c r="F42" s="54">
        <f>SUM(F41:F41)</f>
        <v>0</v>
      </c>
      <c r="G42" s="38"/>
      <c r="H42" s="54">
        <f>SUM(H41:H41)</f>
        <v>0</v>
      </c>
      <c r="I42" s="38"/>
      <c r="J42" s="54">
        <f>SUM(J41:J41)</f>
        <v>0</v>
      </c>
      <c r="K42" s="50"/>
      <c r="L42" s="54">
        <f>SUM(L41:L41)</f>
        <v>0</v>
      </c>
      <c r="M42" s="50"/>
      <c r="N42" s="54">
        <f>SUM(N41:N41)</f>
        <v>0</v>
      </c>
      <c r="O42" s="49"/>
      <c r="P42" s="54">
        <f>SUM(P41:P41)</f>
        <v>0</v>
      </c>
      <c r="Q42" s="50"/>
      <c r="R42" s="54">
        <f>SUM(R41:R41)</f>
        <v>0</v>
      </c>
    </row>
    <row r="43" spans="1:18" ht="17" hidden="1" customHeight="1" x14ac:dyDescent="0.3">
      <c r="A43" s="18"/>
      <c r="B43" s="22"/>
      <c r="C43" s="193"/>
      <c r="D43" s="50"/>
      <c r="E43" s="49"/>
      <c r="F43" s="50"/>
      <c r="G43" s="49"/>
      <c r="H43" s="50"/>
      <c r="I43" s="49"/>
      <c r="J43" s="50"/>
      <c r="K43" s="49"/>
      <c r="L43" s="50"/>
      <c r="M43" s="50"/>
      <c r="N43" s="50"/>
      <c r="O43" s="49"/>
      <c r="P43" s="50"/>
      <c r="Q43" s="50"/>
      <c r="R43" s="50"/>
    </row>
    <row r="44" spans="1:18" ht="20.25" customHeight="1" x14ac:dyDescent="0.3">
      <c r="A44" s="18" t="s">
        <v>81</v>
      </c>
      <c r="B44" s="22"/>
      <c r="C44" s="193"/>
      <c r="D44" s="50"/>
      <c r="E44" s="49"/>
      <c r="F44" s="50"/>
      <c r="G44" s="49"/>
      <c r="H44" s="50"/>
      <c r="I44" s="49"/>
      <c r="J44" s="50"/>
      <c r="K44" s="49"/>
      <c r="L44" s="50"/>
      <c r="M44" s="50"/>
      <c r="N44" s="50"/>
      <c r="O44" s="49"/>
      <c r="P44" s="50"/>
      <c r="Q44" s="50"/>
      <c r="R44" s="50"/>
    </row>
    <row r="45" spans="1:18" s="8" customFormat="1" ht="20.25" customHeight="1" x14ac:dyDescent="0.3">
      <c r="A45" s="196" t="s">
        <v>198</v>
      </c>
      <c r="B45" s="189"/>
      <c r="C45" s="193"/>
      <c r="D45" s="32">
        <v>0</v>
      </c>
      <c r="E45" s="32"/>
      <c r="F45" s="32">
        <v>0</v>
      </c>
      <c r="G45" s="32"/>
      <c r="H45" s="32">
        <v>0</v>
      </c>
      <c r="I45" s="32"/>
      <c r="J45" s="32">
        <v>0</v>
      </c>
      <c r="K45" s="44"/>
      <c r="L45" s="30">
        <f>'PL4'!D44</f>
        <v>11512</v>
      </c>
      <c r="M45" s="30"/>
      <c r="N45" s="30">
        <f>SUM(D45:L45)</f>
        <v>11512</v>
      </c>
      <c r="O45" s="44"/>
      <c r="P45" s="30">
        <f>'PL4'!D45</f>
        <v>75</v>
      </c>
      <c r="Q45" s="30"/>
      <c r="R45" s="30">
        <f>SUM(N45:P45)</f>
        <v>11587</v>
      </c>
    </row>
    <row r="46" spans="1:18" s="8" customFormat="1" ht="20.25" customHeight="1" x14ac:dyDescent="0.3">
      <c r="A46" s="196" t="s">
        <v>87</v>
      </c>
      <c r="B46" s="189"/>
      <c r="C46" s="193"/>
      <c r="D46" s="32">
        <v>0</v>
      </c>
      <c r="E46" s="32"/>
      <c r="F46" s="32">
        <v>0</v>
      </c>
      <c r="G46" s="32"/>
      <c r="H46" s="32">
        <v>0</v>
      </c>
      <c r="I46" s="32"/>
      <c r="J46" s="32">
        <v>0</v>
      </c>
      <c r="K46" s="30"/>
      <c r="L46" s="30">
        <f>'PL4'!D40</f>
        <v>0</v>
      </c>
      <c r="M46" s="30"/>
      <c r="N46" s="30">
        <f>SUM(D46:L46)</f>
        <v>0</v>
      </c>
      <c r="O46" s="30"/>
      <c r="P46" s="32">
        <v>0</v>
      </c>
      <c r="Q46" s="30"/>
      <c r="R46" s="30">
        <f>SUM(N46:P46)</f>
        <v>0</v>
      </c>
    </row>
    <row r="47" spans="1:18" s="194" customFormat="1" ht="20.25" customHeight="1" x14ac:dyDescent="0.3">
      <c r="A47" s="18" t="s">
        <v>82</v>
      </c>
      <c r="B47" s="76"/>
      <c r="C47" s="215"/>
      <c r="D47" s="54">
        <f>SUM(D45:D46)</f>
        <v>0</v>
      </c>
      <c r="E47" s="38"/>
      <c r="F47" s="54">
        <f>SUM(F45:F46)</f>
        <v>0</v>
      </c>
      <c r="G47" s="38"/>
      <c r="H47" s="54">
        <f>SUM(H45:H46)</f>
        <v>0</v>
      </c>
      <c r="I47" s="38"/>
      <c r="J47" s="54">
        <f>SUM(J45:J46)</f>
        <v>0</v>
      </c>
      <c r="K47" s="50"/>
      <c r="L47" s="54">
        <f>SUM(L45:L46)</f>
        <v>11512</v>
      </c>
      <c r="M47" s="50"/>
      <c r="N47" s="54">
        <f>SUM(N45:N46)</f>
        <v>11512</v>
      </c>
      <c r="O47" s="50"/>
      <c r="P47" s="54">
        <f>SUM(P45:P46)</f>
        <v>75</v>
      </c>
      <c r="Q47" s="50"/>
      <c r="R47" s="54">
        <f>SUM(R45:R46)</f>
        <v>11587</v>
      </c>
    </row>
    <row r="48" spans="1:18" ht="17" customHeight="1" x14ac:dyDescent="0.3">
      <c r="A48" s="18"/>
      <c r="B48" s="22"/>
      <c r="C48" s="193"/>
      <c r="D48" s="50"/>
      <c r="E48" s="49"/>
      <c r="F48" s="50"/>
      <c r="G48" s="49"/>
      <c r="H48" s="50"/>
      <c r="I48" s="49"/>
      <c r="J48" s="50"/>
      <c r="K48" s="49"/>
      <c r="L48" s="50"/>
      <c r="M48" s="50"/>
      <c r="N48" s="50"/>
      <c r="O48" s="49"/>
      <c r="P48" s="50"/>
      <c r="Q48" s="50"/>
      <c r="R48" s="50"/>
    </row>
    <row r="49" spans="1:18" ht="20.25" customHeight="1" thickBot="1" x14ac:dyDescent="0.35">
      <c r="A49" s="194" t="s">
        <v>181</v>
      </c>
      <c r="B49" s="22"/>
      <c r="D49" s="57">
        <f>SUM(D37,D42,D47)</f>
        <v>199000</v>
      </c>
      <c r="E49" s="50"/>
      <c r="F49" s="57">
        <f>SUM(F37,F42,F47)</f>
        <v>55824</v>
      </c>
      <c r="G49" s="50"/>
      <c r="H49" s="57">
        <f>SUM(H37,H42,H47)</f>
        <v>6405</v>
      </c>
      <c r="I49" s="50"/>
      <c r="J49" s="57">
        <f t="shared" ref="J49:R49" si="1">SUM(J37,J42,J47)</f>
        <v>19900</v>
      </c>
      <c r="K49" s="50">
        <f t="shared" si="1"/>
        <v>0</v>
      </c>
      <c r="L49" s="57">
        <f t="shared" si="1"/>
        <v>385105</v>
      </c>
      <c r="M49" s="50">
        <f t="shared" si="1"/>
        <v>0</v>
      </c>
      <c r="N49" s="57">
        <f t="shared" si="1"/>
        <v>666234</v>
      </c>
      <c r="O49" s="50">
        <f t="shared" si="1"/>
        <v>0</v>
      </c>
      <c r="P49" s="57">
        <f t="shared" si="1"/>
        <v>6191</v>
      </c>
      <c r="Q49" s="50">
        <f t="shared" si="1"/>
        <v>0</v>
      </c>
      <c r="R49" s="57">
        <f t="shared" si="1"/>
        <v>672425</v>
      </c>
    </row>
    <row r="50" spans="1:18" ht="20.25" customHeight="1" thickTop="1" x14ac:dyDescent="0.3"/>
  </sheetData>
  <mergeCells count="8">
    <mergeCell ref="D35:R35"/>
    <mergeCell ref="D10:R10"/>
    <mergeCell ref="D4:R4"/>
    <mergeCell ref="F5:H5"/>
    <mergeCell ref="J5:L5"/>
    <mergeCell ref="D29:R29"/>
    <mergeCell ref="F30:H30"/>
    <mergeCell ref="J30:L30"/>
  </mergeCells>
  <pageMargins left="0.7" right="0.7" top="0.48" bottom="0.5" header="0.5" footer="0.5"/>
  <pageSetup paperSize="9" scale="83" firstPageNumber="5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L48"/>
  <sheetViews>
    <sheetView showGridLines="0" view="pageBreakPreview" zoomScale="85" zoomScaleNormal="70" zoomScaleSheetLayoutView="85" workbookViewId="0">
      <selection activeCell="D51" sqref="D51"/>
    </sheetView>
  </sheetViews>
  <sheetFormatPr defaultColWidth="9.1796875" defaultRowHeight="19.5" customHeight="1" x14ac:dyDescent="0.3"/>
  <cols>
    <col min="1" max="1" width="55.1796875" style="187" customWidth="1"/>
    <col min="2" max="2" width="7" style="187" customWidth="1"/>
    <col min="3" max="3" width="2" style="187" customWidth="1"/>
    <col min="4" max="4" width="15.6328125" style="187" customWidth="1"/>
    <col min="5" max="5" width="1.453125" style="187" customWidth="1"/>
    <col min="6" max="6" width="15.6328125" style="187" customWidth="1"/>
    <col min="7" max="7" width="1.453125" style="187" customWidth="1"/>
    <col min="8" max="8" width="15.6328125" style="187" customWidth="1"/>
    <col min="9" max="9" width="1.453125" style="187" customWidth="1"/>
    <col min="10" max="10" width="15.6328125" style="187" customWidth="1"/>
    <col min="11" max="11" width="1.453125" style="187" customWidth="1"/>
    <col min="12" max="12" width="15.6328125" style="187" customWidth="1"/>
    <col min="13" max="16384" width="9.1796875" style="187"/>
  </cols>
  <sheetData>
    <row r="1" spans="1:12" ht="19.5" customHeight="1" x14ac:dyDescent="0.35">
      <c r="A1" s="197" t="s">
        <v>41</v>
      </c>
      <c r="B1" s="197"/>
      <c r="C1" s="197"/>
      <c r="D1" s="2"/>
      <c r="E1" s="2"/>
      <c r="F1" s="2"/>
      <c r="G1" s="2"/>
      <c r="H1" s="2"/>
      <c r="I1" s="2"/>
      <c r="J1" s="2"/>
      <c r="K1" s="2"/>
      <c r="L1" s="198"/>
    </row>
    <row r="2" spans="1:12" ht="19.5" customHeight="1" x14ac:dyDescent="0.35">
      <c r="A2" s="199" t="s">
        <v>75</v>
      </c>
      <c r="B2" s="184"/>
      <c r="C2" s="184"/>
      <c r="L2" s="200"/>
    </row>
    <row r="4" spans="1:12" ht="19.5" customHeight="1" x14ac:dyDescent="0.3">
      <c r="D4" s="238" t="s">
        <v>27</v>
      </c>
      <c r="E4" s="238"/>
      <c r="F4" s="238"/>
      <c r="G4" s="238"/>
      <c r="H4" s="238"/>
      <c r="I4" s="238"/>
      <c r="J4" s="238"/>
      <c r="K4" s="238"/>
      <c r="L4" s="238"/>
    </row>
    <row r="5" spans="1:12" ht="19.5" customHeight="1" x14ac:dyDescent="0.3">
      <c r="E5" s="188"/>
      <c r="H5" s="239" t="s">
        <v>22</v>
      </c>
      <c r="I5" s="239"/>
      <c r="J5" s="239"/>
      <c r="K5" s="188"/>
    </row>
    <row r="6" spans="1:12" ht="19.5" customHeight="1" x14ac:dyDescent="0.3">
      <c r="D6" s="188" t="s">
        <v>11</v>
      </c>
      <c r="E6" s="188"/>
      <c r="F6" s="188"/>
      <c r="K6" s="188"/>
      <c r="L6" s="188"/>
    </row>
    <row r="7" spans="1:12" ht="19.5" customHeight="1" x14ac:dyDescent="0.3">
      <c r="D7" s="188" t="s">
        <v>25</v>
      </c>
      <c r="E7" s="188"/>
      <c r="F7" s="188" t="s">
        <v>120</v>
      </c>
      <c r="H7" s="188"/>
      <c r="K7" s="188"/>
      <c r="L7" s="201" t="s">
        <v>29</v>
      </c>
    </row>
    <row r="8" spans="1:12" ht="19.5" customHeight="1" x14ac:dyDescent="0.3">
      <c r="B8" s="180"/>
      <c r="C8" s="180"/>
      <c r="D8" s="188" t="s">
        <v>23</v>
      </c>
      <c r="E8" s="188"/>
      <c r="F8" s="188" t="s">
        <v>147</v>
      </c>
      <c r="G8" s="188"/>
      <c r="H8" s="188" t="s">
        <v>58</v>
      </c>
      <c r="I8" s="188"/>
      <c r="J8" s="188" t="s">
        <v>12</v>
      </c>
      <c r="K8" s="188"/>
      <c r="L8" s="201" t="s">
        <v>30</v>
      </c>
    </row>
    <row r="9" spans="1:12" ht="18" customHeight="1" x14ac:dyDescent="0.3">
      <c r="D9" s="237" t="s">
        <v>73</v>
      </c>
      <c r="E9" s="237"/>
      <c r="F9" s="237"/>
      <c r="G9" s="237"/>
      <c r="H9" s="237"/>
      <c r="I9" s="237"/>
      <c r="J9" s="237"/>
      <c r="K9" s="237"/>
      <c r="L9" s="237"/>
    </row>
    <row r="10" spans="1:12" ht="18" customHeight="1" x14ac:dyDescent="0.3">
      <c r="A10" s="194" t="s">
        <v>177</v>
      </c>
      <c r="E10" s="22"/>
      <c r="F10" s="22"/>
      <c r="G10" s="22"/>
      <c r="H10" s="22"/>
      <c r="I10" s="22"/>
      <c r="J10" s="22"/>
      <c r="K10" s="22"/>
      <c r="L10" s="22"/>
    </row>
    <row r="11" spans="1:12" ht="18" customHeight="1" x14ac:dyDescent="0.3">
      <c r="A11" s="202" t="s">
        <v>165</v>
      </c>
      <c r="B11" s="22"/>
      <c r="C11" s="22"/>
      <c r="D11" s="85">
        <v>199000</v>
      </c>
      <c r="E11" s="85"/>
      <c r="F11" s="85">
        <v>55824</v>
      </c>
      <c r="G11" s="85"/>
      <c r="H11" s="85">
        <v>19900</v>
      </c>
      <c r="I11" s="85"/>
      <c r="J11" s="85">
        <v>262506</v>
      </c>
      <c r="K11" s="85"/>
      <c r="L11" s="85">
        <f>SUM(D11:J11)</f>
        <v>537230</v>
      </c>
    </row>
    <row r="12" spans="1:12" ht="19.5" hidden="1" customHeight="1" x14ac:dyDescent="0.3">
      <c r="A12" s="202"/>
      <c r="B12" s="22"/>
      <c r="C12" s="22"/>
      <c r="D12" s="85"/>
      <c r="E12" s="85"/>
      <c r="F12" s="85"/>
      <c r="G12" s="85"/>
      <c r="H12" s="85"/>
      <c r="I12" s="85"/>
      <c r="J12" s="85"/>
      <c r="K12" s="85"/>
      <c r="L12" s="85"/>
    </row>
    <row r="13" spans="1:12" ht="19.5" hidden="1" customHeight="1" x14ac:dyDescent="0.3">
      <c r="A13" s="202" t="s">
        <v>80</v>
      </c>
      <c r="B13" s="22"/>
      <c r="C13" s="22"/>
      <c r="D13" s="85"/>
      <c r="E13" s="85"/>
      <c r="F13" s="85"/>
      <c r="G13" s="85"/>
      <c r="H13" s="85"/>
      <c r="I13" s="85"/>
      <c r="J13" s="85"/>
      <c r="K13" s="85"/>
      <c r="L13" s="85"/>
    </row>
    <row r="14" spans="1:12" ht="19.5" hidden="1" customHeight="1" x14ac:dyDescent="0.3">
      <c r="A14" s="203" t="s">
        <v>149</v>
      </c>
      <c r="B14" s="22"/>
      <c r="C14" s="22"/>
      <c r="D14" s="85"/>
      <c r="E14" s="85"/>
      <c r="F14" s="85"/>
      <c r="G14" s="85"/>
      <c r="H14" s="85"/>
      <c r="I14" s="85"/>
      <c r="J14" s="85"/>
      <c r="K14" s="85"/>
      <c r="L14" s="85"/>
    </row>
    <row r="15" spans="1:12" ht="19.5" hidden="1" customHeight="1" x14ac:dyDescent="0.3">
      <c r="A15" s="196" t="s">
        <v>136</v>
      </c>
      <c r="B15" s="22"/>
      <c r="C15" s="22"/>
      <c r="D15" s="32"/>
      <c r="E15" s="43"/>
      <c r="F15" s="32"/>
      <c r="G15" s="43"/>
      <c r="H15" s="32"/>
      <c r="I15" s="31"/>
      <c r="J15" s="30"/>
      <c r="K15" s="30"/>
      <c r="L15" s="78">
        <f>SUM(H15:J15)</f>
        <v>0</v>
      </c>
    </row>
    <row r="16" spans="1:12" ht="19.5" hidden="1" customHeight="1" x14ac:dyDescent="0.3">
      <c r="A16" s="202" t="s">
        <v>123</v>
      </c>
      <c r="B16" s="22"/>
      <c r="C16" s="22"/>
      <c r="D16" s="121">
        <f>SUM(D15)</f>
        <v>0</v>
      </c>
      <c r="E16" s="85"/>
      <c r="F16" s="121">
        <f>SUM(F15)</f>
        <v>0</v>
      </c>
      <c r="G16" s="85"/>
      <c r="H16" s="121">
        <f>SUM(H15)</f>
        <v>0</v>
      </c>
      <c r="I16" s="85"/>
      <c r="J16" s="121">
        <f>SUM(J15)</f>
        <v>0</v>
      </c>
      <c r="K16" s="85"/>
      <c r="L16" s="121">
        <f>SUM(L15)</f>
        <v>0</v>
      </c>
    </row>
    <row r="17" spans="1:12" ht="18" customHeight="1" x14ac:dyDescent="0.3">
      <c r="A17" s="202"/>
      <c r="B17" s="22"/>
      <c r="C17" s="22"/>
      <c r="D17" s="85"/>
      <c r="E17" s="85"/>
      <c r="F17" s="85"/>
      <c r="G17" s="85"/>
      <c r="H17" s="85"/>
      <c r="I17" s="85"/>
      <c r="J17" s="85"/>
      <c r="K17" s="85"/>
      <c r="L17" s="85"/>
    </row>
    <row r="18" spans="1:12" ht="18" customHeight="1" x14ac:dyDescent="0.3">
      <c r="A18" s="202" t="s">
        <v>81</v>
      </c>
      <c r="B18" s="22"/>
      <c r="C18" s="22"/>
      <c r="D18" s="85"/>
      <c r="E18" s="85"/>
      <c r="F18" s="85"/>
      <c r="G18" s="85"/>
      <c r="H18" s="85"/>
      <c r="I18" s="85"/>
      <c r="J18" s="85"/>
      <c r="K18" s="85"/>
      <c r="L18" s="85"/>
    </row>
    <row r="19" spans="1:12" ht="18" customHeight="1" x14ac:dyDescent="0.3">
      <c r="A19" s="165" t="s">
        <v>198</v>
      </c>
      <c r="B19" s="22"/>
      <c r="C19" s="22"/>
      <c r="D19" s="32">
        <v>0</v>
      </c>
      <c r="E19" s="78"/>
      <c r="F19" s="32">
        <v>0</v>
      </c>
      <c r="G19" s="78"/>
      <c r="H19" s="32">
        <v>0</v>
      </c>
      <c r="I19" s="85"/>
      <c r="J19" s="78">
        <f>'PL4'!J32</f>
        <v>11973</v>
      </c>
      <c r="K19" s="78"/>
      <c r="L19" s="78">
        <f>SUM(D19:J19)</f>
        <v>11973</v>
      </c>
    </row>
    <row r="20" spans="1:12" ht="18" customHeight="1" x14ac:dyDescent="0.3">
      <c r="A20" s="196" t="s">
        <v>86</v>
      </c>
      <c r="B20" s="22"/>
      <c r="C20" s="22"/>
      <c r="D20" s="43">
        <v>0</v>
      </c>
      <c r="E20" s="43"/>
      <c r="F20" s="43">
        <v>0</v>
      </c>
      <c r="G20" s="43"/>
      <c r="H20" s="43">
        <v>0</v>
      </c>
      <c r="I20" s="31"/>
      <c r="J20" s="30">
        <f>'PL4'!J50</f>
        <v>0</v>
      </c>
      <c r="K20" s="30"/>
      <c r="L20" s="78">
        <f>SUM(D20:J20)</f>
        <v>0</v>
      </c>
    </row>
    <row r="21" spans="1:12" ht="18" customHeight="1" x14ac:dyDescent="0.3">
      <c r="A21" s="202" t="s">
        <v>82</v>
      </c>
      <c r="B21" s="22"/>
      <c r="C21" s="22"/>
      <c r="D21" s="204">
        <f>SUM(D19:D20)</f>
        <v>0</v>
      </c>
      <c r="E21" s="194"/>
      <c r="F21" s="204">
        <f>SUM(F19:F20)</f>
        <v>0</v>
      </c>
      <c r="G21" s="194"/>
      <c r="H21" s="204">
        <f>SUM(H19:H20)</f>
        <v>0</v>
      </c>
      <c r="J21" s="204">
        <f>SUM(J19:J20)</f>
        <v>11973</v>
      </c>
      <c r="K21" s="194"/>
      <c r="L21" s="204">
        <f>SUM(L19:L20)</f>
        <v>11973</v>
      </c>
    </row>
    <row r="22" spans="1:12" ht="18" customHeight="1" x14ac:dyDescent="0.3">
      <c r="A22" s="202"/>
      <c r="B22" s="22"/>
      <c r="C22" s="22"/>
      <c r="D22" s="85"/>
      <c r="E22" s="85"/>
      <c r="F22" s="85"/>
      <c r="G22" s="85"/>
      <c r="H22" s="85"/>
      <c r="I22" s="85"/>
      <c r="J22" s="85"/>
      <c r="K22" s="85"/>
      <c r="L22" s="85"/>
    </row>
    <row r="23" spans="1:12" ht="18" customHeight="1" thickBot="1" x14ac:dyDescent="0.35">
      <c r="A23" s="194" t="s">
        <v>178</v>
      </c>
      <c r="D23" s="60">
        <f>SUM(D11,D16,D21)</f>
        <v>199000</v>
      </c>
      <c r="E23" s="59"/>
      <c r="F23" s="60">
        <f>SUM(F11,F16,F21)</f>
        <v>55824</v>
      </c>
      <c r="G23" s="59"/>
      <c r="H23" s="60">
        <f>SUM(H11,H16,H21)</f>
        <v>19900</v>
      </c>
      <c r="I23" s="59"/>
      <c r="J23" s="60">
        <f>SUM(J11,J16,J21)</f>
        <v>274479</v>
      </c>
      <c r="K23" s="59"/>
      <c r="L23" s="60">
        <f>SUM(L11,L16,L21)</f>
        <v>549203</v>
      </c>
    </row>
    <row r="24" spans="1:12" ht="18" customHeight="1" thickTop="1" x14ac:dyDescent="0.3">
      <c r="L24" s="187" t="s">
        <v>129</v>
      </c>
    </row>
    <row r="25" spans="1:12" s="198" customFormat="1" ht="19.5" hidden="1" customHeight="1" thickTop="1" x14ac:dyDescent="0.35">
      <c r="A25" s="197" t="s">
        <v>41</v>
      </c>
      <c r="B25" s="197"/>
      <c r="C25" s="197">
        <v>44</v>
      </c>
      <c r="D25" s="2"/>
      <c r="E25" s="2"/>
      <c r="F25" s="2"/>
      <c r="G25" s="2"/>
      <c r="H25" s="2"/>
      <c r="I25" s="2"/>
      <c r="J25" s="2"/>
      <c r="K25" s="2"/>
    </row>
    <row r="26" spans="1:12" ht="19.5" hidden="1" customHeight="1" x14ac:dyDescent="0.35">
      <c r="A26" s="199" t="s">
        <v>75</v>
      </c>
      <c r="B26" s="184"/>
      <c r="C26" s="184"/>
      <c r="L26" s="200"/>
    </row>
    <row r="27" spans="1:12" ht="19.5" hidden="1" customHeight="1" x14ac:dyDescent="0.3"/>
    <row r="28" spans="1:12" ht="19.5" hidden="1" customHeight="1" x14ac:dyDescent="0.3">
      <c r="D28" s="238" t="s">
        <v>27</v>
      </c>
      <c r="E28" s="238"/>
      <c r="F28" s="238"/>
      <c r="G28" s="238"/>
      <c r="H28" s="238"/>
      <c r="I28" s="238"/>
      <c r="J28" s="238"/>
      <c r="K28" s="238"/>
      <c r="L28" s="238"/>
    </row>
    <row r="29" spans="1:12" ht="19.5" hidden="1" customHeight="1" x14ac:dyDescent="0.3">
      <c r="E29" s="188"/>
      <c r="H29" s="239" t="s">
        <v>22</v>
      </c>
      <c r="I29" s="239"/>
      <c r="J29" s="239"/>
      <c r="K29" s="188"/>
    </row>
    <row r="30" spans="1:12" ht="19.5" hidden="1" customHeight="1" x14ac:dyDescent="0.3">
      <c r="D30" s="188" t="s">
        <v>11</v>
      </c>
      <c r="E30" s="188"/>
      <c r="F30" s="188"/>
      <c r="K30" s="188"/>
      <c r="L30" s="188"/>
    </row>
    <row r="31" spans="1:12" ht="19.5" hidden="1" customHeight="1" x14ac:dyDescent="0.3">
      <c r="D31" s="188" t="s">
        <v>25</v>
      </c>
      <c r="E31" s="188"/>
      <c r="F31" s="188" t="s">
        <v>120</v>
      </c>
      <c r="H31" s="188"/>
      <c r="K31" s="188"/>
      <c r="L31" s="201" t="s">
        <v>29</v>
      </c>
    </row>
    <row r="32" spans="1:12" ht="19.5" hidden="1" customHeight="1" x14ac:dyDescent="0.3">
      <c r="B32" s="180" t="s">
        <v>6</v>
      </c>
      <c r="C32" s="180"/>
      <c r="D32" s="188" t="s">
        <v>23</v>
      </c>
      <c r="E32" s="188"/>
      <c r="F32" s="188" t="s">
        <v>147</v>
      </c>
      <c r="G32" s="188"/>
      <c r="H32" s="188" t="s">
        <v>58</v>
      </c>
      <c r="I32" s="188"/>
      <c r="J32" s="188" t="s">
        <v>12</v>
      </c>
      <c r="K32" s="188"/>
      <c r="L32" s="201" t="s">
        <v>30</v>
      </c>
    </row>
    <row r="33" spans="1:12" ht="19.5" hidden="1" customHeight="1" x14ac:dyDescent="0.3">
      <c r="D33" s="237" t="s">
        <v>73</v>
      </c>
      <c r="E33" s="237"/>
      <c r="F33" s="237"/>
      <c r="G33" s="237"/>
      <c r="H33" s="237"/>
      <c r="I33" s="237"/>
      <c r="J33" s="237"/>
      <c r="K33" s="237"/>
      <c r="L33" s="237"/>
    </row>
    <row r="34" spans="1:12" ht="18" customHeight="1" x14ac:dyDescent="0.3">
      <c r="A34" s="194" t="s">
        <v>179</v>
      </c>
      <c r="E34" s="22"/>
      <c r="F34" s="22"/>
      <c r="G34" s="22"/>
      <c r="H34" s="22"/>
      <c r="I34" s="22"/>
      <c r="J34" s="22"/>
      <c r="K34" s="22"/>
      <c r="L34" s="22"/>
    </row>
    <row r="35" spans="1:12" ht="18" customHeight="1" x14ac:dyDescent="0.3">
      <c r="A35" s="202" t="s">
        <v>180</v>
      </c>
      <c r="B35" s="22"/>
      <c r="C35" s="22"/>
      <c r="D35" s="85">
        <v>199000</v>
      </c>
      <c r="E35" s="85"/>
      <c r="F35" s="85">
        <v>55824</v>
      </c>
      <c r="G35" s="85"/>
      <c r="H35" s="85">
        <v>19900</v>
      </c>
      <c r="I35" s="85"/>
      <c r="J35" s="85">
        <v>302351</v>
      </c>
      <c r="K35" s="85"/>
      <c r="L35" s="85">
        <f>SUM(D35:J35)</f>
        <v>577075</v>
      </c>
    </row>
    <row r="36" spans="1:12" ht="18" customHeight="1" x14ac:dyDescent="0.3">
      <c r="A36" s="202"/>
      <c r="B36" s="22"/>
      <c r="C36" s="22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18.5" hidden="1" customHeight="1" x14ac:dyDescent="0.3">
      <c r="A37" s="202" t="s">
        <v>80</v>
      </c>
      <c r="B37" s="22"/>
      <c r="C37" s="22"/>
      <c r="D37" s="85"/>
      <c r="E37" s="85"/>
      <c r="F37" s="85"/>
      <c r="G37" s="85"/>
      <c r="H37" s="85"/>
      <c r="I37" s="85"/>
      <c r="J37" s="85"/>
      <c r="K37" s="85"/>
      <c r="L37" s="85"/>
    </row>
    <row r="38" spans="1:12" ht="18.5" hidden="1" customHeight="1" x14ac:dyDescent="0.3">
      <c r="A38" s="203" t="s">
        <v>149</v>
      </c>
      <c r="B38" s="22"/>
      <c r="C38" s="22"/>
      <c r="D38" s="85"/>
      <c r="E38" s="85"/>
      <c r="F38" s="85"/>
      <c r="G38" s="85"/>
      <c r="H38" s="85"/>
      <c r="I38" s="85"/>
      <c r="J38" s="85"/>
      <c r="K38" s="85"/>
      <c r="L38" s="85"/>
    </row>
    <row r="39" spans="1:12" ht="18.5" hidden="1" customHeight="1" x14ac:dyDescent="0.3">
      <c r="A39" s="196" t="s">
        <v>136</v>
      </c>
      <c r="B39" s="22">
        <v>6</v>
      </c>
      <c r="C39" s="22"/>
      <c r="D39" s="32"/>
      <c r="E39" s="32">
        <v>0</v>
      </c>
      <c r="F39" s="43"/>
      <c r="G39" s="32">
        <v>0</v>
      </c>
      <c r="H39" s="31"/>
      <c r="I39" s="30"/>
      <c r="K39" s="30"/>
      <c r="L39" s="78">
        <f>SUM(D39:J39)</f>
        <v>0</v>
      </c>
    </row>
    <row r="40" spans="1:12" ht="18.5" hidden="1" customHeight="1" x14ac:dyDescent="0.3">
      <c r="A40" s="202" t="s">
        <v>123</v>
      </c>
      <c r="B40" s="22"/>
      <c r="C40" s="22">
        <v>46436</v>
      </c>
      <c r="D40" s="121">
        <f>SUM(D39)</f>
        <v>0</v>
      </c>
      <c r="E40" s="85"/>
      <c r="F40" s="121">
        <f>SUM(F39)</f>
        <v>0</v>
      </c>
      <c r="G40" s="85"/>
      <c r="H40" s="121">
        <f>SUM(H39)</f>
        <v>0</v>
      </c>
      <c r="I40" s="85"/>
      <c r="J40" s="121">
        <f>SUM(J39)</f>
        <v>0</v>
      </c>
      <c r="K40" s="85"/>
      <c r="L40" s="121">
        <f>SUM(L39)</f>
        <v>0</v>
      </c>
    </row>
    <row r="41" spans="1:12" ht="18.5" hidden="1" customHeight="1" x14ac:dyDescent="0.3">
      <c r="A41" s="202"/>
      <c r="B41" s="22"/>
      <c r="C41" s="22">
        <v>17318</v>
      </c>
      <c r="D41" s="85"/>
      <c r="E41" s="85"/>
      <c r="F41" s="85"/>
      <c r="G41" s="85"/>
      <c r="H41" s="85"/>
      <c r="I41" s="85"/>
      <c r="J41" s="85"/>
      <c r="K41" s="85"/>
      <c r="L41" s="85"/>
    </row>
    <row r="42" spans="1:12" ht="18" customHeight="1" x14ac:dyDescent="0.3">
      <c r="A42" s="202" t="s">
        <v>81</v>
      </c>
      <c r="B42" s="22"/>
      <c r="C42" s="22"/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18" customHeight="1" x14ac:dyDescent="0.3">
      <c r="A43" s="165" t="s">
        <v>198</v>
      </c>
      <c r="B43" s="22"/>
      <c r="C43" s="22"/>
      <c r="D43" s="32">
        <v>0</v>
      </c>
      <c r="E43" s="78"/>
      <c r="F43" s="32">
        <v>0</v>
      </c>
      <c r="G43" s="78"/>
      <c r="H43" s="32">
        <v>0</v>
      </c>
      <c r="I43" s="85"/>
      <c r="J43" s="78">
        <f>'PL4'!H32</f>
        <v>23734</v>
      </c>
      <c r="K43" s="78"/>
      <c r="L43" s="78">
        <f>SUM(D43:J43)</f>
        <v>23734</v>
      </c>
    </row>
    <row r="44" spans="1:12" ht="18" customHeight="1" x14ac:dyDescent="0.3">
      <c r="A44" s="196" t="s">
        <v>86</v>
      </c>
      <c r="B44" s="22"/>
      <c r="C44" s="22"/>
      <c r="D44" s="43">
        <v>0</v>
      </c>
      <c r="E44" s="43"/>
      <c r="F44" s="43">
        <v>0</v>
      </c>
      <c r="G44" s="43"/>
      <c r="H44" s="43">
        <v>0</v>
      </c>
      <c r="I44" s="31"/>
      <c r="J44" s="30">
        <f>'PL4'!H50</f>
        <v>0</v>
      </c>
      <c r="K44" s="30"/>
      <c r="L44" s="78">
        <f>SUM(D44:J44)</f>
        <v>0</v>
      </c>
    </row>
    <row r="45" spans="1:12" ht="18" customHeight="1" x14ac:dyDescent="0.3">
      <c r="A45" s="202" t="s">
        <v>82</v>
      </c>
      <c r="B45" s="22"/>
      <c r="C45" s="22"/>
      <c r="D45" s="204">
        <f>SUM(D43:D44)</f>
        <v>0</v>
      </c>
      <c r="E45" s="194"/>
      <c r="F45" s="204">
        <f>SUM(F43:F44)</f>
        <v>0</v>
      </c>
      <c r="G45" s="194"/>
      <c r="H45" s="204">
        <f>SUM(H43:H44)</f>
        <v>0</v>
      </c>
      <c r="J45" s="204">
        <f>SUM(J43:J44)</f>
        <v>23734</v>
      </c>
      <c r="K45" s="194"/>
      <c r="L45" s="204">
        <f>SUM(L43:L44)</f>
        <v>23734</v>
      </c>
    </row>
    <row r="46" spans="1:12" ht="17" customHeight="1" x14ac:dyDescent="0.3">
      <c r="A46" s="202"/>
      <c r="B46" s="22"/>
      <c r="C46" s="22"/>
      <c r="D46" s="85"/>
      <c r="E46" s="85"/>
      <c r="F46" s="85"/>
      <c r="G46" s="85"/>
      <c r="H46" s="85"/>
      <c r="I46" s="85"/>
      <c r="J46" s="85"/>
      <c r="K46" s="85"/>
      <c r="L46" s="85"/>
    </row>
    <row r="47" spans="1:12" ht="18" customHeight="1" thickBot="1" x14ac:dyDescent="0.35">
      <c r="A47" s="194" t="s">
        <v>181</v>
      </c>
      <c r="D47" s="60">
        <f>SUM(D35,D40,D45)</f>
        <v>199000</v>
      </c>
      <c r="E47" s="59"/>
      <c r="F47" s="60">
        <f>SUM(F35,F40,F45)</f>
        <v>55824</v>
      </c>
      <c r="G47" s="59"/>
      <c r="H47" s="60">
        <f>SUM(H35,H40,H45)</f>
        <v>19900</v>
      </c>
      <c r="I47" s="59"/>
      <c r="J47" s="60">
        <f>SUM(J35,J40,J45)</f>
        <v>326085</v>
      </c>
      <c r="K47" s="59"/>
      <c r="L47" s="60">
        <f>SUM(L35,L40,L45)</f>
        <v>600809</v>
      </c>
    </row>
    <row r="48" spans="1:12" ht="17" customHeight="1" thickTop="1" x14ac:dyDescent="0.3"/>
  </sheetData>
  <mergeCells count="6">
    <mergeCell ref="D28:L28"/>
    <mergeCell ref="H29:J29"/>
    <mergeCell ref="D33:L33"/>
    <mergeCell ref="D4:L4"/>
    <mergeCell ref="H5:J5"/>
    <mergeCell ref="D9:L9"/>
  </mergeCells>
  <pageMargins left="0.8" right="0.8" top="0.48" bottom="0.5" header="0.5" footer="0.5"/>
  <pageSetup paperSize="9" scale="88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J78"/>
  <sheetViews>
    <sheetView showGridLines="0" view="pageBreakPreview" zoomScale="70" zoomScaleNormal="80" zoomScaleSheetLayoutView="70" workbookViewId="0">
      <selection activeCell="M72" sqref="M72"/>
    </sheetView>
  </sheetViews>
  <sheetFormatPr defaultColWidth="9.1796875" defaultRowHeight="19.5" customHeight="1" x14ac:dyDescent="0.3"/>
  <cols>
    <col min="1" max="1" width="41.453125" style="209" customWidth="1"/>
    <col min="2" max="2" width="9.453125" style="209" customWidth="1"/>
    <col min="3" max="3" width="1.36328125" style="209" customWidth="1"/>
    <col min="4" max="4" width="11.81640625" style="209" customWidth="1"/>
    <col min="5" max="5" width="1.1796875" style="209" customWidth="1"/>
    <col min="6" max="6" width="11.81640625" style="209" customWidth="1"/>
    <col min="7" max="7" width="1.1796875" style="209" customWidth="1"/>
    <col min="8" max="8" width="11.81640625" style="214" customWidth="1"/>
    <col min="9" max="9" width="1.1796875" style="209" customWidth="1"/>
    <col min="10" max="10" width="11.81640625" style="214" customWidth="1"/>
    <col min="11" max="16384" width="9.1796875" style="209"/>
  </cols>
  <sheetData>
    <row r="1" spans="1:10" s="206" customFormat="1" ht="20.149999999999999" customHeight="1" x14ac:dyDescent="0.4">
      <c r="A1" s="197" t="s">
        <v>41</v>
      </c>
      <c r="B1" s="197"/>
      <c r="C1" s="197"/>
      <c r="D1" s="205"/>
      <c r="E1" s="205"/>
      <c r="F1" s="205"/>
      <c r="G1" s="205"/>
      <c r="H1" s="205"/>
      <c r="I1" s="205"/>
      <c r="J1" s="205"/>
    </row>
    <row r="2" spans="1:10" s="208" customFormat="1" ht="20.149999999999999" customHeight="1" x14ac:dyDescent="0.35">
      <c r="A2" s="141" t="s">
        <v>76</v>
      </c>
      <c r="B2" s="141"/>
      <c r="C2" s="141"/>
      <c r="D2" s="207"/>
      <c r="E2" s="207"/>
      <c r="F2" s="207"/>
      <c r="G2" s="207"/>
      <c r="H2" s="207"/>
      <c r="I2" s="207"/>
      <c r="J2" s="207"/>
    </row>
    <row r="3" spans="1:10" ht="20.149999999999999" customHeight="1" x14ac:dyDescent="0.3">
      <c r="A3" s="136"/>
      <c r="B3" s="136"/>
      <c r="C3" s="136"/>
      <c r="D3" s="2"/>
      <c r="E3" s="2"/>
      <c r="F3" s="2"/>
      <c r="G3" s="2"/>
      <c r="H3" s="2"/>
      <c r="I3" s="2"/>
      <c r="J3" s="2"/>
    </row>
    <row r="4" spans="1:10" ht="20.149999999999999" customHeight="1" x14ac:dyDescent="0.3">
      <c r="A4" s="136"/>
      <c r="B4" s="136"/>
      <c r="C4" s="136"/>
      <c r="D4" s="229" t="s">
        <v>10</v>
      </c>
      <c r="E4" s="229"/>
      <c r="F4" s="229"/>
      <c r="G4" s="137"/>
      <c r="H4" s="229" t="s">
        <v>0</v>
      </c>
      <c r="I4" s="229"/>
      <c r="J4" s="229"/>
    </row>
    <row r="5" spans="1:10" ht="20.149999999999999" customHeight="1" x14ac:dyDescent="0.3">
      <c r="A5" s="136"/>
      <c r="B5" s="136"/>
      <c r="C5" s="136"/>
      <c r="D5" s="229" t="s">
        <v>26</v>
      </c>
      <c r="E5" s="229"/>
      <c r="F5" s="229"/>
      <c r="G5" s="137"/>
      <c r="H5" s="229" t="s">
        <v>26</v>
      </c>
      <c r="I5" s="229"/>
      <c r="J5" s="229"/>
    </row>
    <row r="6" spans="1:10" ht="20.149999999999999" customHeight="1" x14ac:dyDescent="0.3">
      <c r="A6" s="136"/>
      <c r="B6" s="136"/>
      <c r="C6" s="136"/>
      <c r="D6" s="240" t="s">
        <v>88</v>
      </c>
      <c r="E6" s="240"/>
      <c r="F6" s="240"/>
      <c r="G6" s="137"/>
      <c r="H6" s="240" t="s">
        <v>88</v>
      </c>
      <c r="I6" s="240"/>
      <c r="J6" s="240"/>
    </row>
    <row r="7" spans="1:10" ht="20.149999999999999" customHeight="1" x14ac:dyDescent="0.3">
      <c r="A7" s="136"/>
      <c r="B7" s="136"/>
      <c r="C7" s="136"/>
      <c r="D7" s="241" t="s">
        <v>176</v>
      </c>
      <c r="E7" s="242"/>
      <c r="F7" s="242"/>
      <c r="G7" s="137"/>
      <c r="H7" s="241" t="s">
        <v>176</v>
      </c>
      <c r="I7" s="242"/>
      <c r="J7" s="242"/>
    </row>
    <row r="8" spans="1:10" ht="20.149999999999999" customHeight="1" x14ac:dyDescent="0.3">
      <c r="A8" s="136"/>
      <c r="B8" s="136"/>
      <c r="C8" s="136"/>
      <c r="D8" s="142">
        <v>2024</v>
      </c>
      <c r="E8" s="142"/>
      <c r="F8" s="142">
        <v>2023</v>
      </c>
      <c r="G8" s="142"/>
      <c r="H8" s="142">
        <v>2024</v>
      </c>
      <c r="I8" s="142"/>
      <c r="J8" s="142">
        <v>2023</v>
      </c>
    </row>
    <row r="9" spans="1:10" ht="20.149999999999999" customHeight="1" x14ac:dyDescent="0.3">
      <c r="A9" s="136"/>
      <c r="B9" s="136"/>
      <c r="C9" s="136"/>
      <c r="D9" s="230" t="s">
        <v>73</v>
      </c>
      <c r="E9" s="230"/>
      <c r="F9" s="230"/>
      <c r="G9" s="230"/>
      <c r="H9" s="230"/>
      <c r="I9" s="230"/>
      <c r="J9" s="230"/>
    </row>
    <row r="10" spans="1:10" ht="20.149999999999999" customHeight="1" x14ac:dyDescent="0.3">
      <c r="A10" s="144" t="s">
        <v>19</v>
      </c>
      <c r="B10" s="144"/>
      <c r="C10" s="144"/>
      <c r="D10" s="146"/>
      <c r="E10" s="162"/>
      <c r="F10" s="146"/>
      <c r="G10" s="210"/>
      <c r="H10" s="210"/>
      <c r="I10" s="210"/>
      <c r="J10" s="210"/>
    </row>
    <row r="11" spans="1:10" ht="20.149999999999999" customHeight="1" x14ac:dyDescent="0.3">
      <c r="A11" s="2" t="s">
        <v>72</v>
      </c>
      <c r="B11" s="2"/>
      <c r="C11" s="2"/>
      <c r="D11" s="39">
        <v>11587</v>
      </c>
      <c r="E11" s="44"/>
      <c r="F11" s="39">
        <v>14221</v>
      </c>
      <c r="G11" s="44"/>
      <c r="H11" s="44">
        <v>23734</v>
      </c>
      <c r="I11" s="44"/>
      <c r="J11" s="44">
        <v>11973</v>
      </c>
    </row>
    <row r="12" spans="1:10" ht="20.149999999999999" customHeight="1" x14ac:dyDescent="0.3">
      <c r="A12" s="152" t="s">
        <v>124</v>
      </c>
      <c r="B12" s="152"/>
      <c r="C12" s="152"/>
      <c r="D12" s="39"/>
      <c r="E12" s="44"/>
      <c r="F12" s="39"/>
      <c r="G12" s="44"/>
      <c r="H12" s="44"/>
      <c r="I12" s="44"/>
      <c r="J12" s="44"/>
    </row>
    <row r="13" spans="1:10" ht="20.149999999999999" customHeight="1" x14ac:dyDescent="0.3">
      <c r="A13" s="2" t="s">
        <v>155</v>
      </c>
      <c r="B13" s="2"/>
      <c r="C13" s="2"/>
      <c r="D13" s="78">
        <v>2737</v>
      </c>
      <c r="E13" s="30"/>
      <c r="F13" s="78">
        <v>3099</v>
      </c>
      <c r="G13" s="30"/>
      <c r="H13" s="30">
        <v>2173</v>
      </c>
      <c r="I13" s="217"/>
      <c r="J13" s="30">
        <v>2994</v>
      </c>
    </row>
    <row r="14" spans="1:10" ht="20.149999999999999" customHeight="1" x14ac:dyDescent="0.3">
      <c r="A14" s="2" t="s">
        <v>52</v>
      </c>
      <c r="B14" s="2"/>
      <c r="C14" s="2"/>
      <c r="D14" s="30">
        <v>57</v>
      </c>
      <c r="E14" s="30"/>
      <c r="F14" s="30">
        <v>60</v>
      </c>
      <c r="G14" s="30"/>
      <c r="H14" s="30">
        <v>47</v>
      </c>
      <c r="I14" s="30"/>
      <c r="J14" s="30">
        <v>47</v>
      </c>
    </row>
    <row r="15" spans="1:10" ht="20.149999999999999" customHeight="1" x14ac:dyDescent="0.3">
      <c r="A15" s="2" t="s">
        <v>156</v>
      </c>
      <c r="B15" s="2"/>
      <c r="C15" s="2"/>
      <c r="D15" s="30">
        <v>4283</v>
      </c>
      <c r="E15" s="44"/>
      <c r="F15" s="30">
        <v>5206</v>
      </c>
      <c r="G15" s="39"/>
      <c r="H15" s="44">
        <v>3170</v>
      </c>
      <c r="I15" s="44"/>
      <c r="J15" s="44">
        <v>3563</v>
      </c>
    </row>
    <row r="16" spans="1:10" ht="20.149999999999999" customHeight="1" x14ac:dyDescent="0.3">
      <c r="A16" s="220" t="s">
        <v>171</v>
      </c>
      <c r="B16" s="220"/>
      <c r="C16" s="220"/>
      <c r="D16" s="30">
        <v>-26</v>
      </c>
      <c r="E16" s="44"/>
      <c r="F16" s="30">
        <v>27</v>
      </c>
      <c r="G16" s="44"/>
      <c r="H16" s="44">
        <v>-26</v>
      </c>
      <c r="I16" s="44"/>
      <c r="J16" s="44">
        <v>27</v>
      </c>
    </row>
    <row r="17" spans="1:10" ht="19.5" hidden="1" customHeight="1" x14ac:dyDescent="0.3">
      <c r="A17" s="165" t="s">
        <v>103</v>
      </c>
      <c r="B17" s="165"/>
      <c r="C17" s="165"/>
      <c r="D17" s="30"/>
      <c r="E17" s="44"/>
      <c r="F17" s="30"/>
      <c r="G17" s="44"/>
      <c r="H17" s="44"/>
      <c r="I17" s="44"/>
      <c r="J17" s="44"/>
    </row>
    <row r="18" spans="1:10" ht="19.5" hidden="1" customHeight="1" x14ac:dyDescent="0.3">
      <c r="A18" s="2" t="s">
        <v>125</v>
      </c>
      <c r="B18" s="2"/>
      <c r="C18" s="2"/>
      <c r="D18" s="30"/>
      <c r="E18" s="44"/>
      <c r="F18" s="30"/>
      <c r="G18" s="44"/>
      <c r="H18" s="39"/>
      <c r="I18" s="44"/>
      <c r="J18" s="39"/>
    </row>
    <row r="19" spans="1:10" ht="20.149999999999999" customHeight="1" x14ac:dyDescent="0.3">
      <c r="A19" s="2" t="s">
        <v>161</v>
      </c>
      <c r="B19" s="2"/>
      <c r="C19" s="2"/>
      <c r="D19" s="30"/>
      <c r="E19" s="44">
        <v>41583</v>
      </c>
      <c r="F19" s="30"/>
      <c r="G19" s="217"/>
      <c r="H19" s="217"/>
      <c r="I19" s="217"/>
      <c r="J19" s="217"/>
    </row>
    <row r="20" spans="1:10" ht="20.149999999999999" customHeight="1" x14ac:dyDescent="0.3">
      <c r="A20" s="2" t="s">
        <v>150</v>
      </c>
      <c r="B20" s="2"/>
      <c r="C20" s="2"/>
      <c r="D20" s="30">
        <v>-479</v>
      </c>
      <c r="E20" s="44"/>
      <c r="F20" s="30">
        <v>-1409</v>
      </c>
      <c r="G20" s="44"/>
      <c r="H20" s="30">
        <v>0</v>
      </c>
      <c r="I20" s="44"/>
      <c r="J20" s="30">
        <v>0</v>
      </c>
    </row>
    <row r="21" spans="1:10" ht="19.5" hidden="1" customHeight="1" x14ac:dyDescent="0.3">
      <c r="A21" s="2" t="s">
        <v>137</v>
      </c>
      <c r="B21" s="2"/>
      <c r="C21" s="2"/>
      <c r="D21" s="30"/>
      <c r="E21" s="44"/>
      <c r="F21" s="30"/>
      <c r="G21" s="44"/>
      <c r="H21" s="30"/>
      <c r="I21" s="44"/>
      <c r="J21" s="30"/>
    </row>
    <row r="22" spans="1:10" ht="19.5" customHeight="1" x14ac:dyDescent="0.3">
      <c r="A22" s="2" t="s">
        <v>174</v>
      </c>
      <c r="B22" s="2"/>
      <c r="C22" s="2"/>
      <c r="D22" s="30">
        <v>-425</v>
      </c>
      <c r="E22" s="44"/>
      <c r="F22" s="30">
        <v>44</v>
      </c>
      <c r="G22" s="44"/>
      <c r="H22" s="30">
        <v>-442</v>
      </c>
      <c r="I22" s="44"/>
      <c r="J22" s="30">
        <v>-43</v>
      </c>
    </row>
    <row r="23" spans="1:10" ht="19.5" customHeight="1" x14ac:dyDescent="0.3">
      <c r="A23" s="220" t="s">
        <v>192</v>
      </c>
      <c r="B23" s="220"/>
      <c r="C23" s="220"/>
      <c r="D23" s="30">
        <v>0</v>
      </c>
      <c r="E23" s="44"/>
      <c r="F23" s="30">
        <v>24</v>
      </c>
      <c r="G23" s="44"/>
      <c r="H23" s="30">
        <v>0</v>
      </c>
      <c r="I23" s="44"/>
      <c r="J23" s="30">
        <v>24</v>
      </c>
    </row>
    <row r="24" spans="1:10" ht="20.149999999999999" hidden="1" customHeight="1" x14ac:dyDescent="0.3">
      <c r="A24" s="2" t="s">
        <v>126</v>
      </c>
      <c r="B24" s="2"/>
      <c r="C24" s="2"/>
      <c r="D24" s="32"/>
      <c r="E24" s="44"/>
      <c r="F24" s="32"/>
      <c r="G24" s="44"/>
      <c r="H24" s="30"/>
      <c r="I24" s="44"/>
      <c r="J24" s="30"/>
    </row>
    <row r="25" spans="1:10" ht="20.149999999999999" hidden="1" customHeight="1" x14ac:dyDescent="0.3">
      <c r="A25" s="2" t="s">
        <v>127</v>
      </c>
      <c r="B25" s="2"/>
      <c r="C25" s="2"/>
      <c r="D25" s="32"/>
      <c r="E25" s="44">
        <v>44</v>
      </c>
      <c r="F25" s="32"/>
      <c r="G25" s="44"/>
      <c r="H25" s="44"/>
      <c r="I25" s="44"/>
      <c r="J25" s="44"/>
    </row>
    <row r="26" spans="1:10" ht="20.149999999999999" hidden="1" customHeight="1" x14ac:dyDescent="0.3">
      <c r="A26" s="2" t="s">
        <v>128</v>
      </c>
      <c r="B26" s="2"/>
      <c r="C26" s="2"/>
      <c r="D26" s="32"/>
      <c r="E26" s="44"/>
      <c r="F26" s="32"/>
      <c r="G26" s="44"/>
      <c r="H26" s="218"/>
      <c r="I26" s="44"/>
      <c r="J26" s="218"/>
    </row>
    <row r="27" spans="1:10" ht="20.149999999999999" customHeight="1" x14ac:dyDescent="0.3">
      <c r="A27" s="2" t="s">
        <v>78</v>
      </c>
      <c r="B27" s="2"/>
      <c r="C27" s="2"/>
      <c r="D27" s="32">
        <v>-83</v>
      </c>
      <c r="E27" s="44"/>
      <c r="F27" s="32">
        <v>-45</v>
      </c>
      <c r="G27" s="44"/>
      <c r="H27" s="32">
        <v>-83</v>
      </c>
      <c r="I27" s="44"/>
      <c r="J27" s="32">
        <v>-45</v>
      </c>
    </row>
    <row r="28" spans="1:10" ht="19.5" customHeight="1" x14ac:dyDescent="0.3">
      <c r="A28" s="2" t="s">
        <v>151</v>
      </c>
      <c r="B28" s="2"/>
      <c r="C28" s="2"/>
      <c r="D28" s="39">
        <v>0</v>
      </c>
      <c r="E28" s="44"/>
      <c r="F28" s="39">
        <v>0</v>
      </c>
      <c r="G28" s="39"/>
      <c r="H28" s="39">
        <v>-15000</v>
      </c>
      <c r="I28" s="44"/>
      <c r="J28" s="39">
        <v>0</v>
      </c>
    </row>
    <row r="29" spans="1:10" ht="20.149999999999999" customHeight="1" x14ac:dyDescent="0.3">
      <c r="A29" s="2"/>
      <c r="B29" s="2"/>
      <c r="C29" s="2"/>
      <c r="D29" s="122">
        <f>SUM(D10:D28)</f>
        <v>17651</v>
      </c>
      <c r="E29" s="32"/>
      <c r="F29" s="122">
        <f>SUM(F10:F28)</f>
        <v>21227</v>
      </c>
      <c r="G29" s="44"/>
      <c r="H29" s="122">
        <f>SUM(H10:H28)</f>
        <v>13573</v>
      </c>
      <c r="I29" s="44"/>
      <c r="J29" s="122">
        <f>SUM(J10:J28)</f>
        <v>18540</v>
      </c>
    </row>
    <row r="30" spans="1:10" ht="20.149999999999999" customHeight="1" x14ac:dyDescent="0.3">
      <c r="A30" s="152" t="s">
        <v>28</v>
      </c>
      <c r="B30" s="152"/>
      <c r="C30" s="152"/>
      <c r="D30" s="123"/>
      <c r="E30" s="49"/>
      <c r="F30" s="123"/>
      <c r="G30" s="49"/>
      <c r="H30" s="49"/>
      <c r="I30" s="49"/>
      <c r="J30" s="49"/>
    </row>
    <row r="31" spans="1:10" ht="20.149999999999999" customHeight="1" x14ac:dyDescent="0.3">
      <c r="A31" s="2" t="s">
        <v>55</v>
      </c>
      <c r="B31" s="2"/>
      <c r="C31" s="2"/>
      <c r="D31" s="30">
        <v>-3367</v>
      </c>
      <c r="E31" s="44"/>
      <c r="F31" s="30">
        <v>-6768</v>
      </c>
      <c r="G31" s="44"/>
      <c r="H31" s="44">
        <v>-2498</v>
      </c>
      <c r="I31" s="44"/>
      <c r="J31" s="44">
        <v>-6818</v>
      </c>
    </row>
    <row r="32" spans="1:10" ht="20.149999999999999" customHeight="1" x14ac:dyDescent="0.3">
      <c r="A32" s="2" t="s">
        <v>106</v>
      </c>
      <c r="B32" s="2"/>
      <c r="C32" s="2"/>
      <c r="D32" s="30">
        <v>592</v>
      </c>
      <c r="E32" s="44"/>
      <c r="F32" s="30">
        <v>915</v>
      </c>
      <c r="G32" s="44"/>
      <c r="H32" s="44">
        <v>1407</v>
      </c>
      <c r="I32" s="44"/>
      <c r="J32" s="44">
        <v>1735</v>
      </c>
    </row>
    <row r="33" spans="1:10" ht="20.149999999999999" customHeight="1" x14ac:dyDescent="0.3">
      <c r="A33" s="2" t="s">
        <v>33</v>
      </c>
      <c r="B33" s="2"/>
      <c r="C33" s="2"/>
      <c r="D33" s="30">
        <v>-4792</v>
      </c>
      <c r="E33" s="44"/>
      <c r="F33" s="30">
        <v>-9555</v>
      </c>
      <c r="G33" s="44"/>
      <c r="H33" s="44">
        <v>-4798</v>
      </c>
      <c r="I33" s="44"/>
      <c r="J33" s="44">
        <v>-4704</v>
      </c>
    </row>
    <row r="34" spans="1:10" ht="20.149999999999999" hidden="1" customHeight="1" x14ac:dyDescent="0.3">
      <c r="A34" s="2" t="s">
        <v>105</v>
      </c>
      <c r="B34" s="2"/>
      <c r="C34" s="2"/>
      <c r="D34" s="30">
        <v>0</v>
      </c>
      <c r="E34" s="44"/>
      <c r="F34" s="30"/>
      <c r="G34" s="44"/>
      <c r="H34" s="30"/>
      <c r="I34" s="44"/>
      <c r="J34" s="30"/>
    </row>
    <row r="35" spans="1:10" ht="20.149999999999999" customHeight="1" x14ac:dyDescent="0.3">
      <c r="A35" s="2" t="s">
        <v>54</v>
      </c>
      <c r="B35" s="2"/>
      <c r="C35" s="2"/>
      <c r="D35" s="30">
        <v>9198</v>
      </c>
      <c r="E35" s="44"/>
      <c r="F35" s="30">
        <v>9979</v>
      </c>
      <c r="G35" s="44"/>
      <c r="H35" s="44">
        <v>7218</v>
      </c>
      <c r="I35" s="44"/>
      <c r="J35" s="44">
        <v>11891</v>
      </c>
    </row>
    <row r="36" spans="1:10" ht="20.149999999999999" customHeight="1" x14ac:dyDescent="0.3">
      <c r="A36" s="2" t="s">
        <v>107</v>
      </c>
      <c r="B36" s="2"/>
      <c r="C36" s="2"/>
      <c r="D36" s="30">
        <v>4950</v>
      </c>
      <c r="E36" s="30"/>
      <c r="F36" s="30">
        <v>-393</v>
      </c>
      <c r="G36" s="44"/>
      <c r="H36" s="44">
        <v>3454</v>
      </c>
      <c r="I36" s="44"/>
      <c r="J36" s="44">
        <v>-1375</v>
      </c>
    </row>
    <row r="37" spans="1:10" ht="20.149999999999999" customHeight="1" x14ac:dyDescent="0.3">
      <c r="A37" s="2" t="s">
        <v>167</v>
      </c>
      <c r="B37" s="2"/>
      <c r="C37" s="2"/>
      <c r="D37" s="68">
        <v>734</v>
      </c>
      <c r="E37" s="44"/>
      <c r="F37" s="68">
        <v>458</v>
      </c>
      <c r="G37" s="44"/>
      <c r="H37" s="68">
        <v>547</v>
      </c>
      <c r="I37" s="44"/>
      <c r="J37" s="68">
        <v>285</v>
      </c>
    </row>
    <row r="38" spans="1:10" ht="20.149999999999999" customHeight="1" x14ac:dyDescent="0.3">
      <c r="A38" s="2" t="s">
        <v>172</v>
      </c>
      <c r="B38" s="2"/>
      <c r="C38" s="2"/>
      <c r="D38" s="39">
        <f>SUM(D29:D37)</f>
        <v>24966</v>
      </c>
      <c r="E38" s="44"/>
      <c r="F38" s="39">
        <f>SUM(F29:F37)</f>
        <v>15863</v>
      </c>
      <c r="G38" s="44"/>
      <c r="H38" s="39">
        <f>SUM(H29:H37)</f>
        <v>18903</v>
      </c>
      <c r="I38" s="44"/>
      <c r="J38" s="39">
        <f>SUM(J29:J37)</f>
        <v>19554</v>
      </c>
    </row>
    <row r="39" spans="1:10" ht="20.149999999999999" customHeight="1" x14ac:dyDescent="0.3">
      <c r="A39" s="2" t="s">
        <v>101</v>
      </c>
      <c r="B39" s="2"/>
      <c r="C39" s="2"/>
      <c r="D39" s="68">
        <v>-371</v>
      </c>
      <c r="E39" s="44"/>
      <c r="F39" s="68">
        <v>-244</v>
      </c>
      <c r="G39" s="44"/>
      <c r="H39" s="68">
        <v>-236</v>
      </c>
      <c r="I39" s="44"/>
      <c r="J39" s="68">
        <v>-230</v>
      </c>
    </row>
    <row r="40" spans="1:10" ht="20.149999999999999" customHeight="1" x14ac:dyDescent="0.3">
      <c r="A40" s="136" t="s">
        <v>83</v>
      </c>
      <c r="B40" s="136"/>
      <c r="C40" s="136"/>
      <c r="D40" s="124">
        <f>SUM(D38:D39)</f>
        <v>24595</v>
      </c>
      <c r="E40" s="50">
        <v>46436</v>
      </c>
      <c r="F40" s="124">
        <f>SUM(F38:F39)</f>
        <v>15619</v>
      </c>
      <c r="G40" s="50"/>
      <c r="H40" s="124">
        <f>SUM(H38:H39)</f>
        <v>18667</v>
      </c>
      <c r="I40" s="49"/>
      <c r="J40" s="124">
        <f>SUM(J38:J39)</f>
        <v>19324</v>
      </c>
    </row>
    <row r="41" spans="1:10" ht="19.5" customHeight="1" x14ac:dyDescent="0.3">
      <c r="A41" s="136"/>
      <c r="B41" s="136"/>
      <c r="C41" s="136"/>
      <c r="D41" s="59"/>
      <c r="E41" s="148">
        <v>17318</v>
      </c>
      <c r="F41" s="59"/>
      <c r="G41" s="148"/>
      <c r="H41" s="59"/>
      <c r="I41" s="148"/>
      <c r="J41" s="59"/>
    </row>
    <row r="42" spans="1:10" s="206" customFormat="1" ht="20.149999999999999" customHeight="1" x14ac:dyDescent="0.4">
      <c r="A42" s="197" t="str">
        <f>A1</f>
        <v>CPR Gomu Industrial Public Company Limited and its Subsidiaries</v>
      </c>
      <c r="B42" s="197"/>
      <c r="C42" s="197"/>
      <c r="D42" s="205"/>
      <c r="E42" s="205"/>
      <c r="F42" s="205"/>
      <c r="G42" s="205"/>
      <c r="H42" s="205"/>
      <c r="I42" s="205"/>
      <c r="J42" s="205"/>
    </row>
    <row r="43" spans="1:10" s="208" customFormat="1" ht="20.149999999999999" customHeight="1" x14ac:dyDescent="0.35">
      <c r="A43" s="141" t="s">
        <v>76</v>
      </c>
      <c r="B43" s="141"/>
      <c r="C43" s="141"/>
      <c r="D43" s="207"/>
      <c r="E43" s="207"/>
      <c r="F43" s="207"/>
      <c r="G43" s="207"/>
      <c r="H43" s="207"/>
      <c r="I43" s="207"/>
      <c r="J43" s="207"/>
    </row>
    <row r="44" spans="1:10" ht="20.149999999999999" customHeight="1" x14ac:dyDescent="0.3">
      <c r="A44" s="136"/>
      <c r="B44" s="136"/>
      <c r="C44" s="136"/>
      <c r="D44" s="2"/>
      <c r="E44" s="2"/>
      <c r="F44" s="2"/>
      <c r="G44" s="2"/>
      <c r="H44" s="2"/>
      <c r="I44" s="2"/>
      <c r="J44" s="2"/>
    </row>
    <row r="45" spans="1:10" ht="20.149999999999999" customHeight="1" x14ac:dyDescent="0.3">
      <c r="A45" s="136"/>
      <c r="B45" s="136"/>
      <c r="C45" s="136"/>
      <c r="D45" s="229" t="s">
        <v>10</v>
      </c>
      <c r="E45" s="229"/>
      <c r="F45" s="229"/>
      <c r="G45" s="137"/>
      <c r="H45" s="229" t="s">
        <v>0</v>
      </c>
      <c r="I45" s="229"/>
      <c r="J45" s="229"/>
    </row>
    <row r="46" spans="1:10" ht="20.149999999999999" customHeight="1" x14ac:dyDescent="0.3">
      <c r="A46" s="136"/>
      <c r="B46" s="136"/>
      <c r="C46" s="136"/>
      <c r="D46" s="229" t="s">
        <v>26</v>
      </c>
      <c r="E46" s="229"/>
      <c r="F46" s="229"/>
      <c r="G46" s="137"/>
      <c r="H46" s="229" t="s">
        <v>26</v>
      </c>
      <c r="I46" s="229"/>
      <c r="J46" s="229"/>
    </row>
    <row r="47" spans="1:10" ht="20.149999999999999" customHeight="1" x14ac:dyDescent="0.3">
      <c r="A47" s="136"/>
      <c r="B47" s="136"/>
      <c r="C47" s="136"/>
      <c r="D47" s="240" t="s">
        <v>88</v>
      </c>
      <c r="E47" s="240"/>
      <c r="F47" s="240"/>
      <c r="G47" s="137"/>
      <c r="H47" s="240" t="s">
        <v>88</v>
      </c>
      <c r="I47" s="240"/>
      <c r="J47" s="240"/>
    </row>
    <row r="48" spans="1:10" ht="20.149999999999999" customHeight="1" x14ac:dyDescent="0.3">
      <c r="A48" s="136"/>
      <c r="B48" s="136"/>
      <c r="C48" s="136"/>
      <c r="D48" s="241" t="s">
        <v>176</v>
      </c>
      <c r="E48" s="242"/>
      <c r="F48" s="242"/>
      <c r="G48" s="137"/>
      <c r="H48" s="241" t="s">
        <v>176</v>
      </c>
      <c r="I48" s="242"/>
      <c r="J48" s="242"/>
    </row>
    <row r="49" spans="1:10" ht="20.149999999999999" customHeight="1" x14ac:dyDescent="0.3">
      <c r="A49" s="136"/>
      <c r="B49" s="136"/>
      <c r="C49" s="136"/>
      <c r="D49" s="142">
        <v>2024</v>
      </c>
      <c r="E49" s="142"/>
      <c r="F49" s="142">
        <v>2023</v>
      </c>
      <c r="G49" s="142"/>
      <c r="H49" s="142">
        <v>2024</v>
      </c>
      <c r="I49" s="142"/>
      <c r="J49" s="142">
        <v>2023</v>
      </c>
    </row>
    <row r="50" spans="1:10" ht="20.149999999999999" customHeight="1" x14ac:dyDescent="0.3">
      <c r="A50" s="136"/>
      <c r="B50" s="136"/>
      <c r="C50" s="136"/>
      <c r="D50" s="230" t="s">
        <v>73</v>
      </c>
      <c r="E50" s="230"/>
      <c r="F50" s="230"/>
      <c r="G50" s="230"/>
      <c r="H50" s="230"/>
      <c r="I50" s="230"/>
      <c r="J50" s="230"/>
    </row>
    <row r="51" spans="1:10" ht="20.149999999999999" customHeight="1" x14ac:dyDescent="0.3">
      <c r="A51" s="144" t="s">
        <v>21</v>
      </c>
      <c r="B51" s="144"/>
      <c r="C51" s="144"/>
      <c r="D51" s="210"/>
      <c r="E51" s="210"/>
      <c r="F51" s="210"/>
      <c r="G51" s="210"/>
      <c r="H51" s="210"/>
      <c r="I51" s="210"/>
      <c r="J51" s="210"/>
    </row>
    <row r="52" spans="1:10" ht="20.149999999999999" customHeight="1" x14ac:dyDescent="0.3">
      <c r="A52" s="165" t="s">
        <v>173</v>
      </c>
      <c r="B52" s="165"/>
      <c r="C52" s="165"/>
      <c r="D52" s="32">
        <v>0</v>
      </c>
      <c r="E52" s="33"/>
      <c r="F52" s="32">
        <v>41</v>
      </c>
      <c r="G52" s="33"/>
      <c r="H52" s="32">
        <v>0</v>
      </c>
      <c r="I52" s="33"/>
      <c r="J52" s="32">
        <v>41</v>
      </c>
    </row>
    <row r="53" spans="1:10" ht="20.149999999999999" customHeight="1" x14ac:dyDescent="0.3">
      <c r="A53" s="165" t="s">
        <v>138</v>
      </c>
      <c r="B53" s="165"/>
      <c r="C53" s="165"/>
      <c r="D53" s="32">
        <v>-4217</v>
      </c>
      <c r="E53" s="33"/>
      <c r="F53" s="32">
        <v>-2157</v>
      </c>
      <c r="G53" s="33"/>
      <c r="H53" s="32">
        <v>-4103</v>
      </c>
      <c r="I53" s="33"/>
      <c r="J53" s="32">
        <v>-1883</v>
      </c>
    </row>
    <row r="54" spans="1:10" ht="20.149999999999999" hidden="1" customHeight="1" x14ac:dyDescent="0.3">
      <c r="A54" s="165" t="s">
        <v>162</v>
      </c>
      <c r="B54" s="165"/>
      <c r="C54" s="165"/>
      <c r="D54" s="32"/>
      <c r="E54" s="33"/>
      <c r="F54" s="32"/>
      <c r="G54" s="33"/>
      <c r="H54" s="32"/>
      <c r="I54" s="33"/>
      <c r="J54" s="32"/>
    </row>
    <row r="55" spans="1:10" ht="19.5" hidden="1" customHeight="1" x14ac:dyDescent="0.3">
      <c r="A55" s="165" t="s">
        <v>40</v>
      </c>
      <c r="B55" s="165"/>
      <c r="C55" s="165"/>
      <c r="D55" s="39"/>
      <c r="E55" s="33"/>
      <c r="F55" s="39"/>
      <c r="G55" s="33"/>
      <c r="H55" s="32"/>
      <c r="I55" s="33"/>
      <c r="J55" s="32"/>
    </row>
    <row r="56" spans="1:10" ht="19.5" customHeight="1" x14ac:dyDescent="0.3">
      <c r="A56" s="165" t="s">
        <v>152</v>
      </c>
      <c r="B56" s="165"/>
      <c r="C56" s="165"/>
      <c r="D56" s="39">
        <v>15000</v>
      </c>
      <c r="E56" s="33"/>
      <c r="F56" s="39">
        <v>0</v>
      </c>
      <c r="G56" s="33"/>
      <c r="H56" s="32">
        <v>15000</v>
      </c>
      <c r="I56" s="33"/>
      <c r="J56" s="32">
        <v>0</v>
      </c>
    </row>
    <row r="57" spans="1:10" ht="20.149999999999999" customHeight="1" x14ac:dyDescent="0.3">
      <c r="A57" s="165" t="s">
        <v>79</v>
      </c>
      <c r="B57" s="165"/>
      <c r="C57" s="165"/>
      <c r="D57" s="32">
        <v>83</v>
      </c>
      <c r="E57" s="33"/>
      <c r="F57" s="32">
        <v>45</v>
      </c>
      <c r="G57" s="125"/>
      <c r="H57" s="32">
        <v>83</v>
      </c>
      <c r="I57" s="33"/>
      <c r="J57" s="32">
        <v>45</v>
      </c>
    </row>
    <row r="58" spans="1:10" ht="20.149999999999999" customHeight="1" x14ac:dyDescent="0.3">
      <c r="A58" s="226" t="s">
        <v>170</v>
      </c>
      <c r="B58" s="226"/>
      <c r="C58" s="226"/>
      <c r="D58" s="54">
        <f>SUM(D52:D57)</f>
        <v>10866</v>
      </c>
      <c r="E58" s="36"/>
      <c r="F58" s="54">
        <f>SUM(F52:F57)</f>
        <v>-2071</v>
      </c>
      <c r="G58" s="33"/>
      <c r="H58" s="54">
        <f>SUM(H52:H57)</f>
        <v>10980</v>
      </c>
      <c r="I58" s="33"/>
      <c r="J58" s="54">
        <f>SUM(J52:J57)</f>
        <v>-1797</v>
      </c>
    </row>
    <row r="59" spans="1:10" ht="20.149999999999999" customHeight="1" x14ac:dyDescent="0.3">
      <c r="A59" s="136"/>
      <c r="B59" s="136"/>
      <c r="C59" s="136"/>
      <c r="D59" s="36"/>
      <c r="E59" s="84"/>
      <c r="F59" s="36"/>
      <c r="G59" s="36"/>
      <c r="H59" s="36"/>
      <c r="I59" s="84"/>
      <c r="J59" s="36"/>
    </row>
    <row r="60" spans="1:10" ht="20.149999999999999" customHeight="1" x14ac:dyDescent="0.3">
      <c r="A60" s="144" t="s">
        <v>20</v>
      </c>
      <c r="B60" s="144"/>
      <c r="C60" s="144"/>
      <c r="D60" s="33"/>
      <c r="E60" s="33"/>
      <c r="F60" s="33"/>
      <c r="G60" s="33"/>
      <c r="H60" s="33"/>
      <c r="I60" s="33"/>
      <c r="J60" s="33"/>
    </row>
    <row r="61" spans="1:10" ht="20.149999999999999" customHeight="1" x14ac:dyDescent="0.3">
      <c r="A61" s="165" t="s">
        <v>153</v>
      </c>
      <c r="B61" s="165"/>
      <c r="C61" s="165"/>
      <c r="D61" s="32">
        <v>-65</v>
      </c>
      <c r="E61" s="33"/>
      <c r="F61" s="78">
        <v>-62</v>
      </c>
      <c r="G61" s="125"/>
      <c r="H61" s="32">
        <v>-65</v>
      </c>
      <c r="I61" s="125"/>
      <c r="J61" s="32">
        <v>-62</v>
      </c>
    </row>
    <row r="62" spans="1:10" ht="20.149999999999999" hidden="1" customHeight="1" x14ac:dyDescent="0.3">
      <c r="A62" s="165" t="s">
        <v>65</v>
      </c>
      <c r="B62" s="165"/>
      <c r="C62" s="165"/>
      <c r="D62" s="32"/>
      <c r="E62" s="125"/>
      <c r="F62" s="32"/>
      <c r="G62" s="125"/>
      <c r="H62" s="32"/>
      <c r="I62" s="211"/>
      <c r="J62" s="32"/>
    </row>
    <row r="63" spans="1:10" ht="19.5" hidden="1" customHeight="1" x14ac:dyDescent="0.3">
      <c r="A63" s="165" t="s">
        <v>66</v>
      </c>
      <c r="B63" s="165"/>
      <c r="C63" s="165"/>
      <c r="D63" s="32"/>
      <c r="E63" s="125"/>
      <c r="F63" s="32"/>
      <c r="G63" s="125"/>
      <c r="H63" s="32"/>
      <c r="I63" s="211"/>
      <c r="J63" s="32"/>
    </row>
    <row r="64" spans="1:10" ht="20.149999999999999" customHeight="1" x14ac:dyDescent="0.3">
      <c r="A64" s="165" t="s">
        <v>130</v>
      </c>
      <c r="B64" s="165"/>
      <c r="C64" s="165"/>
      <c r="D64" s="32">
        <v>-57</v>
      </c>
      <c r="E64" s="125"/>
      <c r="F64" s="32">
        <v>-60</v>
      </c>
      <c r="G64" s="125"/>
      <c r="H64" s="32">
        <v>-47</v>
      </c>
      <c r="I64" s="211"/>
      <c r="J64" s="32">
        <v>-47</v>
      </c>
    </row>
    <row r="65" spans="1:10" ht="20.149999999999999" customHeight="1" x14ac:dyDescent="0.3">
      <c r="A65" s="226" t="s">
        <v>102</v>
      </c>
      <c r="B65" s="226"/>
      <c r="C65" s="226"/>
      <c r="D65" s="54">
        <f>SUM(D61:D64)</f>
        <v>-122</v>
      </c>
      <c r="E65" s="36"/>
      <c r="F65" s="54">
        <f>SUM(F61:F64)</f>
        <v>-122</v>
      </c>
      <c r="G65" s="33"/>
      <c r="H65" s="54">
        <f>SUM(H61:H64)</f>
        <v>-112</v>
      </c>
      <c r="I65" s="33"/>
      <c r="J65" s="54">
        <f>SUM(J61:J64)</f>
        <v>-109</v>
      </c>
    </row>
    <row r="66" spans="1:10" ht="20.149999999999999" customHeight="1" x14ac:dyDescent="0.3">
      <c r="A66" s="136"/>
      <c r="B66" s="136"/>
      <c r="C66" s="136"/>
      <c r="D66" s="78"/>
      <c r="E66" s="33"/>
      <c r="F66" s="78"/>
      <c r="G66" s="33"/>
      <c r="H66" s="125"/>
      <c r="I66" s="33"/>
      <c r="J66" s="125"/>
    </row>
    <row r="67" spans="1:10" ht="20.149999999999999" customHeight="1" x14ac:dyDescent="0.3">
      <c r="A67" s="2" t="s">
        <v>158</v>
      </c>
      <c r="B67" s="2"/>
      <c r="C67" s="2"/>
      <c r="D67" s="78"/>
      <c r="E67" s="33"/>
      <c r="F67" s="78"/>
      <c r="G67" s="33"/>
      <c r="H67" s="125"/>
      <c r="I67" s="33"/>
      <c r="J67" s="125"/>
    </row>
    <row r="68" spans="1:10" ht="20.149999999999999" customHeight="1" x14ac:dyDescent="0.3">
      <c r="A68" s="2" t="s">
        <v>113</v>
      </c>
      <c r="B68" s="2"/>
      <c r="C68" s="2"/>
      <c r="D68" s="78">
        <v>35339</v>
      </c>
      <c r="E68" s="33">
        <v>0</v>
      </c>
      <c r="F68" s="78">
        <v>13426</v>
      </c>
      <c r="G68" s="33"/>
      <c r="H68" s="78">
        <v>29535</v>
      </c>
      <c r="I68" s="33">
        <v>0</v>
      </c>
      <c r="J68" s="78">
        <v>17418</v>
      </c>
    </row>
    <row r="69" spans="1:10" ht="20.149999999999999" customHeight="1" x14ac:dyDescent="0.3">
      <c r="A69" s="2" t="s">
        <v>131</v>
      </c>
      <c r="B69" s="2"/>
      <c r="C69" s="2"/>
      <c r="D69" s="78">
        <v>64</v>
      </c>
      <c r="E69" s="33"/>
      <c r="F69" s="78">
        <v>0</v>
      </c>
      <c r="G69" s="33"/>
      <c r="H69" s="78">
        <v>64</v>
      </c>
      <c r="I69" s="33"/>
      <c r="J69" s="78">
        <v>0</v>
      </c>
    </row>
    <row r="70" spans="1:10" ht="20.149999999999999" customHeight="1" x14ac:dyDescent="0.3">
      <c r="A70" s="136" t="s">
        <v>157</v>
      </c>
      <c r="B70" s="136"/>
      <c r="C70" s="136"/>
      <c r="D70" s="126">
        <f>SUM(D68:D69)</f>
        <v>35403</v>
      </c>
      <c r="E70" s="123" t="s">
        <v>129</v>
      </c>
      <c r="F70" s="126">
        <f>SUM(F68:F69)</f>
        <v>13426</v>
      </c>
      <c r="G70" s="49" t="s">
        <v>129</v>
      </c>
      <c r="H70" s="126">
        <f>SUM(H68:H69)</f>
        <v>29599</v>
      </c>
      <c r="I70" s="49" t="s">
        <v>129</v>
      </c>
      <c r="J70" s="126">
        <f>SUM(J68:J69)</f>
        <v>17418</v>
      </c>
    </row>
    <row r="71" spans="1:10" ht="20.149999999999999" customHeight="1" x14ac:dyDescent="0.3">
      <c r="A71" s="165" t="s">
        <v>159</v>
      </c>
      <c r="B71" s="165"/>
      <c r="C71" s="165"/>
      <c r="D71" s="39">
        <f>'BS 2-3'!F11</f>
        <v>256712</v>
      </c>
      <c r="E71" s="33"/>
      <c r="F71" s="39">
        <v>209411</v>
      </c>
      <c r="G71" s="33"/>
      <c r="H71" s="33">
        <f>'BS 2-3'!J11</f>
        <v>218518</v>
      </c>
      <c r="I71" s="33"/>
      <c r="J71" s="33">
        <v>177344</v>
      </c>
    </row>
    <row r="72" spans="1:10" ht="20.149999999999999" customHeight="1" thickBot="1" x14ac:dyDescent="0.35">
      <c r="A72" s="136" t="s">
        <v>182</v>
      </c>
      <c r="B72" s="136"/>
      <c r="C72" s="136"/>
      <c r="D72" s="127">
        <f>SUM(D70:D71)</f>
        <v>292115</v>
      </c>
      <c r="E72" s="85" t="s">
        <v>129</v>
      </c>
      <c r="F72" s="127">
        <f>SUM(F70:F71)</f>
        <v>222837</v>
      </c>
      <c r="G72" s="85" t="s">
        <v>129</v>
      </c>
      <c r="H72" s="127">
        <f>SUM(H70:H71)</f>
        <v>248117</v>
      </c>
      <c r="I72" s="85" t="s">
        <v>129</v>
      </c>
      <c r="J72" s="127">
        <f>SUM(J70:J71)</f>
        <v>194762</v>
      </c>
    </row>
    <row r="73" spans="1:10" ht="20.149999999999999" customHeight="1" thickTop="1" x14ac:dyDescent="0.3">
      <c r="A73" s="136"/>
      <c r="B73" s="136"/>
      <c r="C73" s="136"/>
      <c r="D73" s="38"/>
      <c r="E73" s="38"/>
      <c r="F73" s="38"/>
      <c r="G73" s="49"/>
      <c r="H73" s="50"/>
      <c r="I73" s="49"/>
      <c r="J73" s="50"/>
    </row>
    <row r="74" spans="1:10" ht="20.149999999999999" customHeight="1" x14ac:dyDescent="0.3">
      <c r="A74" s="144" t="s">
        <v>199</v>
      </c>
      <c r="B74" s="144"/>
      <c r="C74" s="144"/>
      <c r="D74" s="128"/>
      <c r="E74" s="67"/>
      <c r="F74" s="128"/>
      <c r="G74" s="67"/>
      <c r="H74" s="29"/>
      <c r="I74" s="67"/>
      <c r="J74" s="29"/>
    </row>
    <row r="75" spans="1:10" ht="20.149999999999999" customHeight="1" x14ac:dyDescent="0.3">
      <c r="A75" s="165" t="s">
        <v>139</v>
      </c>
      <c r="B75" s="165"/>
      <c r="C75" s="165"/>
      <c r="D75" s="39">
        <v>1722</v>
      </c>
      <c r="E75" s="165"/>
      <c r="F75" s="39">
        <v>1249</v>
      </c>
      <c r="G75" s="165"/>
      <c r="H75" s="212">
        <v>1628</v>
      </c>
      <c r="I75" s="165"/>
      <c r="J75" s="212">
        <v>1118</v>
      </c>
    </row>
    <row r="76" spans="1:10" ht="20.149999999999999" hidden="1" customHeight="1" x14ac:dyDescent="0.3">
      <c r="A76" s="165" t="s">
        <v>190</v>
      </c>
      <c r="B76" s="165"/>
      <c r="C76" s="165"/>
      <c r="D76" s="39"/>
      <c r="E76" s="165"/>
      <c r="F76" s="39"/>
      <c r="G76" s="165"/>
      <c r="H76" s="212"/>
      <c r="I76" s="165"/>
      <c r="J76" s="212"/>
    </row>
    <row r="77" spans="1:10" ht="20.149999999999999" hidden="1" customHeight="1" x14ac:dyDescent="0.3">
      <c r="A77" s="165" t="s">
        <v>191</v>
      </c>
      <c r="B77" s="165"/>
      <c r="C77" s="165"/>
      <c r="D77" s="39">
        <v>0</v>
      </c>
      <c r="E77" s="165"/>
      <c r="F77" s="39">
        <v>0</v>
      </c>
      <c r="G77" s="165"/>
      <c r="H77" s="39">
        <v>0</v>
      </c>
      <c r="I77" s="165"/>
      <c r="J77" s="227">
        <v>0</v>
      </c>
    </row>
    <row r="78" spans="1:10" ht="20.149999999999999" hidden="1" customHeight="1" x14ac:dyDescent="0.3">
      <c r="A78" s="213" t="s">
        <v>175</v>
      </c>
      <c r="B78" s="213"/>
      <c r="C78" s="213"/>
      <c r="D78" s="39"/>
      <c r="E78" s="165"/>
      <c r="F78" s="39"/>
      <c r="G78" s="165"/>
      <c r="H78" s="39"/>
      <c r="I78" s="165"/>
      <c r="J78" s="212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6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3.54296875" style="6" customWidth="1"/>
    <col min="2" max="2" width="5" style="6" customWidth="1"/>
    <col min="3" max="3" width="1.453125" style="6" customWidth="1"/>
    <col min="4" max="4" width="14" style="6" customWidth="1"/>
    <col min="5" max="5" width="1.453125" style="6" customWidth="1"/>
    <col min="6" max="6" width="11" style="6" customWidth="1"/>
    <col min="7" max="7" width="1.1796875" style="6" customWidth="1"/>
    <col min="8" max="8" width="15.54296875" style="6" customWidth="1"/>
    <col min="9" max="9" width="1.1796875" style="6" customWidth="1"/>
    <col min="10" max="10" width="12.81640625" style="6" bestFit="1" customWidth="1"/>
    <col min="11" max="11" width="1.1796875" style="6" customWidth="1"/>
    <col min="12" max="12" width="14.1796875" style="6" customWidth="1"/>
    <col min="13" max="13" width="1.1796875" style="6" customWidth="1"/>
    <col min="14" max="14" width="14.81640625" style="6" customWidth="1"/>
    <col min="15" max="15" width="1.1796875" style="6" customWidth="1"/>
    <col min="16" max="16" width="11.1796875" style="6" customWidth="1"/>
    <col min="17" max="17" width="1.81640625" style="6" customWidth="1"/>
    <col min="18" max="18" width="12.1796875" style="6" customWidth="1"/>
    <col min="19" max="19" width="1.453125" style="6" customWidth="1"/>
    <col min="20" max="20" width="12.1796875" style="6" bestFit="1" customWidth="1"/>
    <col min="21" max="16384" width="9.1796875" style="6"/>
  </cols>
  <sheetData>
    <row r="1" spans="1:18" s="20" customFormat="1" ht="19.5" customHeight="1" x14ac:dyDescent="0.35">
      <c r="A1" s="1" t="s">
        <v>41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 x14ac:dyDescent="0.3">
      <c r="A2" s="5" t="s">
        <v>75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 x14ac:dyDescent="0.3"/>
    <row r="4" spans="1:18" ht="19.5" customHeight="1" x14ac:dyDescent="0.3">
      <c r="A4" s="11"/>
      <c r="B4" s="11"/>
      <c r="C4" s="11"/>
      <c r="D4" s="243" t="s">
        <v>32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8" ht="19.5" customHeight="1" x14ac:dyDescent="0.5">
      <c r="A5" s="11"/>
      <c r="B5" s="11"/>
      <c r="C5" s="11"/>
      <c r="D5" s="11"/>
      <c r="E5" s="10"/>
      <c r="F5" s="244"/>
      <c r="G5" s="244"/>
      <c r="H5" s="244"/>
      <c r="I5" s="11"/>
      <c r="J5" s="245" t="s">
        <v>22</v>
      </c>
      <c r="K5" s="245"/>
      <c r="L5" s="245"/>
      <c r="M5" s="10"/>
      <c r="O5" s="15"/>
      <c r="P5" s="15"/>
      <c r="Q5" s="16"/>
      <c r="R5" s="15"/>
    </row>
    <row r="6" spans="1:18" ht="19.5" customHeight="1" x14ac:dyDescent="0.5">
      <c r="A6" s="11"/>
      <c r="B6" s="11"/>
      <c r="C6" s="11"/>
      <c r="D6" s="11"/>
      <c r="E6" s="10"/>
      <c r="F6" s="10"/>
      <c r="G6" s="10"/>
      <c r="H6" s="10" t="s">
        <v>35</v>
      </c>
      <c r="I6" s="11"/>
      <c r="J6" s="55"/>
      <c r="K6" s="55"/>
      <c r="L6" s="55"/>
      <c r="M6" s="10"/>
      <c r="N6" s="13" t="s">
        <v>31</v>
      </c>
      <c r="O6" s="15"/>
      <c r="P6" s="15"/>
      <c r="Q6" s="16"/>
      <c r="R6" s="15"/>
    </row>
    <row r="7" spans="1:18" ht="19.5" customHeight="1" x14ac:dyDescent="0.5">
      <c r="A7" s="11"/>
      <c r="B7" s="11"/>
      <c r="C7" s="11"/>
      <c r="D7" s="10" t="s">
        <v>11</v>
      </c>
      <c r="E7" s="10"/>
      <c r="F7" s="10" t="s">
        <v>68</v>
      </c>
      <c r="G7" s="11"/>
      <c r="H7" s="9" t="s">
        <v>36</v>
      </c>
      <c r="I7" s="10"/>
      <c r="J7" s="9"/>
      <c r="M7" s="10"/>
      <c r="N7" s="13" t="s">
        <v>44</v>
      </c>
      <c r="O7" s="17"/>
      <c r="P7" s="13" t="s">
        <v>62</v>
      </c>
      <c r="Q7" s="13"/>
    </row>
    <row r="8" spans="1:18" ht="19.5" customHeight="1" x14ac:dyDescent="0.5">
      <c r="A8" s="11"/>
      <c r="B8" s="11"/>
      <c r="C8" s="11"/>
      <c r="D8" s="10" t="s">
        <v>25</v>
      </c>
      <c r="E8" s="10"/>
      <c r="F8" s="10" t="s">
        <v>69</v>
      </c>
      <c r="G8" s="11"/>
      <c r="H8" s="10" t="s">
        <v>37</v>
      </c>
      <c r="I8" s="10"/>
      <c r="J8" s="9"/>
      <c r="M8" s="10"/>
      <c r="N8" s="13" t="s">
        <v>45</v>
      </c>
      <c r="O8" s="17"/>
      <c r="P8" s="13" t="s">
        <v>63</v>
      </c>
      <c r="Q8" s="13"/>
      <c r="R8" s="14" t="s">
        <v>29</v>
      </c>
    </row>
    <row r="9" spans="1:18" ht="19.5" customHeight="1" x14ac:dyDescent="0.5">
      <c r="A9" s="11"/>
      <c r="B9" s="47"/>
      <c r="C9" s="47"/>
      <c r="D9" s="10" t="s">
        <v>23</v>
      </c>
      <c r="E9" s="10"/>
      <c r="F9" s="10" t="s">
        <v>67</v>
      </c>
      <c r="G9" s="10"/>
      <c r="H9" s="9" t="s">
        <v>38</v>
      </c>
      <c r="I9" s="10"/>
      <c r="J9" s="10" t="s">
        <v>58</v>
      </c>
      <c r="K9" s="10"/>
      <c r="L9" s="10" t="s">
        <v>12</v>
      </c>
      <c r="M9" s="10"/>
      <c r="N9" s="14" t="s">
        <v>46</v>
      </c>
      <c r="O9" s="17"/>
      <c r="P9" s="14" t="s">
        <v>64</v>
      </c>
      <c r="Q9" s="14"/>
      <c r="R9" s="14" t="s">
        <v>30</v>
      </c>
    </row>
    <row r="10" spans="1:18" ht="19.5" customHeight="1" x14ac:dyDescent="0.3">
      <c r="A10" s="11"/>
      <c r="D10" s="244" t="s">
        <v>73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6"/>
      <c r="P10" s="246"/>
    </row>
    <row r="11" spans="1:18" ht="19.5" customHeight="1" x14ac:dyDescent="0.3">
      <c r="A11" s="40" t="s">
        <v>92</v>
      </c>
      <c r="B11" s="22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56"/>
    </row>
    <row r="12" spans="1:18" ht="19.5" customHeight="1" x14ac:dyDescent="0.3">
      <c r="A12" s="41" t="s">
        <v>90</v>
      </c>
      <c r="B12" s="22"/>
      <c r="C12" s="48"/>
      <c r="D12" s="49">
        <v>199000</v>
      </c>
      <c r="E12" s="49"/>
      <c r="F12" s="49">
        <v>55824</v>
      </c>
      <c r="G12" s="49"/>
      <c r="H12" s="49">
        <v>6405</v>
      </c>
      <c r="I12" s="49"/>
      <c r="J12" s="49">
        <v>19900</v>
      </c>
      <c r="K12" s="49"/>
      <c r="L12" s="49">
        <v>240369</v>
      </c>
      <c r="M12" s="50"/>
      <c r="N12" s="49">
        <f>SUM(D12:L12)</f>
        <v>521498</v>
      </c>
      <c r="O12" s="49"/>
      <c r="P12" s="23">
        <v>7973</v>
      </c>
      <c r="Q12" s="50"/>
      <c r="R12" s="49">
        <f>SUM(N12:P12)</f>
        <v>529471</v>
      </c>
    </row>
    <row r="13" spans="1:18" ht="19.5" customHeight="1" x14ac:dyDescent="0.3">
      <c r="A13" s="42"/>
      <c r="B13" s="22"/>
      <c r="C13" s="48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7"/>
      <c r="Q13" s="30"/>
      <c r="R13" s="30"/>
    </row>
    <row r="14" spans="1:18" ht="19.5" customHeight="1" x14ac:dyDescent="0.3">
      <c r="A14" s="45" t="s">
        <v>81</v>
      </c>
      <c r="B14" s="22"/>
      <c r="C14" s="48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23"/>
      <c r="Q14" s="50"/>
      <c r="R14" s="50"/>
    </row>
    <row r="15" spans="1:18" ht="19.5" customHeight="1" x14ac:dyDescent="0.3">
      <c r="A15" s="46" t="s">
        <v>85</v>
      </c>
      <c r="B15" s="22"/>
      <c r="C15" s="48"/>
      <c r="D15" s="51">
        <v>0</v>
      </c>
      <c r="E15" s="32"/>
      <c r="F15" s="51">
        <v>0</v>
      </c>
      <c r="G15" s="32"/>
      <c r="H15" s="51">
        <v>0</v>
      </c>
      <c r="I15" s="32"/>
      <c r="J15" s="51">
        <v>0</v>
      </c>
      <c r="K15" s="30"/>
      <c r="L15" s="68">
        <v>13969</v>
      </c>
      <c r="M15" s="30"/>
      <c r="N15" s="51">
        <f>SUM(D15:L15)</f>
        <v>13969</v>
      </c>
      <c r="O15" s="30"/>
      <c r="P15" s="51">
        <v>271</v>
      </c>
      <c r="Q15" s="30"/>
      <c r="R15" s="68">
        <f>SUM(N15:P15)</f>
        <v>14240</v>
      </c>
    </row>
    <row r="16" spans="1:18" ht="19.5" hidden="1" customHeight="1" x14ac:dyDescent="0.3">
      <c r="A16" s="46" t="s">
        <v>86</v>
      </c>
      <c r="B16" s="22"/>
      <c r="C16" s="48"/>
      <c r="D16" s="51">
        <v>0</v>
      </c>
      <c r="E16" s="32"/>
      <c r="F16" s="51">
        <v>0</v>
      </c>
      <c r="G16" s="32"/>
      <c r="H16" s="51">
        <v>0</v>
      </c>
      <c r="I16" s="32"/>
      <c r="J16" s="51">
        <v>0</v>
      </c>
      <c r="K16" s="30"/>
      <c r="L16" s="68">
        <v>0</v>
      </c>
      <c r="M16" s="30"/>
      <c r="N16" s="51">
        <f>SUM(D16:L16)</f>
        <v>0</v>
      </c>
      <c r="O16" s="44"/>
      <c r="P16" s="51">
        <v>0</v>
      </c>
      <c r="Q16" s="30"/>
      <c r="R16" s="51">
        <f>SUM(N16:P16)</f>
        <v>0</v>
      </c>
    </row>
    <row r="17" spans="1:18" ht="19.5" customHeight="1" x14ac:dyDescent="0.3">
      <c r="A17" s="58" t="s">
        <v>82</v>
      </c>
      <c r="B17" s="22"/>
      <c r="C17" s="48"/>
      <c r="D17" s="69">
        <f>SUM(D15:D16)</f>
        <v>0</v>
      </c>
      <c r="E17" s="38"/>
      <c r="F17" s="69">
        <f>SUM(F15:F16)</f>
        <v>0</v>
      </c>
      <c r="G17" s="38"/>
      <c r="H17" s="69">
        <f>SUM(H15:H16)</f>
        <v>0</v>
      </c>
      <c r="I17" s="38"/>
      <c r="J17" s="69">
        <f>SUM(J15:J16)</f>
        <v>0</v>
      </c>
      <c r="K17" s="50"/>
      <c r="L17" s="69">
        <f>SUM(L15:L16)</f>
        <v>13969</v>
      </c>
      <c r="M17" s="50"/>
      <c r="N17" s="69">
        <f>SUM(N15:N16)</f>
        <v>13969</v>
      </c>
      <c r="O17" s="49"/>
      <c r="P17" s="69">
        <f>SUM(P15:P16)</f>
        <v>271</v>
      </c>
      <c r="Q17" s="50"/>
      <c r="R17" s="69">
        <f>SUM(N17:P17)</f>
        <v>14240</v>
      </c>
    </row>
    <row r="18" spans="1:18" ht="19.5" customHeight="1" x14ac:dyDescent="0.3">
      <c r="A18" s="58"/>
      <c r="B18" s="22"/>
      <c r="C18" s="48"/>
      <c r="D18" s="32"/>
      <c r="E18" s="32"/>
      <c r="F18" s="32"/>
      <c r="G18" s="32"/>
      <c r="H18" s="32"/>
      <c r="I18" s="32"/>
      <c r="J18" s="32"/>
      <c r="K18" s="30"/>
      <c r="L18" s="30"/>
      <c r="M18" s="30"/>
      <c r="N18" s="32"/>
      <c r="O18" s="30"/>
      <c r="P18" s="32"/>
      <c r="Q18" s="30"/>
      <c r="R18" s="30"/>
    </row>
    <row r="19" spans="1:18" ht="19.5" customHeight="1" thickBot="1" x14ac:dyDescent="0.35">
      <c r="A19" s="41" t="s">
        <v>93</v>
      </c>
      <c r="B19" s="22"/>
      <c r="C19" s="8"/>
      <c r="D19" s="57">
        <f>SUM(D12,D17)</f>
        <v>199000</v>
      </c>
      <c r="E19" s="50"/>
      <c r="F19" s="57">
        <f>SUM(F12,F17)</f>
        <v>55824</v>
      </c>
      <c r="G19" s="50"/>
      <c r="H19" s="57">
        <f>SUM(H12,H17)</f>
        <v>6405</v>
      </c>
      <c r="I19" s="50"/>
      <c r="J19" s="57">
        <f>SUM(J12,J17)</f>
        <v>19900</v>
      </c>
      <c r="K19" s="50"/>
      <c r="L19" s="57">
        <f>SUM(L12,L17)</f>
        <v>254338</v>
      </c>
      <c r="M19" s="50"/>
      <c r="N19" s="57">
        <f>SUM(N12,N17)</f>
        <v>535467</v>
      </c>
      <c r="O19" s="50"/>
      <c r="P19" s="57">
        <f>SUM(P12,P17)</f>
        <v>8244</v>
      </c>
      <c r="Q19" s="50"/>
      <c r="R19" s="57">
        <f>SUM(R12,R17)</f>
        <v>543711</v>
      </c>
    </row>
    <row r="20" spans="1:18" ht="19.5" customHeight="1" thickTop="1" x14ac:dyDescent="0.3"/>
    <row r="21" spans="1:18" ht="19.5" customHeight="1" x14ac:dyDescent="0.3">
      <c r="A21" s="40" t="s">
        <v>94</v>
      </c>
      <c r="B21" s="22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6"/>
      <c r="P21" s="56"/>
    </row>
    <row r="22" spans="1:18" ht="19.5" customHeight="1" x14ac:dyDescent="0.3">
      <c r="A22" s="41" t="s">
        <v>91</v>
      </c>
      <c r="B22" s="22"/>
      <c r="C22" s="48"/>
      <c r="D22" s="49">
        <v>199000</v>
      </c>
      <c r="E22" s="49"/>
      <c r="F22" s="49">
        <v>55824</v>
      </c>
      <c r="G22" s="49"/>
      <c r="H22" s="49">
        <v>6405</v>
      </c>
      <c r="I22" s="49"/>
      <c r="J22" s="49">
        <v>19900</v>
      </c>
      <c r="K22" s="49"/>
      <c r="L22" s="49">
        <v>283376</v>
      </c>
      <c r="M22" s="50"/>
      <c r="N22" s="49">
        <f>SUM(D22:L22)</f>
        <v>564505</v>
      </c>
      <c r="O22" s="49"/>
      <c r="P22" s="23">
        <v>7966</v>
      </c>
      <c r="Q22" s="50"/>
      <c r="R22" s="49">
        <f>SUM(N22:P22)</f>
        <v>572471</v>
      </c>
    </row>
    <row r="23" spans="1:18" ht="19.5" customHeight="1" x14ac:dyDescent="0.3">
      <c r="A23" s="42"/>
      <c r="B23" s="22"/>
      <c r="C23" s="48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7"/>
      <c r="Q23" s="30"/>
      <c r="R23" s="30"/>
    </row>
    <row r="24" spans="1:18" ht="19.5" customHeight="1" x14ac:dyDescent="0.3">
      <c r="A24" s="45" t="s">
        <v>81</v>
      </c>
      <c r="B24" s="22"/>
      <c r="C24" s="48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23"/>
      <c r="Q24" s="50"/>
      <c r="R24" s="50"/>
    </row>
    <row r="25" spans="1:18" ht="19.5" customHeight="1" x14ac:dyDescent="0.3">
      <c r="A25" s="46" t="s">
        <v>85</v>
      </c>
      <c r="B25" s="22"/>
      <c r="C25" s="48"/>
      <c r="D25" s="51">
        <v>0</v>
      </c>
      <c r="E25" s="32"/>
      <c r="F25" s="51">
        <v>0</v>
      </c>
      <c r="G25" s="32"/>
      <c r="H25" s="51">
        <v>0</v>
      </c>
      <c r="I25" s="32"/>
      <c r="J25" s="51">
        <v>0</v>
      </c>
      <c r="K25" s="30"/>
      <c r="L25" s="68">
        <v>21629</v>
      </c>
      <c r="M25" s="30"/>
      <c r="N25" s="51">
        <f>SUM(D25:L25)</f>
        <v>21629</v>
      </c>
      <c r="O25" s="30"/>
      <c r="P25" s="51">
        <v>105</v>
      </c>
      <c r="Q25" s="30"/>
      <c r="R25" s="68">
        <f>SUM(N25:P25)</f>
        <v>21734</v>
      </c>
    </row>
    <row r="26" spans="1:18" ht="19.5" hidden="1" customHeight="1" x14ac:dyDescent="0.3">
      <c r="A26" s="46" t="s">
        <v>86</v>
      </c>
      <c r="B26" s="22"/>
      <c r="C26" s="48"/>
      <c r="D26" s="51"/>
      <c r="E26" s="32"/>
      <c r="F26" s="51"/>
      <c r="G26" s="32"/>
      <c r="H26" s="51"/>
      <c r="I26" s="32"/>
      <c r="J26" s="51"/>
      <c r="K26" s="30"/>
      <c r="L26" s="68">
        <v>0</v>
      </c>
      <c r="M26" s="30"/>
      <c r="N26" s="51">
        <f>SUM(D26:L26)</f>
        <v>0</v>
      </c>
      <c r="O26" s="44"/>
      <c r="P26" s="51">
        <v>0</v>
      </c>
      <c r="Q26" s="30"/>
      <c r="R26" s="51">
        <f>SUM(N26:P26)</f>
        <v>0</v>
      </c>
    </row>
    <row r="27" spans="1:18" ht="19.5" customHeight="1" x14ac:dyDescent="0.3">
      <c r="A27" s="58" t="s">
        <v>82</v>
      </c>
      <c r="B27" s="22"/>
      <c r="C27" s="48"/>
      <c r="D27" s="69">
        <f>SUM(D25:D26)</f>
        <v>0</v>
      </c>
      <c r="E27" s="38"/>
      <c r="F27" s="69">
        <f>SUM(F25:F26)</f>
        <v>0</v>
      </c>
      <c r="G27" s="38"/>
      <c r="H27" s="69">
        <f>SUM(H25:H26)</f>
        <v>0</v>
      </c>
      <c r="I27" s="38"/>
      <c r="J27" s="69">
        <f>SUM(J25:J26)</f>
        <v>0</v>
      </c>
      <c r="K27" s="50"/>
      <c r="L27" s="69">
        <f>SUM(L25:L26)</f>
        <v>21629</v>
      </c>
      <c r="M27" s="50"/>
      <c r="N27" s="69">
        <f>SUM(N25:N26)</f>
        <v>21629</v>
      </c>
      <c r="O27" s="49"/>
      <c r="P27" s="69">
        <f>SUM(P25:P26)</f>
        <v>105</v>
      </c>
      <c r="Q27" s="50"/>
      <c r="R27" s="69">
        <f>SUM(N27:P27)</f>
        <v>21734</v>
      </c>
    </row>
    <row r="28" spans="1:18" ht="19.5" customHeight="1" x14ac:dyDescent="0.3">
      <c r="A28" s="58"/>
      <c r="B28" s="22"/>
      <c r="C28" s="48"/>
      <c r="D28" s="32"/>
      <c r="E28" s="32"/>
      <c r="F28" s="32"/>
      <c r="G28" s="32"/>
      <c r="H28" s="32"/>
      <c r="I28" s="32"/>
      <c r="J28" s="32"/>
      <c r="K28" s="30"/>
      <c r="L28" s="30"/>
      <c r="M28" s="30"/>
      <c r="N28" s="32"/>
      <c r="O28" s="30"/>
      <c r="P28" s="32"/>
      <c r="Q28" s="30"/>
      <c r="R28" s="30"/>
    </row>
    <row r="29" spans="1:18" ht="19.5" customHeight="1" thickBot="1" x14ac:dyDescent="0.35">
      <c r="A29" s="41" t="s">
        <v>95</v>
      </c>
      <c r="B29" s="22"/>
      <c r="C29" s="8"/>
      <c r="D29" s="57">
        <f>SUM(D22,D27)</f>
        <v>199000</v>
      </c>
      <c r="E29" s="50"/>
      <c r="F29" s="57">
        <f>SUM(F22,F27)</f>
        <v>55824</v>
      </c>
      <c r="G29" s="50"/>
      <c r="H29" s="57">
        <f>SUM(H22,H27)</f>
        <v>6405</v>
      </c>
      <c r="I29" s="50"/>
      <c r="J29" s="57">
        <f>SUM(J22,J27)</f>
        <v>19900</v>
      </c>
      <c r="K29" s="50"/>
      <c r="L29" s="57">
        <f>SUM(L22,L27)</f>
        <v>305005</v>
      </c>
      <c r="M29" s="50"/>
      <c r="N29" s="57">
        <f>SUM(N22,N27)</f>
        <v>586134</v>
      </c>
      <c r="O29" s="50"/>
      <c r="P29" s="57">
        <f>SUM(P22,P27)</f>
        <v>8071</v>
      </c>
      <c r="Q29" s="50"/>
      <c r="R29" s="57">
        <f>SUM(R22,R27)</f>
        <v>594205</v>
      </c>
    </row>
    <row r="30" spans="1:18" ht="19.5" customHeight="1" thickTop="1" x14ac:dyDescent="0.3"/>
    <row r="31" spans="1:18" ht="19.5" customHeight="1" x14ac:dyDescent="0.3">
      <c r="J31" s="70" t="s">
        <v>96</v>
      </c>
      <c r="L31" s="27">
        <v>0</v>
      </c>
      <c r="M31" s="27"/>
      <c r="N31" s="27">
        <v>0</v>
      </c>
      <c r="O31" s="27"/>
      <c r="P31" s="27">
        <v>0</v>
      </c>
      <c r="Q31" s="27"/>
      <c r="R31" s="27">
        <v>0</v>
      </c>
    </row>
    <row r="32" spans="1:18" ht="19.5" customHeight="1" x14ac:dyDescent="0.3">
      <c r="L32" s="71"/>
      <c r="N32" s="71"/>
      <c r="R32" s="71"/>
    </row>
    <row r="49" spans="1:1" ht="19.5" customHeight="1" x14ac:dyDescent="0.3">
      <c r="A49" s="6" t="s">
        <v>97</v>
      </c>
    </row>
    <row r="50" spans="1:1" ht="19.5" customHeight="1" x14ac:dyDescent="0.3">
      <c r="A50" s="6" t="s">
        <v>98</v>
      </c>
    </row>
    <row r="78" spans="1:1" ht="19.5" customHeight="1" x14ac:dyDescent="0.35">
      <c r="A78" s="21" t="s">
        <v>34</v>
      </c>
    </row>
    <row r="127" spans="8:10" ht="19.5" customHeight="1" x14ac:dyDescent="0.3">
      <c r="H127" s="6">
        <v>9514</v>
      </c>
      <c r="J127" s="6">
        <v>11050</v>
      </c>
    </row>
    <row r="131" spans="4:4" ht="19.5" customHeight="1" x14ac:dyDescent="0.3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4.81640625" style="6" customWidth="1"/>
    <col min="2" max="2" width="7.453125" style="6" customWidth="1"/>
    <col min="3" max="3" width="15.81640625" style="6" customWidth="1"/>
    <col min="4" max="4" width="2.1796875" style="6" customWidth="1"/>
    <col min="5" max="5" width="15.81640625" style="6" customWidth="1"/>
    <col min="6" max="6" width="2.1796875" style="6" customWidth="1"/>
    <col min="7" max="7" width="15.81640625" style="6" customWidth="1"/>
    <col min="8" max="8" width="2.1796875" style="6" customWidth="1"/>
    <col min="9" max="9" width="15.81640625" style="6" customWidth="1"/>
    <col min="10" max="10" width="2.1796875" style="6" customWidth="1"/>
    <col min="11" max="11" width="15.81640625" style="6" customWidth="1"/>
    <col min="12" max="12" width="2.1796875" style="6" customWidth="1"/>
    <col min="13" max="16384" width="9.1796875" style="6"/>
  </cols>
  <sheetData>
    <row r="1" spans="1:16" customFormat="1" ht="19.5" customHeight="1" x14ac:dyDescent="0.35">
      <c r="A1" s="1" t="s">
        <v>41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 x14ac:dyDescent="0.3">
      <c r="A2" s="5" t="s">
        <v>75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 x14ac:dyDescent="0.3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6" ht="19.5" customHeight="1" x14ac:dyDescent="0.3">
      <c r="A4" s="11"/>
      <c r="B4" s="11"/>
      <c r="C4" s="243" t="s">
        <v>27</v>
      </c>
      <c r="D4" s="243"/>
      <c r="E4" s="243"/>
      <c r="F4" s="243"/>
      <c r="G4" s="243"/>
      <c r="H4" s="243"/>
      <c r="I4" s="243"/>
      <c r="J4" s="243"/>
      <c r="K4" s="243"/>
    </row>
    <row r="5" spans="1:16" ht="19.5" customHeight="1" x14ac:dyDescent="0.3">
      <c r="A5" s="11"/>
      <c r="B5" s="11"/>
      <c r="D5" s="10"/>
      <c r="E5" s="11"/>
      <c r="F5" s="11"/>
      <c r="G5" s="245" t="s">
        <v>22</v>
      </c>
      <c r="H5" s="245"/>
      <c r="I5" s="245"/>
      <c r="J5" s="10"/>
    </row>
    <row r="6" spans="1:16" ht="19.5" customHeight="1" x14ac:dyDescent="0.3">
      <c r="A6" s="11"/>
      <c r="B6" s="11"/>
      <c r="C6" s="10" t="s">
        <v>11</v>
      </c>
      <c r="D6" s="10"/>
      <c r="E6" s="10" t="s">
        <v>68</v>
      </c>
      <c r="F6" s="11"/>
      <c r="J6" s="10"/>
    </row>
    <row r="7" spans="1:16" ht="19.5" customHeight="1" x14ac:dyDescent="0.3">
      <c r="A7" s="11"/>
      <c r="B7" s="11"/>
      <c r="C7" s="10" t="s">
        <v>25</v>
      </c>
      <c r="D7" s="10"/>
      <c r="E7" s="10" t="s">
        <v>69</v>
      </c>
      <c r="F7" s="11"/>
      <c r="G7" s="9"/>
      <c r="J7" s="10"/>
      <c r="K7" s="14" t="s">
        <v>29</v>
      </c>
    </row>
    <row r="8" spans="1:16" ht="19.5" customHeight="1" x14ac:dyDescent="0.3">
      <c r="A8" s="11"/>
      <c r="B8" s="55"/>
      <c r="C8" s="10" t="s">
        <v>23</v>
      </c>
      <c r="D8" s="10"/>
      <c r="E8" s="10" t="s">
        <v>67</v>
      </c>
      <c r="F8" s="10"/>
      <c r="G8" s="10" t="s">
        <v>58</v>
      </c>
      <c r="H8" s="10"/>
      <c r="I8" s="10" t="s">
        <v>12</v>
      </c>
      <c r="J8" s="10"/>
      <c r="K8" s="14" t="s">
        <v>30</v>
      </c>
    </row>
    <row r="9" spans="1:16" ht="19.5" customHeight="1" x14ac:dyDescent="0.3">
      <c r="A9" s="11"/>
      <c r="B9" s="11"/>
      <c r="C9" s="244" t="s">
        <v>73</v>
      </c>
      <c r="D9" s="244"/>
      <c r="E9" s="244"/>
      <c r="F9" s="244"/>
      <c r="G9" s="244"/>
      <c r="H9" s="244"/>
      <c r="I9" s="244"/>
      <c r="J9" s="244"/>
    </row>
    <row r="10" spans="1:16" ht="19.5" customHeight="1" x14ac:dyDescent="0.3">
      <c r="A10" s="40" t="s">
        <v>89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6"/>
      <c r="P10" s="56"/>
    </row>
    <row r="11" spans="1:16" ht="19.5" customHeight="1" x14ac:dyDescent="0.3">
      <c r="A11" s="41" t="s">
        <v>90</v>
      </c>
      <c r="B11" s="22"/>
      <c r="C11" s="73">
        <v>199000</v>
      </c>
      <c r="D11" s="73"/>
      <c r="E11" s="73">
        <v>55824</v>
      </c>
      <c r="F11" s="73"/>
      <c r="G11" s="73">
        <v>19900</v>
      </c>
      <c r="H11" s="73"/>
      <c r="I11" s="73">
        <v>224907</v>
      </c>
      <c r="J11" s="73"/>
      <c r="K11" s="74">
        <f>SUM(C11:I11)</f>
        <v>499631</v>
      </c>
      <c r="L11" s="73"/>
    </row>
    <row r="12" spans="1:16" s="12" customFormat="1" ht="19.5" customHeight="1" x14ac:dyDescent="0.3">
      <c r="A12" s="41"/>
      <c r="B12" s="22"/>
      <c r="C12" s="73"/>
      <c r="D12" s="73"/>
      <c r="E12" s="73"/>
      <c r="F12" s="73"/>
      <c r="G12" s="73"/>
      <c r="H12" s="73"/>
      <c r="I12" s="73"/>
      <c r="J12" s="73"/>
      <c r="K12" s="74"/>
    </row>
    <row r="13" spans="1:16" ht="19.5" customHeight="1" x14ac:dyDescent="0.3">
      <c r="A13" s="45" t="s">
        <v>81</v>
      </c>
      <c r="B13" s="22"/>
      <c r="C13" s="23"/>
      <c r="D13" s="23"/>
      <c r="E13" s="23"/>
      <c r="F13" s="23"/>
      <c r="G13" s="23"/>
      <c r="H13" s="23"/>
      <c r="I13" s="37"/>
      <c r="J13" s="23"/>
      <c r="K13" s="29"/>
      <c r="L13" s="73"/>
    </row>
    <row r="14" spans="1:16" ht="19.5" customHeight="1" x14ac:dyDescent="0.3">
      <c r="A14" s="46" t="s">
        <v>85</v>
      </c>
      <c r="B14" s="22"/>
      <c r="C14" s="37">
        <v>0</v>
      </c>
      <c r="D14" s="37"/>
      <c r="E14" s="37">
        <v>0</v>
      </c>
      <c r="F14" s="37"/>
      <c r="G14" s="37">
        <v>0</v>
      </c>
      <c r="H14" s="23"/>
      <c r="I14" s="37">
        <v>11077</v>
      </c>
      <c r="J14" s="23"/>
      <c r="K14" s="34">
        <f>SUM(C14:I14)</f>
        <v>11077</v>
      </c>
      <c r="L14" s="73"/>
    </row>
    <row r="15" spans="1:16" s="11" customFormat="1" ht="19.5" customHeight="1" x14ac:dyDescent="0.3">
      <c r="A15" s="46" t="s">
        <v>86</v>
      </c>
      <c r="B15" s="22"/>
      <c r="C15" s="37">
        <v>0</v>
      </c>
      <c r="D15" s="37"/>
      <c r="E15" s="37">
        <v>0</v>
      </c>
      <c r="F15" s="37"/>
      <c r="G15" s="37">
        <v>0</v>
      </c>
      <c r="H15" s="23"/>
      <c r="I15" s="75">
        <v>0</v>
      </c>
      <c r="J15" s="23"/>
      <c r="K15" s="44">
        <f>SUM(C15:I15)</f>
        <v>0</v>
      </c>
      <c r="L15" s="23"/>
    </row>
    <row r="16" spans="1:16" ht="19.5" customHeight="1" x14ac:dyDescent="0.3">
      <c r="A16" s="58" t="s">
        <v>82</v>
      </c>
      <c r="B16" s="55"/>
      <c r="C16" s="53">
        <f>SUM(C14:C15)</f>
        <v>0</v>
      </c>
      <c r="D16" s="23"/>
      <c r="E16" s="53">
        <f>SUM(E14:E15)</f>
        <v>0</v>
      </c>
      <c r="F16" s="23"/>
      <c r="G16" s="53">
        <f>SUM(G14:G15)</f>
        <v>0</v>
      </c>
      <c r="H16" s="23"/>
      <c r="I16" s="53">
        <f>SUM(I14:I15)</f>
        <v>11077</v>
      </c>
      <c r="J16" s="23"/>
      <c r="K16" s="53">
        <f>SUM(C16:I16)</f>
        <v>11077</v>
      </c>
    </row>
    <row r="17" spans="1:16" ht="19.5" customHeight="1" x14ac:dyDescent="0.3">
      <c r="A17" s="46"/>
      <c r="B17" s="22"/>
      <c r="C17" s="43"/>
      <c r="D17" s="43"/>
      <c r="E17" s="43"/>
      <c r="F17" s="43"/>
      <c r="G17" s="43"/>
      <c r="H17" s="31"/>
      <c r="I17" s="30"/>
      <c r="J17" s="30"/>
      <c r="K17" s="30"/>
    </row>
    <row r="18" spans="1:16" ht="19.5" customHeight="1" thickBot="1" x14ac:dyDescent="0.35">
      <c r="A18" s="41" t="s">
        <v>93</v>
      </c>
      <c r="B18" s="8"/>
      <c r="C18" s="60">
        <f>SUM(C11,C16)</f>
        <v>199000</v>
      </c>
      <c r="D18" s="59"/>
      <c r="E18" s="60">
        <f>SUM(E11,E16)</f>
        <v>55824</v>
      </c>
      <c r="F18" s="59"/>
      <c r="G18" s="60">
        <f>SUM(G11,G16)</f>
        <v>19900</v>
      </c>
      <c r="H18" s="59"/>
      <c r="I18" s="60">
        <f>SUM(I11,I16)</f>
        <v>235984</v>
      </c>
      <c r="J18" s="59"/>
      <c r="K18" s="60">
        <f>SUM(K11,K16)</f>
        <v>510708</v>
      </c>
    </row>
    <row r="19" spans="1:16" ht="19.5" customHeight="1" thickTop="1" x14ac:dyDescent="0.3">
      <c r="A19" s="12"/>
      <c r="B19" s="76"/>
      <c r="C19" s="35"/>
      <c r="D19" s="74"/>
      <c r="E19" s="35"/>
      <c r="F19" s="74"/>
      <c r="G19" s="35"/>
      <c r="H19" s="74"/>
      <c r="I19" s="59"/>
      <c r="J19" s="74"/>
      <c r="K19" s="35"/>
    </row>
    <row r="20" spans="1:16" ht="19.5" customHeight="1" x14ac:dyDescent="0.3">
      <c r="A20" s="40" t="s">
        <v>94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56"/>
    </row>
    <row r="21" spans="1:16" ht="19.5" customHeight="1" x14ac:dyDescent="0.3">
      <c r="A21" s="41" t="s">
        <v>91</v>
      </c>
      <c r="B21" s="22"/>
      <c r="C21" s="73">
        <v>199000</v>
      </c>
      <c r="D21" s="73"/>
      <c r="E21" s="73">
        <v>55824</v>
      </c>
      <c r="F21" s="73"/>
      <c r="G21" s="73">
        <v>19900</v>
      </c>
      <c r="H21" s="73"/>
      <c r="I21" s="73">
        <v>262667</v>
      </c>
      <c r="J21" s="73"/>
      <c r="K21" s="74">
        <f>SUM(C21:I21)</f>
        <v>537391</v>
      </c>
      <c r="L21" s="73"/>
    </row>
    <row r="22" spans="1:16" s="12" customFormat="1" ht="19.5" customHeight="1" x14ac:dyDescent="0.3">
      <c r="A22" s="41"/>
      <c r="B22" s="22"/>
      <c r="C22" s="73"/>
      <c r="D22" s="73"/>
      <c r="E22" s="73"/>
      <c r="F22" s="73"/>
      <c r="G22" s="73"/>
      <c r="H22" s="73"/>
      <c r="I22" s="73"/>
      <c r="J22" s="73"/>
      <c r="K22" s="74"/>
    </row>
    <row r="23" spans="1:16" ht="19.5" customHeight="1" x14ac:dyDescent="0.3">
      <c r="A23" s="45" t="s">
        <v>81</v>
      </c>
      <c r="B23" s="22"/>
      <c r="C23" s="23"/>
      <c r="D23" s="23"/>
      <c r="E23" s="23"/>
      <c r="F23" s="23"/>
      <c r="G23" s="23"/>
      <c r="H23" s="23"/>
      <c r="I23" s="37"/>
      <c r="J23" s="23"/>
      <c r="K23" s="29"/>
      <c r="L23" s="73"/>
    </row>
    <row r="24" spans="1:16" ht="19.5" customHeight="1" x14ac:dyDescent="0.3">
      <c r="A24" s="46" t="s">
        <v>85</v>
      </c>
      <c r="B24" s="22"/>
      <c r="C24" s="37">
        <v>0</v>
      </c>
      <c r="D24" s="37"/>
      <c r="E24" s="37">
        <v>0</v>
      </c>
      <c r="F24" s="37"/>
      <c r="G24" s="37">
        <v>0</v>
      </c>
      <c r="H24" s="23"/>
      <c r="I24" s="37">
        <v>19137</v>
      </c>
      <c r="J24" s="23"/>
      <c r="K24" s="34">
        <f>SUM(C24:I24)</f>
        <v>19137</v>
      </c>
      <c r="L24" s="73"/>
    </row>
    <row r="25" spans="1:16" s="11" customFormat="1" ht="19.5" hidden="1" customHeight="1" x14ac:dyDescent="0.3">
      <c r="A25" s="46" t="s">
        <v>86</v>
      </c>
      <c r="B25" s="22"/>
      <c r="C25" s="37">
        <v>0</v>
      </c>
      <c r="D25" s="37"/>
      <c r="E25" s="37">
        <v>0</v>
      </c>
      <c r="F25" s="37"/>
      <c r="G25" s="37">
        <v>0</v>
      </c>
      <c r="H25" s="23"/>
      <c r="I25" s="75">
        <v>0</v>
      </c>
      <c r="J25" s="23"/>
      <c r="K25" s="44">
        <f>SUM(C25:I25)</f>
        <v>0</v>
      </c>
      <c r="L25" s="23"/>
    </row>
    <row r="26" spans="1:16" ht="19.5" customHeight="1" x14ac:dyDescent="0.3">
      <c r="A26" s="58" t="s">
        <v>82</v>
      </c>
      <c r="B26" s="55"/>
      <c r="C26" s="53">
        <f>SUM(C24:C25)</f>
        <v>0</v>
      </c>
      <c r="D26" s="23"/>
      <c r="E26" s="53">
        <f>SUM(E24:E25)</f>
        <v>0</v>
      </c>
      <c r="F26" s="23"/>
      <c r="G26" s="53">
        <f>SUM(G24:G25)</f>
        <v>0</v>
      </c>
      <c r="H26" s="23"/>
      <c r="I26" s="53">
        <f>SUM(I24:I25)</f>
        <v>19137</v>
      </c>
      <c r="J26" s="23"/>
      <c r="K26" s="53">
        <f>SUM(C26:I26)</f>
        <v>19137</v>
      </c>
    </row>
    <row r="27" spans="1:16" ht="19.5" customHeight="1" x14ac:dyDescent="0.3">
      <c r="A27" s="46"/>
      <c r="B27" s="22"/>
      <c r="C27" s="43"/>
      <c r="D27" s="43"/>
      <c r="E27" s="43"/>
      <c r="F27" s="43"/>
      <c r="G27" s="43"/>
      <c r="H27" s="31"/>
      <c r="I27" s="30"/>
      <c r="J27" s="30"/>
      <c r="K27" s="30"/>
    </row>
    <row r="28" spans="1:16" ht="19.5" customHeight="1" thickBot="1" x14ac:dyDescent="0.35">
      <c r="A28" s="41" t="s">
        <v>95</v>
      </c>
      <c r="B28" s="8"/>
      <c r="C28" s="60">
        <f>SUM(C21,C26)</f>
        <v>199000</v>
      </c>
      <c r="D28" s="59"/>
      <c r="E28" s="60">
        <f>SUM(E21,E26)</f>
        <v>55824</v>
      </c>
      <c r="F28" s="59"/>
      <c r="G28" s="60">
        <f>SUM(G21,G26)</f>
        <v>19900</v>
      </c>
      <c r="H28" s="59"/>
      <c r="I28" s="60">
        <f>SUM(I21,I26)</f>
        <v>281804</v>
      </c>
      <c r="J28" s="59"/>
      <c r="K28" s="60">
        <f>SUM(K21,K26)</f>
        <v>556528</v>
      </c>
    </row>
    <row r="29" spans="1:16" ht="19.5" customHeight="1" thickTop="1" x14ac:dyDescent="0.3">
      <c r="C29" s="65"/>
      <c r="D29" s="65"/>
      <c r="E29" s="65"/>
      <c r="F29" s="65"/>
      <c r="G29" s="65"/>
      <c r="H29" s="65"/>
      <c r="I29" s="65">
        <v>0</v>
      </c>
      <c r="J29" s="65"/>
      <c r="K29" s="4">
        <v>0</v>
      </c>
    </row>
    <row r="30" spans="1:16" ht="19.5" customHeight="1" x14ac:dyDescent="0.3">
      <c r="B30" s="65"/>
      <c r="F30" s="8"/>
    </row>
    <row r="49" spans="1:1" ht="19.5" customHeight="1" x14ac:dyDescent="0.3">
      <c r="A49" s="6" t="s">
        <v>97</v>
      </c>
    </row>
    <row r="50" spans="1:1" ht="19.5" customHeight="1" x14ac:dyDescent="0.3">
      <c r="A50" s="6" t="s">
        <v>98</v>
      </c>
    </row>
    <row r="78" spans="1:1" ht="19.5" customHeight="1" x14ac:dyDescent="0.35">
      <c r="A78" s="21" t="s">
        <v>34</v>
      </c>
    </row>
    <row r="126" spans="8:10" ht="19.5" customHeight="1" x14ac:dyDescent="0.3">
      <c r="H126" s="6">
        <v>9514</v>
      </c>
      <c r="J126" s="6">
        <v>11050</v>
      </c>
    </row>
    <row r="131" spans="4:4" ht="19.5" customHeight="1" x14ac:dyDescent="0.3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250EB-48A6-4624-87D2-BE840EB015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B394F8-8BE2-4E1B-BB1D-E898E42CEBEC}">
  <ds:schemaRefs>
    <ds:schemaRef ds:uri="http://purl.org/dc/dcmitype/"/>
    <ds:schemaRef ds:uri="05716746-add9-412a-97a9-1b5167d151a3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f6ba49b0-bcda-4796-8236-5b5cc1493ace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3C30363-3EA5-4B19-ABF7-67C9C99F5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</vt:lpstr>
      <vt:lpstr>CH Consolidated5-6</vt:lpstr>
      <vt:lpstr>CH seperate 7-8</vt:lpstr>
      <vt:lpstr>CF 9-10</vt:lpstr>
      <vt:lpstr>CH Consolidated ถ้าไม่มี OCI</vt:lpstr>
      <vt:lpstr>CH Separate ถ้าไม่มี OCI</vt:lpstr>
      <vt:lpstr>'BS 2-3'!Print_Area</vt:lpstr>
      <vt:lpstr>'CF 9-10'!Print_Area</vt:lpstr>
      <vt:lpstr>'CH Consolidated ถ้าไม่มี OCI'!Print_Area</vt:lpstr>
      <vt:lpstr>'CH Consolidated5-6'!Print_Area</vt:lpstr>
      <vt:lpstr>'CH Separate ถ้าไม่มี OCI'!Print_Area</vt:lpstr>
      <vt:lpstr>'CH seperate 7-8'!Print_Area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Sataporn, Benyasrisawat</cp:lastModifiedBy>
  <cp:lastPrinted>2024-05-13T09:44:53Z</cp:lastPrinted>
  <dcterms:created xsi:type="dcterms:W3CDTF">2008-05-01T03:16:16Z</dcterms:created>
  <dcterms:modified xsi:type="dcterms:W3CDTF">2024-05-14T15:05:38Z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