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1'March24\"/>
    </mc:Choice>
  </mc:AlternateContent>
  <xr:revisionPtr revIDLastSave="0" documentId="13_ncr:1_{78291FDE-EDD0-4752-9D4E-A53CAB47DDF4}" xr6:coauthVersionLast="47" xr6:coauthVersionMax="47" xr10:uidLastSave="{00000000-0000-0000-0000-000000000000}"/>
  <bookViews>
    <workbookView xWindow="-120" yWindow="-120" windowWidth="21840" windowHeight="13020" tabRatio="878" xr2:uid="{2841A19C-8BF7-42D5-9D7C-B9F673E3AFE9}"/>
  </bookViews>
  <sheets>
    <sheet name="2-4 BS" sheetId="18" r:id="rId1"/>
    <sheet name="5-6 PL (3M)" sheetId="21" r:id="rId2"/>
    <sheet name="EQ Conso7" sheetId="23" r:id="rId3"/>
    <sheet name="8EQ Company" sheetId="24" r:id="rId4"/>
    <sheet name="9-10 CF" sheetId="25" r:id="rId5"/>
  </sheets>
  <definedNames>
    <definedName name="_xlnm.Print_Area" localSheetId="4">'9-10 CF'!$A$1:$J$106</definedName>
    <definedName name="Z_EA998A0E_4785_4258_97D1_748B1256DC77_.wvu.PrintArea" localSheetId="1" hidden="1">'5-6 PL (3M)'!$A$1:$J$88</definedName>
    <definedName name="Z_EA998A0E_4785_4258_97D1_748B1256DC77_.wvu.PrintArea" localSheetId="3" hidden="1">'8EQ Company'!$A$1:$N$28</definedName>
    <definedName name="Z_EA998A0E_4785_4258_97D1_748B1256DC77_.wvu.PrintArea" localSheetId="4" hidden="1">'9-10 CF'!$A$1:$J$106</definedName>
    <definedName name="Z_EA998A0E_4785_4258_97D1_748B1256DC77_.wvu.PrintArea" localSheetId="2" hidden="1">'EQ Conso7'!$A$1:$T$30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5" l="1"/>
  <c r="D14" i="21"/>
  <c r="F35" i="18" l="1"/>
  <c r="D88" i="25"/>
  <c r="A3" i="25" l="1"/>
  <c r="A57" i="25" s="1"/>
  <c r="A3" i="24"/>
  <c r="A3" i="23"/>
  <c r="A49" i="21"/>
  <c r="L13" i="24" l="1"/>
  <c r="N13" i="24" s="1"/>
  <c r="L12" i="24"/>
  <c r="N12" i="24" s="1"/>
  <c r="L18" i="24"/>
  <c r="L17" i="24"/>
  <c r="A54" i="25" l="1"/>
  <c r="J76" i="25" l="1"/>
  <c r="H76" i="25"/>
  <c r="F76" i="25"/>
  <c r="D76" i="25"/>
  <c r="J85" i="25" l="1"/>
  <c r="H85" i="25"/>
  <c r="F85" i="25"/>
  <c r="D85" i="25"/>
  <c r="A106" i="25"/>
  <c r="J28" i="25"/>
  <c r="J37" i="25" s="1"/>
  <c r="J41" i="25" s="1"/>
  <c r="H28" i="25"/>
  <c r="H37" i="25" s="1"/>
  <c r="H41" i="25" s="1"/>
  <c r="F28" i="25"/>
  <c r="F37" i="25" s="1"/>
  <c r="F41" i="25" s="1"/>
  <c r="D28" i="25"/>
  <c r="D37" i="25" s="1"/>
  <c r="D41" i="25" s="1"/>
  <c r="J87" i="25" l="1"/>
  <c r="J90" i="25" s="1"/>
  <c r="D87" i="25"/>
  <c r="D90" i="25" s="1"/>
  <c r="F87" i="25"/>
  <c r="F90" i="25" s="1"/>
  <c r="H87" i="25"/>
  <c r="H90" i="25" s="1"/>
  <c r="N18" i="24"/>
  <c r="N17" i="24"/>
  <c r="J67" i="21" l="1"/>
  <c r="H67" i="21"/>
  <c r="F67" i="21"/>
  <c r="D67" i="21"/>
  <c r="J61" i="21"/>
  <c r="H61" i="21"/>
  <c r="F61" i="21"/>
  <c r="D61" i="21"/>
  <c r="J36" i="21"/>
  <c r="H36" i="21"/>
  <c r="F36" i="21"/>
  <c r="D36" i="21"/>
  <c r="J14" i="21"/>
  <c r="J20" i="21" s="1"/>
  <c r="J24" i="21" s="1"/>
  <c r="J27" i="21" s="1"/>
  <c r="J38" i="21" s="1"/>
  <c r="H14" i="21"/>
  <c r="H20" i="21" s="1"/>
  <c r="H24" i="21" s="1"/>
  <c r="H27" i="21" s="1"/>
  <c r="F14" i="21"/>
  <c r="F20" i="21" s="1"/>
  <c r="F24" i="21" s="1"/>
  <c r="F27" i="21" s="1"/>
  <c r="D20" i="21"/>
  <c r="D24" i="21" s="1"/>
  <c r="D27" i="21" s="1"/>
  <c r="R26" i="23"/>
  <c r="L26" i="23"/>
  <c r="J26" i="23"/>
  <c r="H26" i="23"/>
  <c r="F26" i="23"/>
  <c r="D26" i="23"/>
  <c r="B26" i="23"/>
  <c r="N23" i="23"/>
  <c r="P23" i="23" s="1"/>
  <c r="T23" i="23" s="1"/>
  <c r="N22" i="23"/>
  <c r="P22" i="23" s="1"/>
  <c r="N16" i="23"/>
  <c r="P16" i="23" s="1"/>
  <c r="T16" i="23" s="1"/>
  <c r="N15" i="23"/>
  <c r="P15" i="23" s="1"/>
  <c r="T15" i="23" s="1"/>
  <c r="R19" i="23"/>
  <c r="L19" i="23"/>
  <c r="J19" i="23"/>
  <c r="H19" i="23"/>
  <c r="F19" i="23"/>
  <c r="D19" i="23"/>
  <c r="B19" i="23"/>
  <c r="J20" i="24"/>
  <c r="H20" i="24"/>
  <c r="F20" i="24"/>
  <c r="D20" i="24"/>
  <c r="B20" i="24"/>
  <c r="N15" i="24"/>
  <c r="L15" i="24"/>
  <c r="J15" i="24"/>
  <c r="H15" i="24"/>
  <c r="F15" i="24"/>
  <c r="D15" i="24"/>
  <c r="B15" i="24"/>
  <c r="F38" i="21" l="1"/>
  <c r="H38" i="21"/>
  <c r="D38" i="21"/>
  <c r="T19" i="23"/>
  <c r="T22" i="23"/>
  <c r="T26" i="23" s="1"/>
  <c r="P26" i="23"/>
  <c r="N26" i="23"/>
  <c r="P19" i="23"/>
  <c r="N19" i="23"/>
  <c r="N20" i="24"/>
  <c r="D121" i="18"/>
  <c r="J121" i="18" l="1"/>
  <c r="J124" i="18" s="1"/>
  <c r="H121" i="18"/>
  <c r="H124" i="18" s="1"/>
  <c r="F121" i="18"/>
  <c r="F124" i="18" s="1"/>
  <c r="D124" i="18"/>
  <c r="A95" i="18"/>
  <c r="A92" i="18"/>
  <c r="A136" i="18" s="1"/>
  <c r="J80" i="18"/>
  <c r="D80" i="18"/>
  <c r="F80" i="18"/>
  <c r="H80" i="18"/>
  <c r="J72" i="18"/>
  <c r="H72" i="18"/>
  <c r="F72" i="18"/>
  <c r="D72" i="18"/>
  <c r="A51" i="18"/>
  <c r="H40" i="18"/>
  <c r="D40" i="18"/>
  <c r="J21" i="18"/>
  <c r="H21" i="18"/>
  <c r="F21" i="18"/>
  <c r="D21" i="18"/>
  <c r="F82" i="18" l="1"/>
  <c r="F126" i="18" s="1"/>
  <c r="F40" i="18"/>
  <c r="F42" i="18" s="1"/>
  <c r="J40" i="18"/>
  <c r="J42" i="18" s="1"/>
  <c r="J82" i="18"/>
  <c r="J126" i="18" s="1"/>
  <c r="H82" i="18"/>
  <c r="H126" i="18" s="1"/>
  <c r="D82" i="18"/>
  <c r="D126" i="18" s="1"/>
  <c r="H42" i="18"/>
  <c r="D42" i="18"/>
  <c r="L20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Preyapond Pinthong</author>
  </authors>
  <commentList>
    <comment ref="F35" authorId="0" shapeId="0" xr:uid="{149E14A5-F91B-4F41-92FA-121483D18986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<sst xmlns="http://schemas.openxmlformats.org/spreadsheetml/2006/main" count="393" uniqueCount="199">
  <si>
    <t>บริษัท สาลี่อุตสาหกรรม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</si>
  <si>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</si>
  <si>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</si>
  <si>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</si>
  <si>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</si>
  <si>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</si>
  <si>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</si>
  <si>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</si>
  <si>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</si>
  <si>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</si>
  <si>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</si>
  <si>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</si>
  <si>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</si>
  <si>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</si>
  <si>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</si>
  <si>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</si>
  <si>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</si>
  <si>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</si>
  <si>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</si>
  <si>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</si>
  <si>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</si>
  <si>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</si>
  <si>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</si>
  <si>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</si>
  <si>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</si>
  <si>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</si>
  <si>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</si>
  <si>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</si>
  <si>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</si>
  <si>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</si>
  <si>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</si>
  <si>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</si>
  <si>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</si>
  <si>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</si>
  <si>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</si>
  <si>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</si>
  <si>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</si>
  <si>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</si>
  <si>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</si>
  <si>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</si>
  <si>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</si>
  <si>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</si>
  <si>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</si>
  <si>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</si>
  <si>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</si>
  <si>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</si>
  <si>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</si>
  <si>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</si>
  <si>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</si>
  <si>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</si>
  <si>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</si>
  <si>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</si>
  <si>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</si>
  <si>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</si>
  <si>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</si>
  <si>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</si>
  <si>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</si>
  <si>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</si>
  <si>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</si>
  <si>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</si>
  <si>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</si>
  <si>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</si>
  <si>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</si>
  <si>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</si>
  <si>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</si>
  <si>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</si>
  <si>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</si>
  <si>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</si>
  <si>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</si>
  <si>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</si>
  <si>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</si>
  <si>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</si>
  <si>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</si>
  <si>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</si>
  <si>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</si>
  <si>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</si>
  <si>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</si>
  <si>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</si>
  <si>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</si>
  <si>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</si>
  <si>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</si>
  <si>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</si>
  <si>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</si>
  <si>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</si>
  <si>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</si>
  <si>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</si>
  <si>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</si>
  <si>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</si>
  <si>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</si>
  <si>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</si>
  <si>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</si>
  <si>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</si>
  <si>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</si>
  <si>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</si>
  <si>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</si>
  <si>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</si>
  <si>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</si>
  <si>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</si>
  <si>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</si>
  <si>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</si>
  <si>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</si>
  <si>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</si>
  <si>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</si>
  <si>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</si>
  <si>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</si>
  <si>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</si>
  <si>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</si>
  <si>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</si>
  <si>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</si>
  <si>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</si>
  <si>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</si>
  <si>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</si>
  <si>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</si>
  <si>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</si>
  <si>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</si>
  <si>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</si>
  <si>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</si>
  <si>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   และ (ค่าใช้จ่าย) ภาษีเงินได้</t>
  </si>
  <si>
    <t>จัดสรรแล้ว -</t>
  </si>
  <si>
    <t>สำรอง</t>
  </si>
  <si>
    <t xml:space="preserve">   (กำไร) จากการจำหน่ายเครื่องจักรและอุปกรณ์</t>
  </si>
  <si>
    <t xml:space="preserve">   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</si>
  <si>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</si>
  <si>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เงินสดจ่ายคืนเงินกู้ยืมระยะยาวจากสถาบันการเงิน</t>
  </si>
  <si>
    <t>กำไรขาดทุน</t>
  </si>
  <si>
    <t>เบ็ดเสร็จอื่น</t>
  </si>
  <si>
    <t xml:space="preserve">   มูลค่ายุติธรรมผ่านกำไรขาดทุน</t>
  </si>
  <si>
    <t>เงินสดรับจากการจำหน่ายเครื่องจักรและอุปกรณ์</t>
  </si>
  <si>
    <t>เงินสดและรายการเทียบเท่าเงินสด (ลดลง) สุทธิ</t>
  </si>
  <si>
    <t>พ.ศ. 2566</t>
  </si>
  <si>
    <t>-</t>
  </si>
  <si>
    <t>เงินลงทุนในบริษัทย่อย - สุทธิ</t>
  </si>
  <si>
    <t>สินทรัพย์สิทธ์ในการใช้ - สุทธิ</t>
  </si>
  <si>
    <t xml:space="preserve">   ณ วันที่ 1 มกราคม พ.ศ. 2566</t>
  </si>
  <si>
    <t xml:space="preserve">   (กลับรายการ) ค่าเผื่อสินค้ารับคืน</t>
  </si>
  <si>
    <t>หนี้สินตามสัญญาเช่า - สุทธิ</t>
  </si>
  <si>
    <t>รายได้จากการขายสินค้าและการให้บริการ</t>
  </si>
  <si>
    <t>กำไร (ขาดทุน) ก่อนต้นทุนทางการเงิน</t>
  </si>
  <si>
    <t>กำไร (ขาดทุน) ก่อน (ค่าใช้จ่าย)</t>
  </si>
  <si>
    <t xml:space="preserve">    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</si>
  <si>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</si>
  <si>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</si>
  <si>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</si>
  <si>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</si>
  <si>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t>ต้นทุนขาย</t>
  </si>
  <si>
    <t xml:space="preserve">   โอนเงินมัดจำค่าเครื่องจักรไปบัญชีเครื่องจักรและอุปกรณ์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</si>
  <si>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</si>
  <si>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</si>
  <si>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</si>
  <si>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>เงินสดได้มาจากกิจกรรมดำเนินงาน</t>
  </si>
  <si>
    <t xml:space="preserve">   (ขาดทุน) จากการวัดมูลค่า</t>
  </si>
  <si>
    <t>ณ วันที่ 31 มีนาคม พ.ศ. 2567</t>
  </si>
  <si>
    <t>31 มีนาคม</t>
  </si>
  <si>
    <t>พ.ศ. 2567</t>
  </si>
  <si>
    <t xml:space="preserve">   ณ วันที่ 31 มีนาคม พ.ศ. 2566</t>
  </si>
  <si>
    <t xml:space="preserve">   ณ วันที่ 31 มีนาคม พ.ศ. 2567</t>
  </si>
  <si>
    <t xml:space="preserve">   ณ วันที่ 1 มกราคม พ.ศ. 2567</t>
  </si>
  <si>
    <t xml:space="preserve">   ตัดจำหน่ายภาษีถูกหัก ณ ที่จ่าย</t>
  </si>
  <si>
    <t xml:space="preserve">   ขาดทุนจากการตัดจำหน่ายเครื่องจักรและอุปกรณ์</t>
  </si>
  <si>
    <t xml:space="preserve">   (กลับรายการ) ผลขาดทุนด้านเครดิต</t>
  </si>
  <si>
    <t xml:space="preserve">      ที่คาดว่าจะเกิดขึ้น</t>
  </si>
  <si>
    <t xml:space="preserve">   (กลับรายการ) ค่าเผื่อการลดราคาทุน</t>
  </si>
  <si>
    <t xml:space="preserve">      ของสินค้าให้เป็นมูลค่าสุทธิที่จะได้รับ</t>
  </si>
  <si>
    <t>เงินสดรับจากเงินกู้ยืมระยะสั้นจากสถาบันการเงิน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</si>
  <si>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</si>
  <si>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</si>
  <si>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</si>
  <si>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</si>
  <si>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สำหรับรอบระยะเวลาสามเดือนสิ้นสุดวันที่ 31 มีนาคม พ.ศ. 2567</t>
  </si>
  <si>
    <t>ยอดคงเหลือต้นรอบระยะเวลา</t>
  </si>
  <si>
    <t>กำไรเบ็ดเสร็จรวมสำหรับรอบระยะเวลา</t>
  </si>
  <si>
    <t>ยอดคงเหลือปลายรอบระยะเวลา</t>
  </si>
  <si>
    <t>ยอดคงเหลือต้นรอบระยะเวลา ณ วันที่ 1 มกราคม พ.ศ. 2566</t>
  </si>
  <si>
    <t>ยอดคงเหลือปลายรอบระยะเวลา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</si>
  <si>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</si>
  <si>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</si>
  <si>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</si>
  <si>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</si>
  <si>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</si>
  <si>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เบ็ดเสร็จอื่นสำหรับรอบระยะเวลา</t>
  </si>
  <si>
    <t>กำไร (ขาดทุน) สุทธิสำหรับรอบระยะเวลา</t>
  </si>
  <si>
    <t>กำไร (ขาดทุน) เบ็ดเสร็จรวมสำหรับรอบระยะเวลา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</si>
  <si>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</si>
  <si>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</si>
  <si>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(กำไร) ขาดทุนจากอัตราแลกเปลี่ยนที่ยังไม่เกิดขึ้น</t>
  </si>
  <si>
    <t>ขาดทุนเบ็ดเสร็จรวมสำหรับรอบระยะเวลา</t>
  </si>
  <si>
    <t>กำไร (ขาดทุน) ก่อนภาษีเงินได้</t>
  </si>
  <si>
    <t>เงินสดสุทธิได้มาจาก (ใช้ไปใน) กิจกรรมลงทุน</t>
  </si>
  <si>
    <t xml:space="preserve">   เจ้าหนี้จากการซื้อที่ดิน อาคาร และอุปกรณ์</t>
  </si>
  <si>
    <t>สินทรัพย์ทางการเงินที่วัดมูลค่า</t>
  </si>
  <si>
    <t xml:space="preserve">   ด้วยวิธีมูลค่ายุติธรรมผ่านกำไรขาดทุนลดลง</t>
  </si>
  <si>
    <t xml:space="preserve">   ด้วยวิธีราคาทุนตัดจำหน่ายลดลง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</si>
  <si>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</si>
  <si>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</si>
  <si>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เบ็ดเสร็จอื่น:</t>
  </si>
  <si>
    <t>เงินสดสุทธิได้มาจาก (ใช้ไปใน) กิจกรรมจัดหาเงิน</t>
  </si>
  <si>
    <t>เงินสดสุทธิ (ใช้ไปใน) กิจกรรมดำเนินงาน</t>
  </si>
  <si>
    <t xml:space="preserve">เงินลงทุนระยะสั้นลดลง (เพิ่มขึ้น) </t>
  </si>
  <si>
    <t>เงินสดจ่ายคืนเงินกู้ยืมระยะสั้นจากสถาบันการเงิน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</si>
</sst>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9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234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10" fillId="3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4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3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4" fontId="2" fillId="3" borderId="0" xfId="2" applyNumberFormat="1" applyFont="1" applyFill="1" applyAlignment="1">
      <alignment vertical="top"/>
    </xf>
    <xf numFmtId="164" fontId="2" fillId="3" borderId="3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4" fontId="4" fillId="3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3" borderId="3" xfId="3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vertical="center"/>
    </xf>
    <xf numFmtId="166" fontId="4" fillId="3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3" xfId="3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4" fontId="12" fillId="0" borderId="0" xfId="3" applyNumberFormat="1" applyFont="1" applyFill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3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3" borderId="0" xfId="1" applyNumberFormat="1" applyFont="1" applyFill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3" borderId="0" xfId="2" applyNumberFormat="1" applyFont="1" applyFill="1" applyAlignment="1">
      <alignment horizontal="right" vertical="center"/>
    </xf>
    <xf numFmtId="164" fontId="4" fillId="3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0" fontId="8" fillId="0" borderId="0" xfId="2" quotePrefix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3" borderId="0" xfId="6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4" fontId="4" fillId="3" borderId="2" xfId="6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3" borderId="0" xfId="5" quotePrefix="1" applyNumberFormat="1" applyFont="1" applyFill="1" applyBorder="1" applyAlignment="1">
      <alignment horizontal="right" vertical="center"/>
    </xf>
    <xf numFmtId="167" fontId="15" fillId="0" borderId="0" xfId="2" applyNumberFormat="1" applyFont="1" applyAlignment="1">
      <alignment horizontal="left" vertical="center"/>
    </xf>
    <xf numFmtId="164" fontId="15" fillId="0" borderId="0" xfId="3" applyNumberFormat="1" applyFont="1" applyFill="1" applyAlignment="1">
      <alignment horizontal="left" vertical="center"/>
    </xf>
    <xf numFmtId="164" fontId="15" fillId="0" borderId="0" xfId="2" applyNumberFormat="1" applyFont="1" applyAlignment="1">
      <alignment horizontal="left" vertical="center"/>
    </xf>
    <xf numFmtId="167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4" fontId="12" fillId="3" borderId="0" xfId="3" applyNumberFormat="1" applyFont="1" applyFill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4" fontId="12" fillId="3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164" fontId="12" fillId="3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16" fillId="0" borderId="0" xfId="2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164" fontId="12" fillId="3" borderId="2" xfId="3" applyNumberFormat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vertical="center"/>
    </xf>
    <xf numFmtId="164" fontId="12" fillId="3" borderId="0" xfId="3" applyNumberFormat="1" applyFont="1" applyFill="1" applyBorder="1" applyAlignment="1">
      <alignment vertical="center"/>
    </xf>
    <xf numFmtId="164" fontId="12" fillId="0" borderId="0" xfId="3" applyNumberFormat="1" applyFont="1" applyFill="1" applyBorder="1" applyAlignment="1">
      <alignment vertical="center"/>
    </xf>
    <xf numFmtId="164" fontId="12" fillId="0" borderId="0" xfId="2" applyNumberFormat="1" applyFont="1" applyAlignment="1">
      <alignment vertical="center"/>
    </xf>
    <xf numFmtId="164" fontId="12" fillId="3" borderId="2" xfId="3" applyNumberFormat="1" applyFont="1" applyFill="1" applyBorder="1" applyAlignment="1">
      <alignment horizontal="right" vertical="center"/>
    </xf>
    <xf numFmtId="164" fontId="12" fillId="0" borderId="2" xfId="3" applyNumberFormat="1" applyFont="1" applyFill="1" applyBorder="1" applyAlignment="1">
      <alignment horizontal="right" vertical="center"/>
    </xf>
    <xf numFmtId="167" fontId="12" fillId="0" borderId="0" xfId="2" applyNumberFormat="1" applyFont="1" applyAlignment="1">
      <alignment horizontal="centerContinuous" vertical="center"/>
    </xf>
    <xf numFmtId="164" fontId="15" fillId="0" borderId="0" xfId="3" applyNumberFormat="1" applyFont="1" applyFill="1" applyAlignment="1">
      <alignment horizontal="centerContinuous" vertical="center"/>
    </xf>
    <xf numFmtId="164" fontId="15" fillId="0" borderId="0" xfId="2" applyNumberFormat="1" applyFont="1" applyAlignment="1">
      <alignment horizontal="centerContinuous" vertical="center"/>
    </xf>
    <xf numFmtId="164" fontId="12" fillId="3" borderId="0" xfId="3" applyNumberFormat="1" applyFont="1" applyFill="1" applyBorder="1" applyAlignment="1">
      <alignment horizontal="center" vertical="center"/>
    </xf>
    <xf numFmtId="164" fontId="12" fillId="3" borderId="3" xfId="3" applyNumberFormat="1" applyFont="1" applyFill="1" applyBorder="1" applyAlignment="1">
      <alignment horizontal="right" vertical="center"/>
    </xf>
    <xf numFmtId="164" fontId="12" fillId="0" borderId="3" xfId="3" applyNumberFormat="1" applyFont="1" applyFill="1" applyBorder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vertical="center"/>
    </xf>
    <xf numFmtId="164" fontId="2" fillId="0" borderId="3" xfId="2" applyNumberFormat="1" applyFont="1" applyBorder="1" applyAlignment="1">
      <alignment horizontal="right" vertical="top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12" fillId="0" borderId="0" xfId="9" applyNumberFormat="1" applyFont="1" applyAlignment="1">
      <alignment vertical="center"/>
    </xf>
    <xf numFmtId="164" fontId="4" fillId="3" borderId="0" xfId="9" applyNumberFormat="1" applyFont="1" applyFill="1" applyAlignment="1">
      <alignment vertical="center"/>
    </xf>
    <xf numFmtId="164" fontId="12" fillId="0" borderId="0" xfId="10" applyNumberFormat="1" applyFont="1" applyFill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4" fontId="12" fillId="0" borderId="0" xfId="9" applyNumberFormat="1" applyFont="1" applyAlignment="1">
      <alignment horizontal="right" vertical="center"/>
    </xf>
    <xf numFmtId="164" fontId="12" fillId="3" borderId="0" xfId="10" applyNumberFormat="1" applyFont="1" applyFill="1" applyBorder="1" applyAlignment="1">
      <alignment horizontal="center" vertical="center"/>
    </xf>
    <xf numFmtId="164" fontId="12" fillId="0" borderId="0" xfId="10" applyNumberFormat="1" applyFont="1" applyFill="1" applyBorder="1" applyAlignment="1">
      <alignment horizontal="center" vertical="center"/>
    </xf>
    <xf numFmtId="164" fontId="12" fillId="0" borderId="0" xfId="10" applyNumberFormat="1" applyFont="1" applyFill="1" applyAlignment="1">
      <alignment vertical="center"/>
    </xf>
    <xf numFmtId="164" fontId="12" fillId="3" borderId="0" xfId="10" applyNumberFormat="1" applyFont="1" applyFill="1" applyBorder="1" applyAlignment="1">
      <alignment horizontal="right" vertical="center"/>
    </xf>
    <xf numFmtId="164" fontId="12" fillId="0" borderId="0" xfId="10" applyNumberFormat="1" applyFont="1" applyFill="1" applyBorder="1" applyAlignment="1">
      <alignment horizontal="right" vertical="center"/>
    </xf>
    <xf numFmtId="164" fontId="12" fillId="3" borderId="0" xfId="10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0" fontId="8" fillId="0" borderId="0" xfId="1" applyFont="1" applyAlignment="1">
      <alignment horizontal="left" vertical="center"/>
    </xf>
    <xf numFmtId="3" fontId="3" fillId="0" borderId="0" xfId="0" applyNumberFormat="1" applyFont="1"/>
    <xf numFmtId="164" fontId="3" fillId="0" borderId="0" xfId="0" applyNumberFormat="1" applyFont="1"/>
    <xf numFmtId="164" fontId="4" fillId="0" borderId="2" xfId="6" applyNumberFormat="1" applyFont="1" applyFill="1" applyBorder="1" applyAlignment="1">
      <alignment horizontal="right" vertical="center"/>
    </xf>
    <xf numFmtId="0" fontId="3" fillId="0" borderId="0" xfId="0" applyFont="1"/>
    <xf numFmtId="164" fontId="8" fillId="0" borderId="2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3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3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3" borderId="3" xfId="0" applyNumberFormat="1" applyFont="1" applyFill="1" applyBorder="1" applyAlignment="1">
      <alignment horizontal="right" vertical="center"/>
    </xf>
    <xf numFmtId="37" fontId="8" fillId="0" borderId="2" xfId="1" applyNumberFormat="1" applyFon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7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2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1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0" fontId="3" fillId="0" borderId="0" xfId="0" applyFont="1"/>
    <xf numFmtId="0" fontId="3" fillId="0" borderId="0" xfId="0" applyFont="1"/>
    <xf numFmtId="164" fontId="4" fillId="3" borderId="2" xfId="1" applyNumberFormat="1" applyFont="1" applyFill="1" applyBorder="1" applyAlignment="1">
      <alignment horizontal="right" vertical="center"/>
    </xf>
    <xf numFmtId="164" fontId="8" fillId="0" borderId="0" xfId="2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8" fillId="0" borderId="4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37" fontId="8" fillId="0" borderId="2" xfId="1" applyNumberFormat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37" fontId="8" fillId="0" borderId="0" xfId="2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N136"/>
  <sheetViews>
    <sheetView tabSelected="1" zoomScale="115" zoomScaleNormal="115" zoomScaleSheetLayoutView="64" workbookViewId="0">
      <selection activeCell="A15" sqref="A15"/>
    </sheetView>
  </sheetViews>
  <sheetFormatPr defaultColWidth="9.42578125" defaultRowHeight="21.75" customHeight="1"/>
  <cols>
    <col min="1" max="1" width="33.140625" style="176" customWidth="1"/>
    <col min="2" max="2" width="8.7109375" style="176" bestFit="1" customWidth="1"/>
    <col min="3" max="3" width="0.7109375" style="176" customWidth="1"/>
    <col min="4" max="4" width="14.7109375" style="179" customWidth="1"/>
    <col min="5" max="5" width="0.7109375" style="179" customWidth="1"/>
    <col min="6" max="6" width="12.5703125" style="179" customWidth="1"/>
    <col min="7" max="7" width="0.7109375" style="179" customWidth="1"/>
    <col min="8" max="8" width="14.7109375" style="179" customWidth="1"/>
    <col min="9" max="9" width="0.7109375" style="179" customWidth="1"/>
    <col min="10" max="10" width="12.5703125" style="179" customWidth="1"/>
    <col min="11" max="16384" width="9.42578125" style="176"/>
  </cols>
  <sheetData>
    <row r="1" spans="1:10" ht="21.75" customHeight="1">
      <c r="A1" s="1" t="s">
        <v>0</v>
      </c>
      <c r="B1" s="1"/>
      <c r="C1" s="1"/>
      <c r="D1" s="7"/>
      <c r="E1" s="7"/>
      <c r="F1" s="7"/>
      <c r="G1" s="7"/>
      <c r="H1" s="7"/>
      <c r="I1" s="7"/>
      <c r="J1" s="7"/>
    </row>
    <row r="2" spans="1:10" ht="21.75" customHeight="1">
      <c r="A2" s="1" t="s">
        <v>164</v>
      </c>
      <c r="B2" s="1"/>
      <c r="C2" s="1"/>
      <c r="D2" s="7"/>
      <c r="E2" s="7"/>
      <c r="F2" s="7"/>
      <c r="G2" s="7"/>
      <c r="H2" s="7"/>
      <c r="I2" s="7"/>
      <c r="J2" s="7"/>
    </row>
    <row r="3" spans="1:10" ht="21.75" customHeight="1">
      <c r="A3" s="27" t="s">
        <v>151</v>
      </c>
      <c r="B3" s="27"/>
      <c r="C3" s="27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120"/>
      <c r="J4" s="5"/>
    </row>
    <row r="5" spans="1:10" ht="19.5" customHeight="1">
      <c r="A5" s="4"/>
      <c r="B5" s="4"/>
      <c r="C5" s="4"/>
      <c r="D5" s="222" t="s">
        <v>1</v>
      </c>
      <c r="E5" s="223"/>
      <c r="F5" s="223"/>
      <c r="G5" s="7"/>
      <c r="H5" s="222" t="s">
        <v>2</v>
      </c>
      <c r="I5" s="223"/>
      <c r="J5" s="223"/>
    </row>
    <row r="6" spans="1:10" ht="19.5" customHeight="1">
      <c r="A6" s="2"/>
      <c r="B6" s="8"/>
      <c r="C6" s="9"/>
      <c r="D6" s="10" t="s">
        <v>3</v>
      </c>
      <c r="E6" s="10"/>
      <c r="F6" s="10" t="s">
        <v>4</v>
      </c>
      <c r="G6" s="10"/>
      <c r="H6" s="10" t="s">
        <v>3</v>
      </c>
      <c r="I6" s="10"/>
      <c r="J6" s="10" t="s">
        <v>4</v>
      </c>
    </row>
    <row r="7" spans="1:10" ht="19.5" customHeight="1">
      <c r="A7" s="2"/>
      <c r="B7" s="8"/>
      <c r="C7" s="9"/>
      <c r="D7" s="26" t="s">
        <v>152</v>
      </c>
      <c r="E7" s="10"/>
      <c r="F7" s="10" t="s">
        <v>5</v>
      </c>
      <c r="G7" s="10"/>
      <c r="H7" s="26" t="s">
        <v>152</v>
      </c>
      <c r="I7" s="10"/>
      <c r="J7" s="10" t="s">
        <v>5</v>
      </c>
    </row>
    <row r="8" spans="1:10" ht="19.5" customHeight="1">
      <c r="A8" s="2"/>
      <c r="B8" s="11"/>
      <c r="C8" s="9"/>
      <c r="D8" s="26" t="s">
        <v>153</v>
      </c>
      <c r="E8" s="121"/>
      <c r="F8" s="26" t="s">
        <v>129</v>
      </c>
      <c r="G8" s="12"/>
      <c r="H8" s="26" t="s">
        <v>153</v>
      </c>
      <c r="I8" s="121"/>
      <c r="J8" s="26" t="s">
        <v>129</v>
      </c>
    </row>
    <row r="9" spans="1:10" ht="19.5" customHeight="1">
      <c r="A9" s="2"/>
      <c r="B9" s="13" t="s">
        <v>6</v>
      </c>
      <c r="C9" s="9"/>
      <c r="D9" s="14" t="s">
        <v>7</v>
      </c>
      <c r="E9" s="121"/>
      <c r="F9" s="14" t="s">
        <v>7</v>
      </c>
      <c r="G9" s="12"/>
      <c r="H9" s="14" t="s">
        <v>7</v>
      </c>
      <c r="I9" s="121"/>
      <c r="J9" s="14" t="s">
        <v>7</v>
      </c>
    </row>
    <row r="10" spans="1:10" ht="19.5" customHeight="1">
      <c r="A10" s="175"/>
      <c r="B10" s="2"/>
      <c r="C10" s="4"/>
      <c r="D10" s="15"/>
      <c r="E10" s="6"/>
      <c r="F10" s="6"/>
      <c r="G10" s="6"/>
      <c r="H10" s="15"/>
      <c r="I10" s="6"/>
      <c r="J10" s="6"/>
    </row>
    <row r="11" spans="1:10" ht="19.5" customHeight="1">
      <c r="A11" s="175" t="s">
        <v>8</v>
      </c>
      <c r="B11" s="2"/>
      <c r="C11" s="4"/>
      <c r="D11" s="15"/>
      <c r="E11" s="6"/>
      <c r="F11" s="6"/>
      <c r="G11" s="6"/>
      <c r="H11" s="15"/>
      <c r="I11" s="6"/>
      <c r="J11" s="6"/>
    </row>
    <row r="12" spans="1:10" ht="6" customHeight="1">
      <c r="A12" s="175"/>
      <c r="B12" s="2"/>
      <c r="C12" s="4"/>
      <c r="D12" s="15"/>
      <c r="E12" s="6"/>
      <c r="F12" s="6"/>
      <c r="G12" s="6"/>
      <c r="H12" s="15"/>
      <c r="I12" s="6"/>
      <c r="J12" s="6"/>
    </row>
    <row r="13" spans="1:10" ht="19.5" customHeight="1">
      <c r="A13" s="1" t="s">
        <v>9</v>
      </c>
      <c r="B13" s="4"/>
      <c r="C13" s="4"/>
      <c r="D13" s="15"/>
      <c r="E13" s="6"/>
      <c r="F13" s="6"/>
      <c r="G13" s="6"/>
      <c r="H13" s="15"/>
      <c r="I13" s="6"/>
      <c r="J13" s="6"/>
    </row>
    <row r="14" spans="1:10" ht="6" customHeight="1">
      <c r="A14" s="1"/>
      <c r="B14" s="4"/>
      <c r="C14" s="4"/>
      <c r="D14" s="15"/>
      <c r="E14" s="6"/>
      <c r="F14" s="6"/>
      <c r="G14" s="6"/>
      <c r="H14" s="15"/>
      <c r="I14" s="6"/>
      <c r="J14" s="6"/>
    </row>
    <row r="15" spans="1:10" ht="19.5" customHeight="1">
      <c r="A15" s="122" t="s">
        <v>10</v>
      </c>
      <c r="B15" s="123"/>
      <c r="C15" s="123"/>
      <c r="D15" s="124">
        <v>63388</v>
      </c>
      <c r="E15" s="187"/>
      <c r="F15" s="188">
        <v>63418</v>
      </c>
      <c r="G15" s="187"/>
      <c r="H15" s="124">
        <v>20152</v>
      </c>
      <c r="I15" s="187"/>
      <c r="J15" s="188">
        <v>27091</v>
      </c>
    </row>
    <row r="16" spans="1:10" ht="19.5" customHeight="1">
      <c r="A16" s="122" t="s">
        <v>11</v>
      </c>
      <c r="B16" s="123"/>
      <c r="C16" s="123"/>
      <c r="D16" s="124">
        <v>240297</v>
      </c>
      <c r="E16" s="187"/>
      <c r="F16" s="188">
        <v>250505</v>
      </c>
      <c r="G16" s="187"/>
      <c r="H16" s="124">
        <v>60104</v>
      </c>
      <c r="I16" s="187"/>
      <c r="J16" s="188">
        <v>60104</v>
      </c>
    </row>
    <row r="17" spans="1:14" ht="19.5" customHeight="1">
      <c r="A17" s="214" t="s">
        <v>176</v>
      </c>
      <c r="B17" s="123">
        <v>6</v>
      </c>
      <c r="C17" s="123"/>
      <c r="D17" s="124">
        <v>376067</v>
      </c>
      <c r="E17" s="187"/>
      <c r="F17" s="188">
        <v>322149</v>
      </c>
      <c r="G17" s="187"/>
      <c r="H17" s="124">
        <v>60105</v>
      </c>
      <c r="I17" s="187"/>
      <c r="J17" s="188">
        <v>55332</v>
      </c>
    </row>
    <row r="18" spans="1:14" ht="19.5" customHeight="1">
      <c r="A18" s="122" t="s">
        <v>12</v>
      </c>
      <c r="B18" s="123">
        <v>7</v>
      </c>
      <c r="C18" s="123"/>
      <c r="D18" s="124">
        <v>177662</v>
      </c>
      <c r="E18" s="187"/>
      <c r="F18" s="188">
        <v>170753</v>
      </c>
      <c r="G18" s="187"/>
      <c r="H18" s="189">
        <v>45403</v>
      </c>
      <c r="I18" s="187"/>
      <c r="J18" s="188">
        <v>43413</v>
      </c>
      <c r="L18" s="179"/>
    </row>
    <row r="19" spans="1:14" ht="19.5" customHeight="1">
      <c r="A19" s="122" t="s">
        <v>13</v>
      </c>
      <c r="B19" s="123"/>
      <c r="C19" s="123"/>
      <c r="D19" s="191">
        <v>18703</v>
      </c>
      <c r="E19" s="187"/>
      <c r="F19" s="192">
        <v>17803</v>
      </c>
      <c r="G19" s="187"/>
      <c r="H19" s="191">
        <v>1115</v>
      </c>
      <c r="I19" s="187"/>
      <c r="J19" s="192">
        <v>55</v>
      </c>
      <c r="L19" s="178"/>
      <c r="M19" s="178"/>
      <c r="N19" s="178"/>
    </row>
    <row r="20" spans="1:14" ht="6" customHeight="1">
      <c r="A20" s="175"/>
      <c r="B20" s="2"/>
      <c r="C20" s="4"/>
      <c r="D20" s="15"/>
      <c r="E20" s="6"/>
      <c r="F20" s="6"/>
      <c r="G20" s="6"/>
      <c r="H20" s="15"/>
      <c r="I20" s="6"/>
      <c r="J20" s="6"/>
    </row>
    <row r="21" spans="1:14" ht="19.5" customHeight="1">
      <c r="A21" s="125" t="s">
        <v>14</v>
      </c>
      <c r="B21" s="122"/>
      <c r="C21" s="123"/>
      <c r="D21" s="193">
        <f>SUM(D15:D19)</f>
        <v>876117</v>
      </c>
      <c r="E21" s="187"/>
      <c r="F21" s="192">
        <f>SUM(F15:F19)</f>
        <v>824628</v>
      </c>
      <c r="G21" s="187"/>
      <c r="H21" s="193">
        <f>SUM(H15:H19)</f>
        <v>186879</v>
      </c>
      <c r="I21" s="187"/>
      <c r="J21" s="192">
        <f>SUM(J15:J19)</f>
        <v>185995</v>
      </c>
    </row>
    <row r="22" spans="1:14" ht="19.5" customHeight="1">
      <c r="A22" s="1"/>
      <c r="B22" s="2"/>
      <c r="C22" s="4"/>
      <c r="D22" s="15"/>
      <c r="E22" s="6"/>
      <c r="F22" s="188"/>
      <c r="G22" s="6"/>
      <c r="H22" s="15"/>
      <c r="I22" s="6"/>
    </row>
    <row r="23" spans="1:14" ht="19.5" customHeight="1">
      <c r="A23" s="1" t="s">
        <v>15</v>
      </c>
      <c r="B23" s="2"/>
      <c r="C23" s="4"/>
      <c r="D23" s="15"/>
      <c r="E23" s="6"/>
      <c r="F23" s="188"/>
      <c r="G23" s="6"/>
      <c r="H23" s="15"/>
      <c r="I23" s="6"/>
    </row>
    <row r="24" spans="1:14" ht="6" customHeight="1">
      <c r="A24" s="1"/>
      <c r="B24" s="2"/>
      <c r="C24" s="4"/>
      <c r="D24" s="15"/>
      <c r="E24" s="6"/>
      <c r="F24" s="188"/>
      <c r="G24" s="6"/>
      <c r="H24" s="15"/>
      <c r="I24" s="6"/>
      <c r="J24" s="188"/>
    </row>
    <row r="25" spans="1:14" ht="19.5" customHeight="1">
      <c r="A25" s="122" t="s">
        <v>16</v>
      </c>
      <c r="B25" s="123"/>
      <c r="C25" s="123"/>
      <c r="D25" s="124">
        <v>942</v>
      </c>
      <c r="E25" s="187"/>
      <c r="F25" s="188">
        <v>942</v>
      </c>
      <c r="G25" s="187"/>
      <c r="H25" s="190">
        <v>0</v>
      </c>
      <c r="I25" s="187"/>
      <c r="J25" s="188" t="s">
        <v>130</v>
      </c>
    </row>
    <row r="26" spans="1:14" ht="19.5" customHeight="1">
      <c r="A26" s="122" t="s">
        <v>131</v>
      </c>
      <c r="B26" s="123"/>
      <c r="C26" s="123"/>
      <c r="D26" s="124">
        <v>0</v>
      </c>
      <c r="E26" s="187"/>
      <c r="F26" s="194" t="s">
        <v>130</v>
      </c>
      <c r="G26" s="187"/>
      <c r="H26" s="190">
        <v>673486</v>
      </c>
      <c r="I26" s="187"/>
      <c r="J26" s="188">
        <v>673486</v>
      </c>
    </row>
    <row r="27" spans="1:14" ht="19.5" customHeight="1">
      <c r="A27" s="122" t="s">
        <v>17</v>
      </c>
      <c r="B27" s="123"/>
      <c r="C27" s="123"/>
      <c r="D27" s="124"/>
      <c r="E27" s="187"/>
      <c r="F27" s="188"/>
      <c r="G27" s="187"/>
      <c r="H27" s="189"/>
      <c r="I27" s="187"/>
    </row>
    <row r="28" spans="1:14" ht="19.5" customHeight="1">
      <c r="A28" s="122" t="s">
        <v>126</v>
      </c>
      <c r="B28" s="123">
        <v>8</v>
      </c>
      <c r="C28" s="123"/>
      <c r="D28" s="124">
        <v>52</v>
      </c>
      <c r="E28" s="187"/>
      <c r="F28" s="188">
        <v>130</v>
      </c>
      <c r="G28" s="187"/>
      <c r="H28" s="124">
        <v>52</v>
      </c>
      <c r="I28" s="187"/>
      <c r="J28" s="188">
        <v>130</v>
      </c>
    </row>
    <row r="29" spans="1:14" ht="19.5" customHeight="1">
      <c r="A29" s="122" t="s">
        <v>17</v>
      </c>
      <c r="B29" s="123"/>
      <c r="C29" s="123"/>
      <c r="D29" s="124"/>
      <c r="E29" s="187"/>
      <c r="F29" s="188"/>
      <c r="G29" s="187"/>
      <c r="H29" s="124"/>
      <c r="I29" s="187"/>
    </row>
    <row r="30" spans="1:14" ht="19.5" customHeight="1">
      <c r="A30" s="122" t="s">
        <v>18</v>
      </c>
      <c r="B30" s="123">
        <v>8</v>
      </c>
      <c r="C30" s="123"/>
      <c r="D30" s="124">
        <v>53968</v>
      </c>
      <c r="E30" s="187"/>
      <c r="F30" s="188">
        <v>56767</v>
      </c>
      <c r="G30" s="187"/>
      <c r="H30" s="124">
        <v>53968</v>
      </c>
      <c r="I30" s="187"/>
      <c r="J30" s="188">
        <v>56767</v>
      </c>
    </row>
    <row r="31" spans="1:14" ht="19.5" customHeight="1">
      <c r="A31" s="122" t="s">
        <v>17</v>
      </c>
      <c r="B31" s="123"/>
      <c r="C31" s="123"/>
      <c r="D31" s="124"/>
      <c r="E31" s="187"/>
      <c r="F31" s="188"/>
      <c r="G31" s="187"/>
      <c r="H31" s="189"/>
      <c r="I31" s="187"/>
    </row>
    <row r="32" spans="1:14" ht="19.5" customHeight="1">
      <c r="A32" s="122" t="s">
        <v>19</v>
      </c>
      <c r="B32" s="123">
        <v>8</v>
      </c>
      <c r="C32" s="123"/>
      <c r="D32" s="124">
        <v>70000</v>
      </c>
      <c r="E32" s="187"/>
      <c r="F32" s="188">
        <v>70001</v>
      </c>
      <c r="G32" s="187"/>
      <c r="H32" s="124">
        <v>0</v>
      </c>
      <c r="I32" s="187"/>
      <c r="J32" s="188" t="s">
        <v>130</v>
      </c>
    </row>
    <row r="33" spans="1:12" ht="19.5" customHeight="1">
      <c r="A33" s="122" t="s">
        <v>20</v>
      </c>
      <c r="B33" s="123">
        <v>9</v>
      </c>
      <c r="C33" s="123"/>
      <c r="D33" s="124">
        <v>0</v>
      </c>
      <c r="E33" s="187"/>
      <c r="F33" s="194">
        <v>0</v>
      </c>
      <c r="G33" s="187"/>
      <c r="H33" s="190">
        <v>30294</v>
      </c>
      <c r="I33" s="187"/>
      <c r="J33" s="188">
        <v>30721</v>
      </c>
    </row>
    <row r="34" spans="1:12" ht="19.5" customHeight="1">
      <c r="A34" s="122" t="s">
        <v>21</v>
      </c>
      <c r="B34" s="123">
        <v>10</v>
      </c>
      <c r="C34" s="123"/>
      <c r="D34" s="124">
        <v>730666</v>
      </c>
      <c r="E34" s="187"/>
      <c r="F34" s="188">
        <v>754144</v>
      </c>
      <c r="G34" s="187"/>
      <c r="H34" s="124">
        <v>293651</v>
      </c>
      <c r="I34" s="187"/>
      <c r="J34" s="188">
        <v>302715</v>
      </c>
    </row>
    <row r="35" spans="1:12" ht="19.5" customHeight="1">
      <c r="A35" s="122" t="s">
        <v>132</v>
      </c>
      <c r="B35" s="123"/>
      <c r="C35" s="123"/>
      <c r="D35" s="124">
        <v>1740</v>
      </c>
      <c r="E35" s="187"/>
      <c r="F35" s="188">
        <f>2009+1</f>
        <v>2010</v>
      </c>
      <c r="G35" s="187"/>
      <c r="H35" s="124">
        <v>1740</v>
      </c>
      <c r="I35" s="187"/>
      <c r="J35" s="188">
        <v>2009</v>
      </c>
    </row>
    <row r="36" spans="1:12" ht="19.5" customHeight="1">
      <c r="A36" s="122" t="s">
        <v>22</v>
      </c>
      <c r="B36" s="123"/>
      <c r="C36" s="123"/>
      <c r="D36" s="124">
        <v>5508</v>
      </c>
      <c r="E36" s="187"/>
      <c r="F36" s="188">
        <v>6235</v>
      </c>
      <c r="G36" s="187"/>
      <c r="H36" s="124">
        <v>221</v>
      </c>
      <c r="I36" s="187"/>
      <c r="J36" s="188">
        <v>242</v>
      </c>
    </row>
    <row r="37" spans="1:12" ht="19.5" customHeight="1">
      <c r="A37" s="122" t="s">
        <v>23</v>
      </c>
      <c r="B37" s="123"/>
      <c r="C37" s="123"/>
      <c r="D37" s="124">
        <v>23040</v>
      </c>
      <c r="E37" s="187"/>
      <c r="F37" s="188">
        <v>26804</v>
      </c>
      <c r="G37" s="187"/>
      <c r="H37" s="124">
        <v>969</v>
      </c>
      <c r="I37" s="187"/>
      <c r="J37" s="188">
        <v>1080</v>
      </c>
    </row>
    <row r="38" spans="1:12" ht="19.5" customHeight="1">
      <c r="A38" s="122" t="s">
        <v>24</v>
      </c>
      <c r="B38" s="123"/>
      <c r="C38" s="123"/>
      <c r="D38" s="126">
        <v>45191</v>
      </c>
      <c r="E38" s="187"/>
      <c r="F38" s="192">
        <v>41862</v>
      </c>
      <c r="G38" s="187"/>
      <c r="H38" s="126">
        <v>936</v>
      </c>
      <c r="I38" s="187"/>
      <c r="J38" s="192">
        <v>1427</v>
      </c>
      <c r="L38" s="178"/>
    </row>
    <row r="39" spans="1:12" ht="6" customHeight="1">
      <c r="A39" s="122"/>
      <c r="B39" s="122"/>
      <c r="C39" s="123"/>
      <c r="D39" s="190"/>
      <c r="E39" s="187"/>
      <c r="F39" s="188"/>
      <c r="G39" s="187"/>
      <c r="H39" s="190"/>
      <c r="I39" s="187"/>
      <c r="J39" s="188"/>
    </row>
    <row r="40" spans="1:12" ht="19.5" customHeight="1">
      <c r="A40" s="125" t="s">
        <v>25</v>
      </c>
      <c r="B40" s="122"/>
      <c r="C40" s="123"/>
      <c r="D40" s="193">
        <f>SUM(D25:D38)</f>
        <v>931107</v>
      </c>
      <c r="E40" s="187"/>
      <c r="F40" s="192">
        <f>SUM(F25:F38)</f>
        <v>958895</v>
      </c>
      <c r="G40" s="187"/>
      <c r="H40" s="193">
        <f>SUM(H25:H38)</f>
        <v>1055317</v>
      </c>
      <c r="I40" s="187"/>
      <c r="J40" s="192">
        <f>SUM(J25:J38)</f>
        <v>1068577</v>
      </c>
    </row>
    <row r="41" spans="1:12" ht="6" customHeight="1">
      <c r="A41" s="175"/>
      <c r="B41" s="2"/>
      <c r="C41" s="4"/>
      <c r="D41" s="15"/>
      <c r="E41" s="6"/>
      <c r="F41" s="6"/>
      <c r="G41" s="6"/>
      <c r="H41" s="15"/>
      <c r="I41" s="6"/>
      <c r="J41" s="6"/>
    </row>
    <row r="42" spans="1:12" ht="19.5" customHeight="1" thickBot="1">
      <c r="A42" s="125" t="s">
        <v>26</v>
      </c>
      <c r="B42" s="122"/>
      <c r="C42" s="123"/>
      <c r="D42" s="195">
        <f>+D40+D21</f>
        <v>1807224</v>
      </c>
      <c r="E42" s="187"/>
      <c r="F42" s="196">
        <f>SUM(F21+F40)</f>
        <v>1783523</v>
      </c>
      <c r="G42" s="187"/>
      <c r="H42" s="195">
        <f>+H40+H21</f>
        <v>1242196</v>
      </c>
      <c r="I42" s="187"/>
      <c r="J42" s="196">
        <f>SUM(J21+J40)</f>
        <v>1254572</v>
      </c>
    </row>
    <row r="43" spans="1:12" ht="21.75" customHeight="1" thickTop="1">
      <c r="A43" s="125"/>
      <c r="B43" s="122"/>
      <c r="C43" s="123"/>
      <c r="D43" s="187"/>
      <c r="E43" s="187"/>
      <c r="F43" s="187"/>
      <c r="G43" s="187"/>
      <c r="H43" s="187"/>
      <c r="I43" s="187"/>
      <c r="J43" s="187"/>
    </row>
    <row r="44" spans="1:12" s="217" customFormat="1" ht="21.75" customHeight="1">
      <c r="A44" s="125"/>
      <c r="B44" s="122"/>
      <c r="C44" s="123"/>
      <c r="D44" s="187"/>
      <c r="E44" s="187"/>
      <c r="F44" s="187"/>
      <c r="G44" s="187"/>
      <c r="H44" s="187"/>
      <c r="I44" s="187"/>
      <c r="J44" s="187"/>
    </row>
    <row r="45" spans="1:12" s="217" customFormat="1" ht="21.75" customHeight="1">
      <c r="A45" s="125"/>
      <c r="B45" s="122"/>
      <c r="C45" s="123"/>
      <c r="D45" s="187"/>
      <c r="E45" s="187"/>
      <c r="F45" s="187"/>
      <c r="G45" s="187"/>
      <c r="H45" s="187"/>
      <c r="I45" s="187"/>
      <c r="J45" s="187"/>
    </row>
    <row r="46" spans="1:12" s="217" customFormat="1" ht="21.75" customHeight="1">
      <c r="A46" s="125"/>
      <c r="B46" s="122"/>
      <c r="C46" s="123"/>
      <c r="D46" s="187"/>
      <c r="E46" s="187"/>
      <c r="F46" s="187"/>
      <c r="G46" s="187"/>
      <c r="H46" s="187"/>
      <c r="I46" s="187"/>
      <c r="J46" s="187"/>
    </row>
    <row r="47" spans="1:12" ht="9.75" customHeight="1">
      <c r="A47" s="125"/>
      <c r="B47" s="122"/>
      <c r="C47" s="123"/>
      <c r="D47" s="187"/>
      <c r="E47" s="187"/>
      <c r="F47" s="187"/>
      <c r="G47" s="187"/>
      <c r="H47" s="187"/>
      <c r="I47" s="187"/>
      <c r="J47" s="187"/>
    </row>
    <row r="48" spans="1:12" ht="22.15" customHeight="1">
      <c r="A48" s="19" t="s">
        <v>27</v>
      </c>
      <c r="B48" s="20"/>
      <c r="C48" s="21"/>
      <c r="D48" s="17"/>
      <c r="E48" s="17"/>
      <c r="F48" s="17"/>
      <c r="G48" s="17"/>
      <c r="H48" s="17"/>
      <c r="I48" s="17"/>
      <c r="J48" s="17"/>
    </row>
    <row r="49" spans="1:10" ht="21.75" customHeight="1">
      <c r="A49" s="220" t="s">
        <v>0</v>
      </c>
      <c r="B49" s="221"/>
      <c r="C49" s="221"/>
      <c r="D49" s="221"/>
      <c r="E49" s="221"/>
      <c r="F49" s="221"/>
      <c r="G49" s="221"/>
      <c r="H49" s="221"/>
      <c r="I49" s="221"/>
      <c r="J49" s="221"/>
    </row>
    <row r="50" spans="1:10" ht="21.75" customHeight="1">
      <c r="A50" s="220" t="s">
        <v>165</v>
      </c>
      <c r="B50" s="221"/>
      <c r="C50" s="221"/>
      <c r="D50" s="221"/>
      <c r="E50" s="221"/>
      <c r="F50" s="221"/>
      <c r="G50" s="221"/>
      <c r="H50" s="221"/>
      <c r="I50" s="221"/>
      <c r="J50" s="221"/>
    </row>
    <row r="51" spans="1:10" ht="21.75" customHeight="1">
      <c r="A51" s="27" t="str">
        <f>A3</f>
        <v>ณ วันที่ 31 มีนาคม พ.ศ. 2567</v>
      </c>
      <c r="B51" s="27"/>
      <c r="C51" s="27"/>
      <c r="D51" s="3"/>
      <c r="E51" s="3"/>
      <c r="F51" s="3"/>
      <c r="G51" s="3"/>
      <c r="H51" s="3"/>
      <c r="I51" s="3"/>
      <c r="J51" s="3"/>
    </row>
    <row r="52" spans="1:10" ht="21.75" customHeight="1">
      <c r="A52" s="4"/>
      <c r="B52" s="4"/>
      <c r="C52" s="4"/>
      <c r="D52" s="5"/>
      <c r="E52" s="6"/>
      <c r="F52" s="5"/>
      <c r="G52" s="6"/>
      <c r="H52" s="5"/>
      <c r="I52" s="120"/>
      <c r="J52" s="5"/>
    </row>
    <row r="53" spans="1:10" ht="21.75" customHeight="1">
      <c r="A53" s="4"/>
      <c r="B53" s="4"/>
      <c r="C53" s="4"/>
      <c r="D53" s="222" t="s">
        <v>1</v>
      </c>
      <c r="E53" s="223"/>
      <c r="F53" s="223"/>
      <c r="G53" s="7"/>
      <c r="H53" s="222" t="s">
        <v>2</v>
      </c>
      <c r="I53" s="223"/>
      <c r="J53" s="223"/>
    </row>
    <row r="54" spans="1:10" ht="21.75" customHeight="1">
      <c r="A54" s="2"/>
      <c r="B54" s="8"/>
      <c r="C54" s="9"/>
      <c r="D54" s="10" t="s">
        <v>3</v>
      </c>
      <c r="E54" s="10"/>
      <c r="F54" s="10" t="s">
        <v>4</v>
      </c>
      <c r="G54" s="10"/>
      <c r="H54" s="10" t="s">
        <v>3</v>
      </c>
      <c r="I54" s="10"/>
      <c r="J54" s="10" t="s">
        <v>4</v>
      </c>
    </row>
    <row r="55" spans="1:10" ht="21.75" customHeight="1">
      <c r="A55" s="2"/>
      <c r="B55" s="8"/>
      <c r="C55" s="9"/>
      <c r="D55" s="26" t="s">
        <v>152</v>
      </c>
      <c r="E55" s="10"/>
      <c r="F55" s="10" t="s">
        <v>5</v>
      </c>
      <c r="G55" s="10"/>
      <c r="H55" s="26" t="s">
        <v>152</v>
      </c>
      <c r="I55" s="10"/>
      <c r="J55" s="10" t="s">
        <v>5</v>
      </c>
    </row>
    <row r="56" spans="1:10" ht="21.75" customHeight="1">
      <c r="A56" s="2"/>
      <c r="B56" s="11"/>
      <c r="C56" s="9"/>
      <c r="D56" s="26" t="s">
        <v>153</v>
      </c>
      <c r="E56" s="121"/>
      <c r="F56" s="26" t="s">
        <v>129</v>
      </c>
      <c r="G56" s="12"/>
      <c r="H56" s="26" t="s">
        <v>153</v>
      </c>
      <c r="I56" s="121"/>
      <c r="J56" s="26" t="s">
        <v>129</v>
      </c>
    </row>
    <row r="57" spans="1:10" ht="21.75" customHeight="1">
      <c r="A57" s="2"/>
      <c r="B57" s="13" t="s">
        <v>6</v>
      </c>
      <c r="C57" s="9"/>
      <c r="D57" s="14" t="s">
        <v>7</v>
      </c>
      <c r="E57" s="121"/>
      <c r="F57" s="14" t="s">
        <v>7</v>
      </c>
      <c r="G57" s="12"/>
      <c r="H57" s="14" t="s">
        <v>7</v>
      </c>
      <c r="I57" s="121"/>
      <c r="J57" s="14" t="s">
        <v>7</v>
      </c>
    </row>
    <row r="58" spans="1:10" ht="21.75" customHeight="1">
      <c r="A58" s="1"/>
      <c r="B58" s="2"/>
      <c r="C58" s="22"/>
      <c r="D58" s="23"/>
      <c r="E58" s="6"/>
      <c r="F58" s="127"/>
      <c r="G58" s="6"/>
      <c r="H58" s="23"/>
      <c r="I58" s="128"/>
      <c r="J58" s="127"/>
    </row>
    <row r="59" spans="1:10" ht="21.75" customHeight="1">
      <c r="A59" s="1" t="s">
        <v>28</v>
      </c>
      <c r="B59" s="2"/>
      <c r="C59" s="22"/>
      <c r="D59" s="23"/>
      <c r="E59" s="6"/>
      <c r="F59" s="127"/>
      <c r="G59" s="6"/>
      <c r="H59" s="23"/>
      <c r="I59" s="128"/>
      <c r="J59" s="127"/>
    </row>
    <row r="60" spans="1:10" ht="6" customHeight="1">
      <c r="A60" s="1"/>
      <c r="B60" s="2"/>
      <c r="C60" s="22"/>
      <c r="D60" s="23"/>
      <c r="E60" s="6"/>
      <c r="F60" s="127"/>
      <c r="G60" s="6"/>
      <c r="H60" s="23"/>
      <c r="I60" s="128"/>
      <c r="J60" s="127"/>
    </row>
    <row r="61" spans="1:10" ht="21.75" customHeight="1">
      <c r="A61" s="1" t="s">
        <v>29</v>
      </c>
      <c r="B61" s="2"/>
      <c r="C61" s="4"/>
      <c r="D61" s="18"/>
      <c r="E61" s="6"/>
      <c r="F61" s="5"/>
      <c r="G61" s="6"/>
      <c r="H61" s="18"/>
      <c r="I61" s="5"/>
      <c r="J61" s="5"/>
    </row>
    <row r="62" spans="1:10" ht="6" customHeight="1">
      <c r="A62" s="1"/>
      <c r="B62" s="2"/>
      <c r="C62" s="4"/>
      <c r="D62" s="18"/>
      <c r="E62" s="6"/>
      <c r="F62" s="5"/>
      <c r="G62" s="6"/>
      <c r="H62" s="18"/>
      <c r="I62" s="5"/>
      <c r="J62" s="5"/>
    </row>
    <row r="63" spans="1:10" ht="21.75" customHeight="1">
      <c r="A63" s="214" t="s">
        <v>177</v>
      </c>
      <c r="B63" s="123">
        <v>11</v>
      </c>
      <c r="C63" s="123"/>
      <c r="D63" s="129">
        <v>152041</v>
      </c>
      <c r="E63" s="187"/>
      <c r="F63" s="188">
        <v>136622</v>
      </c>
      <c r="G63" s="187"/>
      <c r="H63" s="190">
        <v>40094</v>
      </c>
      <c r="I63" s="194"/>
      <c r="J63" s="188">
        <v>41464</v>
      </c>
    </row>
    <row r="64" spans="1:10" ht="21.75" customHeight="1">
      <c r="A64" s="122" t="s">
        <v>30</v>
      </c>
      <c r="B64" s="123">
        <v>12</v>
      </c>
      <c r="C64" s="123"/>
      <c r="D64" s="129">
        <v>26093</v>
      </c>
      <c r="E64" s="187"/>
      <c r="F64" s="188">
        <v>25841</v>
      </c>
      <c r="G64" s="187"/>
      <c r="H64" s="189">
        <v>1000</v>
      </c>
      <c r="I64" s="194"/>
      <c r="J64" s="188">
        <v>2298</v>
      </c>
    </row>
    <row r="65" spans="1:13" ht="21.75" customHeight="1">
      <c r="A65" s="122" t="s">
        <v>31</v>
      </c>
      <c r="B65" s="122"/>
      <c r="C65" s="122"/>
      <c r="D65" s="190"/>
      <c r="E65" s="187"/>
      <c r="F65" s="188"/>
      <c r="G65" s="187"/>
      <c r="H65" s="189"/>
      <c r="I65" s="187"/>
    </row>
    <row r="66" spans="1:13" ht="21.75" customHeight="1">
      <c r="A66" s="122" t="s">
        <v>32</v>
      </c>
      <c r="B66" s="123">
        <v>12</v>
      </c>
      <c r="C66" s="123"/>
      <c r="D66" s="129">
        <v>6656</v>
      </c>
      <c r="E66" s="187"/>
      <c r="F66" s="188">
        <v>6672</v>
      </c>
      <c r="G66" s="187"/>
      <c r="H66" s="190">
        <v>0</v>
      </c>
      <c r="I66" s="194"/>
      <c r="J66" s="188">
        <v>0</v>
      </c>
    </row>
    <row r="67" spans="1:13" ht="21.75" customHeight="1">
      <c r="A67" s="122" t="s">
        <v>33</v>
      </c>
      <c r="B67" s="123"/>
      <c r="C67" s="123"/>
      <c r="D67" s="129"/>
      <c r="E67" s="187"/>
      <c r="F67" s="188"/>
      <c r="G67" s="187"/>
      <c r="H67" s="190"/>
      <c r="I67" s="194"/>
    </row>
    <row r="68" spans="1:13" ht="21.75" customHeight="1">
      <c r="A68" s="122" t="s">
        <v>34</v>
      </c>
      <c r="B68" s="123"/>
      <c r="C68" s="123"/>
      <c r="D68" s="129">
        <v>3281</v>
      </c>
      <c r="E68" s="187"/>
      <c r="F68" s="188">
        <v>3244</v>
      </c>
      <c r="G68" s="187"/>
      <c r="H68" s="190">
        <v>3017</v>
      </c>
      <c r="I68" s="194"/>
      <c r="J68" s="188">
        <v>2982</v>
      </c>
    </row>
    <row r="69" spans="1:13" ht="21.75" customHeight="1">
      <c r="A69" s="214" t="s">
        <v>178</v>
      </c>
      <c r="B69" s="123"/>
      <c r="C69" s="123"/>
      <c r="D69" s="129">
        <v>0</v>
      </c>
      <c r="E69" s="187"/>
      <c r="F69" s="188">
        <v>334</v>
      </c>
      <c r="G69" s="187"/>
      <c r="H69" s="190">
        <v>0</v>
      </c>
      <c r="I69" s="194"/>
      <c r="J69" s="188">
        <v>334</v>
      </c>
    </row>
    <row r="70" spans="1:13" ht="21.75" customHeight="1">
      <c r="A70" s="122" t="s">
        <v>35</v>
      </c>
      <c r="B70" s="123"/>
      <c r="C70" s="123"/>
      <c r="D70" s="126">
        <v>4939</v>
      </c>
      <c r="E70" s="187"/>
      <c r="F70" s="192">
        <v>4033</v>
      </c>
      <c r="G70" s="187"/>
      <c r="H70" s="126">
        <v>1038</v>
      </c>
      <c r="I70" s="194"/>
      <c r="J70" s="192">
        <v>991</v>
      </c>
      <c r="L70" s="178"/>
      <c r="M70" s="178"/>
    </row>
    <row r="71" spans="1:13" ht="6" customHeight="1">
      <c r="A71" s="122"/>
      <c r="B71" s="123"/>
      <c r="C71" s="123"/>
      <c r="D71" s="190"/>
      <c r="E71" s="187"/>
      <c r="F71" s="188"/>
      <c r="G71" s="187"/>
      <c r="H71" s="190"/>
      <c r="I71" s="194"/>
      <c r="J71" s="188"/>
    </row>
    <row r="72" spans="1:13" ht="21.75" customHeight="1">
      <c r="A72" s="125" t="s">
        <v>36</v>
      </c>
      <c r="B72" s="123"/>
      <c r="C72" s="123"/>
      <c r="D72" s="193">
        <f>SUM(D63:D70)</f>
        <v>193010</v>
      </c>
      <c r="E72" s="187"/>
      <c r="F72" s="192">
        <f>SUM(F63:F70)</f>
        <v>176746</v>
      </c>
      <c r="G72" s="187"/>
      <c r="H72" s="193">
        <f>SUM(H63:H70)</f>
        <v>45149</v>
      </c>
      <c r="I72" s="187"/>
      <c r="J72" s="192">
        <f>SUM(J63:J70)</f>
        <v>48069</v>
      </c>
    </row>
    <row r="73" spans="1:13" ht="21.75" customHeight="1">
      <c r="A73" s="125"/>
      <c r="B73" s="123"/>
      <c r="C73" s="123"/>
      <c r="D73" s="189"/>
      <c r="E73" s="187"/>
      <c r="F73" s="188"/>
      <c r="G73" s="187"/>
      <c r="H73" s="189"/>
      <c r="I73" s="187"/>
    </row>
    <row r="74" spans="1:13" ht="21.75" customHeight="1">
      <c r="A74" s="125" t="s">
        <v>37</v>
      </c>
      <c r="B74" s="123"/>
      <c r="C74" s="123"/>
      <c r="D74" s="189"/>
      <c r="E74" s="187"/>
      <c r="F74" s="188"/>
      <c r="G74" s="187"/>
      <c r="H74" s="189"/>
      <c r="I74" s="187"/>
    </row>
    <row r="75" spans="1:13" ht="6" customHeight="1">
      <c r="A75" s="125"/>
      <c r="B75" s="123"/>
      <c r="C75" s="123"/>
      <c r="D75" s="189"/>
      <c r="E75" s="187"/>
      <c r="F75" s="188"/>
      <c r="G75" s="187"/>
      <c r="H75" s="189"/>
      <c r="I75" s="187"/>
      <c r="J75" s="188"/>
    </row>
    <row r="76" spans="1:13" ht="21.75" customHeight="1">
      <c r="A76" s="122" t="s">
        <v>31</v>
      </c>
      <c r="B76" s="123">
        <v>12</v>
      </c>
      <c r="C76" s="123"/>
      <c r="D76" s="129">
        <v>0</v>
      </c>
      <c r="E76" s="187"/>
      <c r="F76" s="188">
        <v>1652</v>
      </c>
      <c r="G76" s="187"/>
      <c r="H76" s="190">
        <v>0</v>
      </c>
      <c r="I76" s="187"/>
      <c r="J76" s="188">
        <v>0</v>
      </c>
    </row>
    <row r="77" spans="1:13" ht="21.75" customHeight="1">
      <c r="A77" s="122" t="s">
        <v>135</v>
      </c>
      <c r="B77" s="123"/>
      <c r="C77" s="123"/>
      <c r="D77" s="129">
        <v>5818</v>
      </c>
      <c r="E77" s="187"/>
      <c r="F77" s="188">
        <v>6659</v>
      </c>
      <c r="G77" s="187"/>
      <c r="H77" s="190">
        <v>5578</v>
      </c>
      <c r="I77" s="187"/>
      <c r="J77" s="188">
        <v>6353</v>
      </c>
    </row>
    <row r="78" spans="1:13" s="216" customFormat="1" ht="21.75" customHeight="1">
      <c r="A78" s="122" t="s">
        <v>38</v>
      </c>
      <c r="B78" s="123"/>
      <c r="C78" s="123"/>
      <c r="D78" s="126">
        <v>46982</v>
      </c>
      <c r="E78" s="187"/>
      <c r="F78" s="192">
        <v>45591</v>
      </c>
      <c r="G78" s="187"/>
      <c r="H78" s="191">
        <v>27334</v>
      </c>
      <c r="I78" s="197"/>
      <c r="J78" s="192">
        <v>26717</v>
      </c>
    </row>
    <row r="79" spans="1:13" ht="6" customHeight="1">
      <c r="A79" s="122"/>
      <c r="B79" s="123"/>
      <c r="C79" s="123"/>
      <c r="D79" s="190"/>
      <c r="E79" s="187"/>
      <c r="F79" s="188"/>
      <c r="G79" s="187"/>
      <c r="H79" s="190"/>
      <c r="I79" s="197"/>
      <c r="J79" s="188"/>
    </row>
    <row r="80" spans="1:13" ht="21.75" customHeight="1">
      <c r="A80" s="125" t="s">
        <v>39</v>
      </c>
      <c r="B80" s="123"/>
      <c r="C80" s="123"/>
      <c r="D80" s="191">
        <f>SUM(D76:D79)</f>
        <v>52800</v>
      </c>
      <c r="E80" s="187"/>
      <c r="F80" s="192">
        <f>SUM(F76:F79)</f>
        <v>53902</v>
      </c>
      <c r="G80" s="187"/>
      <c r="H80" s="191">
        <f>SUM(H76:H79)</f>
        <v>32912</v>
      </c>
      <c r="I80" s="197"/>
      <c r="J80" s="192">
        <f>SUM(J76:J78)</f>
        <v>33070</v>
      </c>
    </row>
    <row r="81" spans="1:10" ht="6" customHeight="1">
      <c r="A81" s="125"/>
      <c r="B81" s="123"/>
      <c r="C81" s="123"/>
      <c r="D81" s="190"/>
      <c r="E81" s="187"/>
      <c r="F81" s="188"/>
      <c r="G81" s="187"/>
      <c r="H81" s="190"/>
      <c r="I81" s="197"/>
      <c r="J81" s="188"/>
    </row>
    <row r="82" spans="1:10" ht="21.75" customHeight="1">
      <c r="A82" s="125" t="s">
        <v>40</v>
      </c>
      <c r="B82" s="123"/>
      <c r="C82" s="123"/>
      <c r="D82" s="193">
        <f>+D72+D80</f>
        <v>245810</v>
      </c>
      <c r="E82" s="187"/>
      <c r="F82" s="192">
        <f>SUM(F72+F80)</f>
        <v>230648</v>
      </c>
      <c r="G82" s="187"/>
      <c r="H82" s="193">
        <f>+H72+H80</f>
        <v>78061</v>
      </c>
      <c r="I82" s="197"/>
      <c r="J82" s="192">
        <f>SUM(J72+J80)</f>
        <v>81139</v>
      </c>
    </row>
    <row r="83" spans="1:10" ht="21.75" customHeight="1">
      <c r="A83" s="1"/>
      <c r="B83" s="4"/>
      <c r="C83" s="4"/>
      <c r="D83" s="6"/>
      <c r="E83" s="6"/>
      <c r="F83" s="6"/>
      <c r="G83" s="6"/>
      <c r="H83" s="6"/>
      <c r="I83" s="120"/>
      <c r="J83" s="6"/>
    </row>
    <row r="84" spans="1:10" ht="21.75" customHeight="1">
      <c r="A84" s="1"/>
      <c r="B84" s="4"/>
      <c r="C84" s="4"/>
      <c r="D84" s="6"/>
      <c r="E84" s="6"/>
      <c r="F84" s="6"/>
      <c r="G84" s="6"/>
      <c r="H84" s="6"/>
      <c r="I84" s="120"/>
      <c r="J84" s="6"/>
    </row>
    <row r="85" spans="1:10" ht="21.75" customHeight="1">
      <c r="A85" s="1"/>
      <c r="B85" s="4"/>
      <c r="C85" s="4"/>
      <c r="D85" s="6"/>
      <c r="E85" s="6"/>
      <c r="F85" s="6"/>
      <c r="G85" s="6"/>
      <c r="H85" s="6"/>
      <c r="I85" s="120"/>
      <c r="J85" s="6"/>
    </row>
    <row r="86" spans="1:10" ht="21.75" customHeight="1">
      <c r="A86" s="1"/>
      <c r="B86" s="4"/>
      <c r="C86" s="4"/>
      <c r="D86" s="6"/>
      <c r="E86" s="6"/>
      <c r="F86" s="6"/>
      <c r="G86" s="6"/>
      <c r="H86" s="6"/>
      <c r="I86" s="120"/>
      <c r="J86" s="6"/>
    </row>
    <row r="87" spans="1:10" ht="21.75" customHeight="1">
      <c r="A87" s="1"/>
      <c r="B87" s="4"/>
      <c r="C87" s="4"/>
      <c r="D87" s="6"/>
      <c r="E87" s="6"/>
      <c r="F87" s="6"/>
      <c r="G87" s="6"/>
      <c r="H87" s="6"/>
      <c r="I87" s="120"/>
      <c r="J87" s="6"/>
    </row>
    <row r="88" spans="1:10" s="217" customFormat="1" ht="21.75" customHeight="1">
      <c r="A88" s="1"/>
      <c r="B88" s="4"/>
      <c r="C88" s="4"/>
      <c r="D88" s="6"/>
      <c r="E88" s="6"/>
      <c r="F88" s="6"/>
      <c r="G88" s="6"/>
      <c r="H88" s="6"/>
      <c r="I88" s="120"/>
      <c r="J88" s="6"/>
    </row>
    <row r="89" spans="1:10" ht="21.75" customHeight="1">
      <c r="A89" s="1"/>
      <c r="B89" s="4"/>
      <c r="C89" s="4"/>
      <c r="D89" s="6"/>
      <c r="E89" s="6"/>
      <c r="F89" s="6"/>
      <c r="G89" s="6"/>
      <c r="H89" s="6"/>
      <c r="I89" s="120"/>
      <c r="J89" s="6"/>
    </row>
    <row r="90" spans="1:10" ht="21.75" customHeight="1">
      <c r="A90" s="1"/>
      <c r="B90" s="4"/>
      <c r="C90" s="4"/>
      <c r="D90" s="6"/>
      <c r="E90" s="6"/>
      <c r="F90" s="6"/>
      <c r="G90" s="6"/>
      <c r="H90" s="6"/>
      <c r="I90" s="120"/>
      <c r="J90" s="6"/>
    </row>
    <row r="91" spans="1:10" ht="22.5" customHeight="1">
      <c r="A91" s="1"/>
      <c r="B91" s="4"/>
      <c r="C91" s="4"/>
      <c r="D91" s="6"/>
      <c r="E91" s="6"/>
      <c r="F91" s="6"/>
      <c r="G91" s="6"/>
      <c r="H91" s="6"/>
      <c r="I91" s="120"/>
      <c r="J91" s="6"/>
    </row>
    <row r="92" spans="1:10" ht="21.75" customHeight="1">
      <c r="A92" s="2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0"/>
      <c r="C92" s="21"/>
      <c r="D92" s="17"/>
      <c r="E92" s="17"/>
      <c r="F92" s="17"/>
      <c r="G92" s="17"/>
      <c r="H92" s="17"/>
      <c r="I92" s="17"/>
      <c r="J92" s="17"/>
    </row>
    <row r="93" spans="1:10" ht="21.75" customHeight="1">
      <c r="A93" s="220" t="s">
        <v>0</v>
      </c>
      <c r="B93" s="221"/>
      <c r="C93" s="221"/>
      <c r="D93" s="221"/>
      <c r="E93" s="221"/>
      <c r="F93" s="221"/>
      <c r="G93" s="221"/>
      <c r="H93" s="221"/>
      <c r="I93" s="221"/>
      <c r="J93" s="221"/>
    </row>
    <row r="94" spans="1:10" ht="21.75" customHeight="1">
      <c r="A94" s="220" t="s">
        <v>165</v>
      </c>
      <c r="B94" s="221"/>
      <c r="C94" s="221"/>
      <c r="D94" s="221"/>
      <c r="E94" s="221"/>
      <c r="F94" s="221"/>
      <c r="G94" s="221"/>
      <c r="H94" s="221"/>
      <c r="I94" s="221"/>
      <c r="J94" s="221"/>
    </row>
    <row r="95" spans="1:10" ht="21.75" customHeight="1">
      <c r="A95" s="27" t="str">
        <f>A3</f>
        <v>ณ วันที่ 31 มีนาคม พ.ศ. 2567</v>
      </c>
      <c r="B95" s="27"/>
      <c r="C95" s="27"/>
      <c r="D95" s="3"/>
      <c r="E95" s="3"/>
      <c r="F95" s="3"/>
      <c r="G95" s="3"/>
      <c r="H95" s="3"/>
      <c r="I95" s="3"/>
      <c r="J95" s="3"/>
    </row>
    <row r="96" spans="1:10" ht="21.75" customHeight="1">
      <c r="A96" s="4"/>
      <c r="B96" s="4"/>
      <c r="C96" s="4"/>
      <c r="D96" s="5"/>
      <c r="E96" s="6"/>
      <c r="F96" s="5"/>
      <c r="G96" s="6"/>
      <c r="H96" s="5"/>
      <c r="I96" s="120"/>
      <c r="J96" s="5"/>
    </row>
    <row r="97" spans="1:10" ht="21.75" customHeight="1">
      <c r="A97" s="4"/>
      <c r="B97" s="4"/>
      <c r="C97" s="4"/>
      <c r="D97" s="222" t="s">
        <v>1</v>
      </c>
      <c r="E97" s="223"/>
      <c r="F97" s="223"/>
      <c r="G97" s="7"/>
      <c r="H97" s="222" t="s">
        <v>2</v>
      </c>
      <c r="I97" s="223"/>
      <c r="J97" s="223"/>
    </row>
    <row r="98" spans="1:10" ht="21.75" customHeight="1">
      <c r="A98" s="2"/>
      <c r="B98" s="8"/>
      <c r="C98" s="9"/>
      <c r="D98" s="10" t="s">
        <v>3</v>
      </c>
      <c r="E98" s="10"/>
      <c r="F98" s="10" t="s">
        <v>4</v>
      </c>
      <c r="G98" s="10"/>
      <c r="H98" s="10" t="s">
        <v>3</v>
      </c>
      <c r="I98" s="10"/>
      <c r="J98" s="10" t="s">
        <v>4</v>
      </c>
    </row>
    <row r="99" spans="1:10" ht="21.75" customHeight="1">
      <c r="A99" s="2"/>
      <c r="B99" s="8"/>
      <c r="C99" s="9"/>
      <c r="D99" s="26" t="s">
        <v>152</v>
      </c>
      <c r="E99" s="10"/>
      <c r="F99" s="10" t="s">
        <v>5</v>
      </c>
      <c r="G99" s="10"/>
      <c r="H99" s="26" t="s">
        <v>152</v>
      </c>
      <c r="I99" s="10"/>
      <c r="J99" s="10" t="s">
        <v>5</v>
      </c>
    </row>
    <row r="100" spans="1:10" ht="21.75" customHeight="1">
      <c r="A100" s="2"/>
      <c r="B100" s="8"/>
      <c r="C100" s="9"/>
      <c r="D100" s="26" t="s">
        <v>153</v>
      </c>
      <c r="E100" s="121"/>
      <c r="F100" s="26" t="s">
        <v>129</v>
      </c>
      <c r="G100" s="12"/>
      <c r="H100" s="26" t="s">
        <v>153</v>
      </c>
      <c r="I100" s="121"/>
      <c r="J100" s="26" t="s">
        <v>129</v>
      </c>
    </row>
    <row r="101" spans="1:10" ht="21.75" customHeight="1">
      <c r="A101" s="2"/>
      <c r="B101" s="8"/>
      <c r="C101" s="9"/>
      <c r="D101" s="14" t="s">
        <v>7</v>
      </c>
      <c r="E101" s="121"/>
      <c r="F101" s="14" t="s">
        <v>7</v>
      </c>
      <c r="G101" s="12"/>
      <c r="H101" s="14" t="s">
        <v>7</v>
      </c>
      <c r="I101" s="121"/>
      <c r="J101" s="14" t="s">
        <v>7</v>
      </c>
    </row>
    <row r="102" spans="1:10" ht="21.75" customHeight="1">
      <c r="A102" s="1"/>
      <c r="B102" s="2"/>
      <c r="C102" s="4"/>
      <c r="D102" s="15"/>
      <c r="E102" s="6"/>
      <c r="F102" s="6"/>
      <c r="G102" s="6"/>
      <c r="H102" s="15"/>
      <c r="I102" s="6"/>
      <c r="J102" s="6"/>
    </row>
    <row r="103" spans="1:10" ht="21.75" customHeight="1">
      <c r="A103" s="1" t="s">
        <v>41</v>
      </c>
      <c r="B103" s="8"/>
      <c r="C103" s="4"/>
      <c r="D103" s="15"/>
      <c r="E103" s="6"/>
      <c r="F103" s="6"/>
      <c r="G103" s="6"/>
      <c r="H103" s="15"/>
      <c r="I103" s="6"/>
      <c r="J103" s="6"/>
    </row>
    <row r="104" spans="1:10" ht="6" customHeight="1">
      <c r="A104" s="1"/>
      <c r="B104" s="2"/>
      <c r="C104" s="4"/>
      <c r="D104" s="15"/>
      <c r="E104" s="6"/>
      <c r="F104" s="6"/>
      <c r="G104" s="6"/>
      <c r="H104" s="15"/>
      <c r="I104" s="6"/>
      <c r="J104" s="6"/>
    </row>
    <row r="105" spans="1:10" ht="21.75" customHeight="1">
      <c r="A105" s="1" t="s">
        <v>42</v>
      </c>
      <c r="B105" s="2"/>
      <c r="C105" s="4"/>
      <c r="D105" s="15"/>
      <c r="E105" s="6"/>
      <c r="F105" s="6"/>
      <c r="G105" s="6"/>
      <c r="H105" s="15"/>
      <c r="I105" s="6"/>
      <c r="J105" s="6"/>
    </row>
    <row r="106" spans="1:10" ht="6" customHeight="1">
      <c r="A106" s="1"/>
      <c r="B106" s="2"/>
      <c r="C106" s="4"/>
      <c r="D106" s="15"/>
      <c r="E106" s="6"/>
      <c r="F106" s="6"/>
      <c r="G106" s="6"/>
      <c r="H106" s="15"/>
      <c r="I106" s="6"/>
      <c r="J106" s="6"/>
    </row>
    <row r="107" spans="1:10" ht="21.75" customHeight="1">
      <c r="A107" s="2" t="s">
        <v>43</v>
      </c>
      <c r="B107" s="4"/>
      <c r="C107" s="4"/>
      <c r="D107" s="15"/>
      <c r="E107" s="6"/>
      <c r="F107" s="6"/>
      <c r="G107" s="6"/>
      <c r="H107" s="15"/>
      <c r="I107" s="6"/>
      <c r="J107" s="6"/>
    </row>
    <row r="108" spans="1:10" ht="21.75" customHeight="1">
      <c r="A108" s="2" t="s">
        <v>44</v>
      </c>
      <c r="B108" s="4"/>
      <c r="C108" s="4"/>
      <c r="D108" s="15"/>
      <c r="E108" s="6"/>
      <c r="F108" s="6"/>
      <c r="G108" s="6"/>
      <c r="H108" s="15"/>
      <c r="I108" s="6"/>
      <c r="J108" s="6"/>
    </row>
    <row r="109" spans="1:10" ht="21.75" customHeight="1">
      <c r="A109" s="2" t="s">
        <v>45</v>
      </c>
      <c r="B109" s="4"/>
      <c r="C109" s="4"/>
      <c r="D109" s="15"/>
      <c r="E109" s="6"/>
      <c r="F109" s="6"/>
      <c r="G109" s="6"/>
      <c r="H109" s="15"/>
      <c r="I109" s="6"/>
      <c r="J109" s="6"/>
    </row>
    <row r="110" spans="1:10" ht="21.75" customHeight="1" thickBot="1">
      <c r="A110" s="2" t="s">
        <v>46</v>
      </c>
      <c r="B110" s="4"/>
      <c r="C110" s="4"/>
      <c r="D110" s="195">
        <v>380121</v>
      </c>
      <c r="E110" s="187"/>
      <c r="F110" s="196">
        <v>380121</v>
      </c>
      <c r="G110" s="187"/>
      <c r="H110" s="195">
        <v>380121</v>
      </c>
      <c r="I110" s="187"/>
      <c r="J110" s="196">
        <v>380121</v>
      </c>
    </row>
    <row r="111" spans="1:10" ht="6" customHeight="1" thickTop="1">
      <c r="A111" s="2"/>
      <c r="B111" s="4"/>
      <c r="C111" s="4"/>
      <c r="D111" s="189"/>
      <c r="E111" s="187"/>
      <c r="F111" s="188"/>
      <c r="G111" s="187"/>
      <c r="H111" s="189"/>
      <c r="I111" s="187"/>
      <c r="J111" s="188"/>
    </row>
    <row r="112" spans="1:10" ht="21.75" customHeight="1">
      <c r="A112" s="2" t="s">
        <v>47</v>
      </c>
      <c r="B112" s="4"/>
      <c r="C112" s="4"/>
      <c r="D112" s="189"/>
      <c r="E112" s="187"/>
      <c r="F112" s="188"/>
      <c r="G112" s="187"/>
      <c r="H112" s="189"/>
      <c r="I112" s="187"/>
    </row>
    <row r="113" spans="1:10" ht="21.75" customHeight="1">
      <c r="A113" s="2" t="s">
        <v>48</v>
      </c>
      <c r="B113" s="4"/>
      <c r="C113" s="4"/>
      <c r="D113" s="189"/>
      <c r="E113" s="187"/>
      <c r="F113" s="188"/>
      <c r="G113" s="187"/>
      <c r="H113" s="189"/>
      <c r="I113" s="187"/>
    </row>
    <row r="114" spans="1:10" ht="21.75" customHeight="1">
      <c r="A114" s="2" t="s">
        <v>49</v>
      </c>
      <c r="B114" s="2"/>
      <c r="C114" s="4"/>
      <c r="D114" s="189">
        <v>380121</v>
      </c>
      <c r="E114" s="187"/>
      <c r="F114" s="188">
        <v>380121</v>
      </c>
      <c r="G114" s="187"/>
      <c r="H114" s="189">
        <v>380121</v>
      </c>
      <c r="I114" s="187"/>
      <c r="J114" s="188">
        <v>380121</v>
      </c>
    </row>
    <row r="115" spans="1:10" ht="21.75" customHeight="1">
      <c r="A115" s="2" t="s">
        <v>50</v>
      </c>
      <c r="B115" s="2"/>
      <c r="C115" s="4"/>
      <c r="D115" s="189">
        <v>147665</v>
      </c>
      <c r="E115" s="187"/>
      <c r="F115" s="188">
        <v>147665</v>
      </c>
      <c r="G115" s="187"/>
      <c r="H115" s="189">
        <v>147665</v>
      </c>
      <c r="I115" s="187"/>
      <c r="J115" s="188">
        <v>147665</v>
      </c>
    </row>
    <row r="116" spans="1:10" ht="21.75" customHeight="1">
      <c r="A116" s="16" t="s">
        <v>51</v>
      </c>
      <c r="B116" s="2"/>
      <c r="C116" s="2"/>
      <c r="D116" s="189"/>
      <c r="E116" s="187"/>
      <c r="F116" s="188"/>
      <c r="G116" s="187"/>
      <c r="H116" s="189"/>
      <c r="I116" s="198"/>
    </row>
    <row r="117" spans="1:10" ht="21.75" customHeight="1">
      <c r="A117" s="16" t="s">
        <v>52</v>
      </c>
      <c r="B117" s="2"/>
      <c r="C117" s="2"/>
      <c r="D117" s="189">
        <v>58202</v>
      </c>
      <c r="E117" s="187"/>
      <c r="F117" s="188">
        <v>58202</v>
      </c>
      <c r="G117" s="187"/>
      <c r="H117" s="189">
        <v>38012</v>
      </c>
      <c r="I117" s="198"/>
      <c r="J117" s="188">
        <v>38012</v>
      </c>
    </row>
    <row r="118" spans="1:10" ht="21.75" customHeight="1">
      <c r="A118" s="16" t="s">
        <v>53</v>
      </c>
      <c r="B118" s="2"/>
      <c r="C118" s="4"/>
      <c r="D118" s="189">
        <v>229860</v>
      </c>
      <c r="E118" s="187"/>
      <c r="F118" s="188">
        <v>225756</v>
      </c>
      <c r="G118" s="187"/>
      <c r="H118" s="189">
        <v>587086</v>
      </c>
      <c r="I118" s="187"/>
      <c r="J118" s="188">
        <v>594145</v>
      </c>
    </row>
    <row r="119" spans="1:10" ht="21.75" customHeight="1">
      <c r="A119" s="16" t="s">
        <v>54</v>
      </c>
      <c r="B119" s="2"/>
      <c r="C119" s="4"/>
      <c r="D119" s="193">
        <v>399351</v>
      </c>
      <c r="E119" s="187"/>
      <c r="F119" s="192">
        <v>401590</v>
      </c>
      <c r="G119" s="187"/>
      <c r="H119" s="193">
        <v>11251</v>
      </c>
      <c r="I119" s="187"/>
      <c r="J119" s="192">
        <v>13490</v>
      </c>
    </row>
    <row r="120" spans="1:10" ht="6" customHeight="1">
      <c r="A120" s="16"/>
      <c r="B120" s="2"/>
      <c r="C120" s="4"/>
      <c r="D120" s="189"/>
      <c r="E120" s="187"/>
      <c r="F120" s="188"/>
      <c r="G120" s="187"/>
      <c r="H120" s="189"/>
      <c r="I120" s="187"/>
      <c r="J120" s="188"/>
    </row>
    <row r="121" spans="1:10" ht="21.75" customHeight="1">
      <c r="A121" s="24" t="s">
        <v>55</v>
      </c>
      <c r="B121" s="2"/>
      <c r="C121" s="4"/>
      <c r="D121" s="189">
        <f>SUM(D114:D119)</f>
        <v>1215199</v>
      </c>
      <c r="E121" s="187"/>
      <c r="F121" s="188">
        <f>SUM(F114:F119)</f>
        <v>1213334</v>
      </c>
      <c r="G121" s="187"/>
      <c r="H121" s="189">
        <f>SUM(H114:H119)</f>
        <v>1164135</v>
      </c>
      <c r="I121" s="187"/>
      <c r="J121" s="188">
        <f>SUM(J114:J119)</f>
        <v>1173433</v>
      </c>
    </row>
    <row r="122" spans="1:10" ht="21.75" customHeight="1">
      <c r="A122" s="2" t="s">
        <v>56</v>
      </c>
      <c r="B122" s="2"/>
      <c r="C122" s="4"/>
      <c r="D122" s="126">
        <v>346215</v>
      </c>
      <c r="E122" s="194"/>
      <c r="F122" s="192">
        <v>339541</v>
      </c>
      <c r="G122" s="194"/>
      <c r="H122" s="126">
        <v>0</v>
      </c>
      <c r="I122" s="55"/>
      <c r="J122" s="180">
        <v>0</v>
      </c>
    </row>
    <row r="123" spans="1:10" ht="6" customHeight="1">
      <c r="A123" s="2"/>
      <c r="B123" s="2"/>
      <c r="C123" s="4"/>
      <c r="D123" s="190"/>
      <c r="E123" s="194"/>
      <c r="F123" s="188"/>
      <c r="G123" s="194"/>
      <c r="H123" s="190"/>
      <c r="I123" s="194"/>
      <c r="J123" s="188"/>
    </row>
    <row r="124" spans="1:10" ht="21.75" customHeight="1">
      <c r="A124" s="1" t="s">
        <v>57</v>
      </c>
      <c r="B124" s="2"/>
      <c r="C124" s="4"/>
      <c r="D124" s="191">
        <f>SUM(D121:D122)</f>
        <v>1561414</v>
      </c>
      <c r="E124" s="194"/>
      <c r="F124" s="192">
        <f>SUM(F121:F122)</f>
        <v>1552875</v>
      </c>
      <c r="G124" s="194"/>
      <c r="H124" s="191">
        <f>SUM(H121:H122)</f>
        <v>1164135</v>
      </c>
      <c r="I124" s="194"/>
      <c r="J124" s="192">
        <f>SUM(J121:J122)</f>
        <v>1173433</v>
      </c>
    </row>
    <row r="125" spans="1:10" ht="6" customHeight="1">
      <c r="A125" s="1"/>
      <c r="B125" s="2"/>
      <c r="C125" s="4"/>
      <c r="D125" s="190"/>
      <c r="E125" s="194"/>
      <c r="F125" s="188"/>
      <c r="G125" s="194"/>
      <c r="H125" s="190"/>
      <c r="I125" s="194"/>
      <c r="J125" s="188"/>
    </row>
    <row r="126" spans="1:10" ht="21.75" customHeight="1" thickBot="1">
      <c r="A126" s="1" t="s">
        <v>58</v>
      </c>
      <c r="B126" s="2"/>
      <c r="C126" s="4"/>
      <c r="D126" s="199">
        <f>SUM(D82,D124)</f>
        <v>1807224</v>
      </c>
      <c r="E126" s="194"/>
      <c r="F126" s="196">
        <f>SUM(F82+F124)</f>
        <v>1783523</v>
      </c>
      <c r="G126" s="194"/>
      <c r="H126" s="199">
        <f>SUM(H82,H124)</f>
        <v>1242196</v>
      </c>
      <c r="I126" s="194"/>
      <c r="J126" s="196">
        <f>SUM(J82+J124)</f>
        <v>1254572</v>
      </c>
    </row>
    <row r="127" spans="1:10" ht="21.75" customHeight="1" thickTop="1">
      <c r="A127" s="1"/>
      <c r="B127" s="2"/>
      <c r="C127" s="4"/>
      <c r="D127" s="5"/>
      <c r="E127" s="5"/>
      <c r="F127" s="5"/>
      <c r="G127" s="5"/>
      <c r="H127" s="5"/>
      <c r="I127" s="5"/>
      <c r="J127" s="5"/>
    </row>
    <row r="128" spans="1:10" ht="21.75" customHeight="1">
      <c r="A128" s="1"/>
      <c r="B128" s="2"/>
      <c r="C128" s="4"/>
      <c r="D128" s="6"/>
      <c r="E128" s="6"/>
      <c r="F128" s="6"/>
      <c r="G128" s="6"/>
      <c r="H128" s="6"/>
      <c r="I128" s="6"/>
      <c r="J128" s="6"/>
    </row>
    <row r="129" spans="1:10" ht="21.75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1.75" customHeight="1">
      <c r="A130" s="1"/>
      <c r="B130" s="2"/>
      <c r="C130" s="4"/>
      <c r="D130" s="6"/>
      <c r="E130" s="6"/>
      <c r="F130" s="6"/>
      <c r="G130" s="6"/>
      <c r="H130" s="6"/>
      <c r="I130" s="6"/>
      <c r="J130" s="6"/>
    </row>
    <row r="131" spans="1:10" ht="21.75" customHeight="1">
      <c r="A131" s="1"/>
      <c r="B131" s="2"/>
      <c r="C131" s="4"/>
      <c r="D131" s="6"/>
      <c r="E131" s="6"/>
      <c r="F131" s="6"/>
      <c r="G131" s="6"/>
      <c r="H131" s="6"/>
      <c r="I131" s="6"/>
      <c r="J131" s="6"/>
    </row>
    <row r="132" spans="1:10" ht="21.75" customHeight="1">
      <c r="A132" s="1"/>
      <c r="B132" s="2"/>
      <c r="C132" s="4"/>
      <c r="D132" s="6"/>
      <c r="E132" s="6"/>
      <c r="F132" s="6"/>
      <c r="G132" s="6"/>
      <c r="H132" s="6"/>
      <c r="I132" s="6"/>
      <c r="J132" s="6"/>
    </row>
    <row r="133" spans="1:10" ht="21.75" customHeight="1">
      <c r="A133" s="1"/>
      <c r="B133" s="2"/>
      <c r="C133" s="4"/>
      <c r="D133" s="6"/>
      <c r="E133" s="6"/>
      <c r="F133" s="6"/>
      <c r="G133" s="6"/>
      <c r="H133" s="6"/>
      <c r="I133" s="6"/>
      <c r="J133" s="6"/>
    </row>
    <row r="134" spans="1:10" ht="21.75" customHeight="1">
      <c r="A134" s="1"/>
      <c r="B134" s="2"/>
      <c r="C134" s="4"/>
      <c r="D134" s="6"/>
      <c r="E134" s="6"/>
      <c r="F134" s="6"/>
      <c r="G134" s="6"/>
      <c r="H134" s="6"/>
      <c r="I134" s="6"/>
      <c r="J134" s="6"/>
    </row>
    <row r="135" spans="1:10" ht="24" customHeight="1">
      <c r="A135" s="1"/>
      <c r="B135" s="2"/>
      <c r="C135" s="4"/>
      <c r="D135" s="6"/>
      <c r="E135" s="6"/>
      <c r="F135" s="6"/>
      <c r="G135" s="6"/>
      <c r="H135" s="6"/>
      <c r="I135" s="6"/>
      <c r="J135" s="6"/>
    </row>
    <row r="136" spans="1:10" ht="21.75" customHeight="1">
      <c r="A136" s="2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0"/>
      <c r="C136" s="21"/>
      <c r="D136" s="17"/>
      <c r="E136" s="17"/>
      <c r="F136" s="17"/>
      <c r="G136" s="17"/>
      <c r="H136" s="17"/>
      <c r="I136" s="17"/>
      <c r="J136" s="17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88"/>
  <sheetViews>
    <sheetView zoomScale="80" zoomScaleNormal="80" zoomScaleSheetLayoutView="64" workbookViewId="0">
      <selection activeCell="Q20" sqref="Q20"/>
    </sheetView>
  </sheetViews>
  <sheetFormatPr defaultColWidth="10.5703125" defaultRowHeight="19.5" customHeight="1"/>
  <cols>
    <col min="1" max="1" width="35.5703125" style="29" customWidth="1"/>
    <col min="2" max="2" width="7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168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224" t="s">
        <v>1</v>
      </c>
      <c r="E5" s="224"/>
      <c r="F5" s="224"/>
      <c r="G5" s="37"/>
      <c r="H5" s="224" t="s">
        <v>2</v>
      </c>
      <c r="I5" s="224"/>
      <c r="J5" s="224"/>
    </row>
    <row r="6" spans="1:10" ht="21" customHeight="1">
      <c r="A6" s="31"/>
      <c r="B6" s="35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21" customHeight="1">
      <c r="A7" s="31"/>
      <c r="B7" s="35"/>
      <c r="C7" s="36"/>
      <c r="D7" s="26" t="s">
        <v>152</v>
      </c>
      <c r="E7" s="37"/>
      <c r="F7" s="26" t="s">
        <v>152</v>
      </c>
      <c r="G7" s="37"/>
      <c r="H7" s="26" t="s">
        <v>152</v>
      </c>
      <c r="I7" s="37"/>
      <c r="J7" s="26" t="s">
        <v>152</v>
      </c>
    </row>
    <row r="8" spans="1:10" ht="21" customHeight="1">
      <c r="B8" s="38"/>
      <c r="C8" s="36"/>
      <c r="D8" s="37" t="s">
        <v>153</v>
      </c>
      <c r="E8" s="37"/>
      <c r="F8" s="37" t="s">
        <v>129</v>
      </c>
      <c r="G8" s="37"/>
      <c r="H8" s="37" t="s">
        <v>153</v>
      </c>
      <c r="I8" s="37"/>
      <c r="J8" s="37" t="s">
        <v>129</v>
      </c>
    </row>
    <row r="9" spans="1:10" ht="21" customHeight="1">
      <c r="B9" s="39" t="s">
        <v>6</v>
      </c>
      <c r="C9" s="36"/>
      <c r="D9" s="40" t="s">
        <v>7</v>
      </c>
      <c r="E9" s="37"/>
      <c r="F9" s="40" t="s">
        <v>7</v>
      </c>
      <c r="G9" s="37"/>
      <c r="H9" s="40" t="s">
        <v>7</v>
      </c>
      <c r="I9" s="37"/>
      <c r="J9" s="40" t="s">
        <v>7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136</v>
      </c>
      <c r="B11" s="48"/>
      <c r="C11" s="42"/>
      <c r="D11" s="49">
        <v>345846</v>
      </c>
      <c r="E11" s="32"/>
      <c r="F11" s="32">
        <v>362609</v>
      </c>
      <c r="G11" s="32"/>
      <c r="H11" s="49">
        <v>69618</v>
      </c>
      <c r="I11" s="33"/>
      <c r="J11" s="32">
        <v>128803</v>
      </c>
    </row>
    <row r="12" spans="1:10" ht="21" customHeight="1">
      <c r="A12" s="50" t="s">
        <v>144</v>
      </c>
      <c r="B12" s="48"/>
      <c r="D12" s="52">
        <v>-266225</v>
      </c>
      <c r="E12" s="32"/>
      <c r="F12" s="53">
        <v>-287994</v>
      </c>
      <c r="G12" s="32"/>
      <c r="H12" s="52">
        <v>-62168</v>
      </c>
      <c r="I12" s="33"/>
      <c r="J12" s="53">
        <v>-88045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60</v>
      </c>
      <c r="B14" s="48"/>
      <c r="D14" s="49">
        <f>SUM(D11:D13)</f>
        <v>79621</v>
      </c>
      <c r="E14" s="55"/>
      <c r="F14" s="32">
        <f>SUM(F11:F13)</f>
        <v>74615</v>
      </c>
      <c r="H14" s="49">
        <f>SUM(H11:H13)</f>
        <v>7450</v>
      </c>
      <c r="I14" s="55"/>
      <c r="J14" s="32">
        <f>SUM(J11:J13)</f>
        <v>40758</v>
      </c>
    </row>
    <row r="15" spans="1:10" ht="21" customHeight="1">
      <c r="A15" s="29" t="s">
        <v>61</v>
      </c>
      <c r="B15" s="48"/>
      <c r="D15" s="54">
        <v>5233</v>
      </c>
      <c r="E15" s="55"/>
      <c r="F15" s="55">
        <v>2221</v>
      </c>
      <c r="G15" s="55"/>
      <c r="H15" s="54">
        <v>7875</v>
      </c>
      <c r="I15" s="55"/>
      <c r="J15" s="55">
        <v>9128</v>
      </c>
    </row>
    <row r="16" spans="1:10" ht="21" customHeight="1">
      <c r="A16" s="50" t="s">
        <v>62</v>
      </c>
      <c r="B16" s="41"/>
      <c r="D16" s="49">
        <v>-20928</v>
      </c>
      <c r="E16" s="32"/>
      <c r="F16" s="32">
        <v>-19444</v>
      </c>
      <c r="G16" s="32"/>
      <c r="H16" s="49">
        <v>-3998</v>
      </c>
      <c r="I16" s="56"/>
      <c r="J16" s="32">
        <v>-7081</v>
      </c>
    </row>
    <row r="17" spans="1:10" ht="21" customHeight="1">
      <c r="A17" s="29" t="s">
        <v>63</v>
      </c>
      <c r="B17" s="41"/>
      <c r="D17" s="57">
        <v>-49528</v>
      </c>
      <c r="E17" s="55"/>
      <c r="F17" s="58">
        <v>-46991</v>
      </c>
      <c r="G17" s="55"/>
      <c r="H17" s="57">
        <v>-17601</v>
      </c>
      <c r="I17" s="33"/>
      <c r="J17" s="58">
        <v>-20110</v>
      </c>
    </row>
    <row r="18" spans="1:10" ht="8.1" customHeight="1">
      <c r="A18" s="50"/>
      <c r="B18" s="48"/>
      <c r="D18" s="59"/>
      <c r="E18" s="32"/>
      <c r="F18" s="60"/>
      <c r="G18" s="32"/>
      <c r="H18" s="59"/>
      <c r="I18" s="33"/>
      <c r="J18" s="60"/>
    </row>
    <row r="19" spans="1:10" ht="21" customHeight="1">
      <c r="A19" s="28" t="s">
        <v>137</v>
      </c>
      <c r="B19" s="41"/>
      <c r="D19" s="54"/>
      <c r="E19" s="55"/>
      <c r="F19" s="55"/>
      <c r="H19" s="54"/>
      <c r="I19" s="55"/>
      <c r="J19" s="55"/>
    </row>
    <row r="20" spans="1:10" ht="21" customHeight="1">
      <c r="A20" s="28" t="s">
        <v>117</v>
      </c>
      <c r="B20" s="41"/>
      <c r="D20" s="49">
        <f>SUM(D14:D17)</f>
        <v>14398</v>
      </c>
      <c r="E20" s="32"/>
      <c r="F20" s="32">
        <f>SUM(F14:F17)</f>
        <v>10401</v>
      </c>
      <c r="G20" s="32"/>
      <c r="H20" s="49">
        <f>SUM(H14:H17)</f>
        <v>-6274</v>
      </c>
      <c r="I20" s="56"/>
      <c r="J20" s="32">
        <f>SUM(J14:J17)</f>
        <v>22695</v>
      </c>
    </row>
    <row r="21" spans="1:10" ht="21" customHeight="1">
      <c r="A21" s="29" t="s">
        <v>64</v>
      </c>
      <c r="B21" s="41"/>
      <c r="D21" s="57">
        <v>-444</v>
      </c>
      <c r="E21" s="55"/>
      <c r="F21" s="58">
        <v>-609</v>
      </c>
      <c r="G21" s="55"/>
      <c r="H21" s="57">
        <v>-115</v>
      </c>
      <c r="I21" s="33"/>
      <c r="J21" s="58">
        <v>-281</v>
      </c>
    </row>
    <row r="22" spans="1:10" ht="8.1" customHeight="1">
      <c r="A22" s="50"/>
      <c r="B22" s="48"/>
      <c r="D22" s="59"/>
      <c r="E22" s="32"/>
      <c r="F22" s="60"/>
      <c r="G22" s="32"/>
      <c r="H22" s="59"/>
      <c r="I22" s="33"/>
      <c r="J22" s="60"/>
    </row>
    <row r="23" spans="1:10" ht="21" customHeight="1">
      <c r="A23" s="28" t="s">
        <v>138</v>
      </c>
      <c r="B23" s="41"/>
      <c r="D23" s="49"/>
      <c r="E23" s="32"/>
      <c r="F23" s="32"/>
      <c r="G23" s="32"/>
      <c r="H23" s="49"/>
      <c r="I23" s="56"/>
      <c r="J23" s="32"/>
    </row>
    <row r="24" spans="1:10" ht="21" customHeight="1">
      <c r="A24" s="28" t="s">
        <v>139</v>
      </c>
      <c r="B24" s="41"/>
      <c r="D24" s="49">
        <f>SUM(D20:D21)</f>
        <v>13954</v>
      </c>
      <c r="E24" s="32"/>
      <c r="F24" s="32">
        <f>SUM(F20:F21)</f>
        <v>9792</v>
      </c>
      <c r="G24" s="32"/>
      <c r="H24" s="49">
        <f>SUM(H20:H21)</f>
        <v>-6389</v>
      </c>
      <c r="I24" s="56"/>
      <c r="J24" s="32">
        <f>SUM(J20:J21)</f>
        <v>22414</v>
      </c>
    </row>
    <row r="25" spans="1:10" ht="21" customHeight="1">
      <c r="A25" s="29" t="s">
        <v>65</v>
      </c>
      <c r="B25" s="61">
        <v>13</v>
      </c>
      <c r="D25" s="57">
        <v>-3176</v>
      </c>
      <c r="E25" s="55"/>
      <c r="F25" s="58">
        <v>-8160</v>
      </c>
      <c r="G25" s="55"/>
      <c r="H25" s="57">
        <v>-670</v>
      </c>
      <c r="I25" s="33"/>
      <c r="J25" s="58">
        <v>-8477</v>
      </c>
    </row>
    <row r="26" spans="1:10" ht="8.1" customHeight="1">
      <c r="B26" s="48"/>
      <c r="D26" s="54"/>
      <c r="E26" s="55"/>
      <c r="F26" s="55"/>
      <c r="G26" s="55"/>
      <c r="H26" s="54"/>
      <c r="I26" s="33"/>
      <c r="J26" s="55"/>
    </row>
    <row r="27" spans="1:10" ht="21" customHeight="1">
      <c r="A27" s="213" t="s">
        <v>180</v>
      </c>
      <c r="B27" s="63"/>
      <c r="D27" s="54">
        <f>SUM(D24:D25)</f>
        <v>10778</v>
      </c>
      <c r="E27" s="55"/>
      <c r="F27" s="55">
        <f>SUM(F24:F25)</f>
        <v>1632</v>
      </c>
      <c r="H27" s="54">
        <f>SUM(H24:H25)</f>
        <v>-7059</v>
      </c>
      <c r="I27" s="55"/>
      <c r="J27" s="55">
        <f>SUM(J24:J25)</f>
        <v>13937</v>
      </c>
    </row>
    <row r="28" spans="1:10" ht="21" customHeight="1">
      <c r="A28" s="64" t="s">
        <v>194</v>
      </c>
      <c r="B28" s="63"/>
      <c r="D28" s="65"/>
      <c r="E28" s="66"/>
      <c r="F28" s="66"/>
      <c r="G28" s="67"/>
      <c r="H28" s="65"/>
      <c r="I28" s="67"/>
      <c r="J28" s="66"/>
    </row>
    <row r="29" spans="1:10" ht="21" customHeight="1">
      <c r="A29" s="68" t="s">
        <v>66</v>
      </c>
      <c r="B29" s="63"/>
      <c r="D29" s="65"/>
      <c r="E29" s="66"/>
      <c r="F29" s="66"/>
      <c r="G29" s="67"/>
      <c r="H29" s="65"/>
      <c r="I29" s="67"/>
      <c r="J29" s="66"/>
    </row>
    <row r="30" spans="1:10" ht="21" customHeight="1">
      <c r="A30" s="68" t="s">
        <v>67</v>
      </c>
      <c r="B30" s="63"/>
      <c r="D30" s="65"/>
      <c r="E30" s="66"/>
      <c r="F30" s="66"/>
      <c r="G30" s="67"/>
      <c r="H30" s="65"/>
      <c r="I30" s="67"/>
      <c r="J30" s="66"/>
    </row>
    <row r="31" spans="1:10" ht="21" customHeight="1">
      <c r="A31" s="29" t="s">
        <v>150</v>
      </c>
      <c r="B31" s="63"/>
      <c r="D31" s="65"/>
      <c r="E31" s="66"/>
      <c r="F31" s="66"/>
      <c r="G31" s="67"/>
      <c r="H31" s="65"/>
      <c r="I31" s="67"/>
      <c r="J31" s="66"/>
    </row>
    <row r="32" spans="1:10" ht="21" customHeight="1">
      <c r="A32" s="69" t="s">
        <v>113</v>
      </c>
      <c r="B32" s="63"/>
      <c r="D32" s="65"/>
      <c r="E32" s="66"/>
      <c r="F32" s="66"/>
      <c r="G32" s="67"/>
      <c r="H32" s="65"/>
      <c r="I32" s="67"/>
      <c r="J32" s="66"/>
    </row>
    <row r="33" spans="1:10" ht="21" customHeight="1">
      <c r="A33" s="69" t="s">
        <v>114</v>
      </c>
      <c r="B33" s="48"/>
      <c r="D33" s="57">
        <v>-2239</v>
      </c>
      <c r="E33" s="55"/>
      <c r="F33" s="58">
        <v>1919</v>
      </c>
      <c r="G33" s="55"/>
      <c r="H33" s="57">
        <v>-2239</v>
      </c>
      <c r="I33" s="33"/>
      <c r="J33" s="58">
        <v>1919</v>
      </c>
    </row>
    <row r="34" spans="1:10" ht="8.1" customHeight="1">
      <c r="B34" s="48"/>
      <c r="D34" s="54"/>
      <c r="E34" s="55"/>
      <c r="F34" s="55"/>
      <c r="G34" s="55"/>
      <c r="H34" s="54"/>
      <c r="I34" s="33"/>
      <c r="J34" s="55"/>
    </row>
    <row r="35" spans="1:10" ht="21" customHeight="1">
      <c r="A35" s="213" t="s">
        <v>179</v>
      </c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70" t="s">
        <v>115</v>
      </c>
      <c r="B36" s="63"/>
      <c r="D36" s="57">
        <f>SUM(D33:D35)</f>
        <v>-2239</v>
      </c>
      <c r="E36" s="55"/>
      <c r="F36" s="58">
        <f>SUM(F33:F35)</f>
        <v>1919</v>
      </c>
      <c r="H36" s="57">
        <f>SUM(H33:H35)</f>
        <v>-2239</v>
      </c>
      <c r="I36" s="55"/>
      <c r="J36" s="58">
        <f>SUM(J33:J35)</f>
        <v>1919</v>
      </c>
    </row>
    <row r="37" spans="1:10" ht="8.1" customHeight="1">
      <c r="A37" s="64"/>
      <c r="B37" s="63"/>
      <c r="D37" s="71"/>
      <c r="E37" s="66"/>
      <c r="F37" s="67"/>
      <c r="G37" s="67"/>
      <c r="H37" s="71"/>
      <c r="I37" s="67"/>
      <c r="J37" s="67"/>
    </row>
    <row r="38" spans="1:10" ht="21" customHeight="1" thickBot="1">
      <c r="A38" s="212" t="s">
        <v>181</v>
      </c>
      <c r="B38" s="63"/>
      <c r="D38" s="72">
        <f>+D27+D36</f>
        <v>8539</v>
      </c>
      <c r="E38" s="66"/>
      <c r="F38" s="161">
        <f>+F27+F36</f>
        <v>3551</v>
      </c>
      <c r="G38" s="67"/>
      <c r="H38" s="72">
        <f>+H27+H36</f>
        <v>-9298</v>
      </c>
      <c r="I38" s="67"/>
      <c r="J38" s="161">
        <f>+J27+J36</f>
        <v>15856</v>
      </c>
    </row>
    <row r="39" spans="1:10" ht="21" customHeight="1" thickTop="1">
      <c r="A39" s="64"/>
      <c r="B39" s="63"/>
      <c r="D39" s="66"/>
      <c r="E39" s="66"/>
      <c r="F39" s="66"/>
      <c r="G39" s="67"/>
      <c r="H39" s="66"/>
      <c r="I39" s="67"/>
      <c r="J39" s="66"/>
    </row>
    <row r="40" spans="1:10" ht="21" customHeight="1">
      <c r="A40" s="64"/>
      <c r="B40" s="63"/>
      <c r="D40" s="66"/>
      <c r="E40" s="66"/>
      <c r="F40" s="66"/>
      <c r="G40" s="67"/>
      <c r="H40" s="66"/>
      <c r="I40" s="67"/>
      <c r="J40" s="66"/>
    </row>
    <row r="41" spans="1:10" ht="21" customHeight="1">
      <c r="A41" s="64"/>
      <c r="B41" s="63"/>
      <c r="D41" s="66"/>
      <c r="E41" s="66"/>
      <c r="F41" s="66"/>
      <c r="G41" s="67"/>
      <c r="H41" s="66"/>
      <c r="I41" s="67"/>
      <c r="J41" s="66"/>
    </row>
    <row r="42" spans="1:10" ht="21" customHeight="1">
      <c r="A42" s="64"/>
      <c r="B42" s="63"/>
      <c r="D42" s="66"/>
      <c r="E42" s="66"/>
      <c r="F42" s="66"/>
      <c r="G42" s="67"/>
      <c r="H42" s="66"/>
      <c r="I42" s="67"/>
      <c r="J42" s="66"/>
    </row>
    <row r="43" spans="1:10" ht="21" customHeight="1">
      <c r="A43" s="64"/>
      <c r="B43" s="63"/>
      <c r="D43" s="66"/>
      <c r="E43" s="66"/>
      <c r="F43" s="66"/>
      <c r="G43" s="67"/>
      <c r="H43" s="66"/>
      <c r="I43" s="67"/>
      <c r="J43" s="66"/>
    </row>
    <row r="44" spans="1:10" ht="21" customHeight="1">
      <c r="A44" s="64"/>
      <c r="B44" s="63"/>
      <c r="D44" s="66"/>
      <c r="E44" s="66"/>
      <c r="F44" s="66"/>
      <c r="G44" s="67"/>
      <c r="H44" s="66"/>
      <c r="I44" s="67"/>
      <c r="J44" s="66"/>
    </row>
    <row r="45" spans="1:10" ht="6.75" customHeight="1">
      <c r="A45" s="64"/>
      <c r="B45" s="63"/>
      <c r="D45" s="66"/>
      <c r="E45" s="66"/>
      <c r="F45" s="66"/>
      <c r="G45" s="67"/>
      <c r="H45" s="66"/>
      <c r="I45" s="67"/>
      <c r="J45" s="66"/>
    </row>
    <row r="46" spans="1:10" ht="22.15" customHeight="1">
      <c r="A46" s="73" t="s">
        <v>27</v>
      </c>
      <c r="B46" s="74"/>
      <c r="C46" s="75"/>
      <c r="D46" s="58"/>
      <c r="E46" s="58"/>
      <c r="F46" s="58"/>
      <c r="G46" s="76"/>
      <c r="H46" s="58"/>
      <c r="I46" s="58"/>
      <c r="J46" s="58"/>
    </row>
    <row r="47" spans="1:10" ht="21.75" customHeight="1">
      <c r="A47" s="225" t="s">
        <v>0</v>
      </c>
      <c r="B47" s="225"/>
      <c r="C47" s="225"/>
      <c r="D47" s="225"/>
      <c r="E47" s="225"/>
      <c r="F47" s="225"/>
      <c r="G47" s="225"/>
      <c r="H47" s="225"/>
      <c r="I47" s="225"/>
      <c r="J47" s="225"/>
    </row>
    <row r="48" spans="1:10" ht="21.75" customHeight="1">
      <c r="A48" s="225" t="s">
        <v>116</v>
      </c>
      <c r="B48" s="225"/>
      <c r="C48" s="225"/>
      <c r="D48" s="225"/>
      <c r="E48" s="225"/>
      <c r="F48" s="225"/>
      <c r="G48" s="225"/>
      <c r="H48" s="225"/>
      <c r="I48" s="225"/>
      <c r="J48" s="225"/>
    </row>
    <row r="49" spans="1:10" ht="21.75" customHeight="1">
      <c r="A49" s="226" t="str">
        <f>+A3</f>
        <v>สำหรับรอบระยะเวลาสามเดือนสิ้นสุดวันที่ 31 มีนาคม พ.ศ. 2567</v>
      </c>
      <c r="B49" s="226"/>
      <c r="C49" s="226"/>
      <c r="D49" s="226"/>
      <c r="E49" s="226"/>
      <c r="F49" s="226"/>
      <c r="G49" s="226"/>
      <c r="H49" s="226"/>
      <c r="I49" s="226"/>
      <c r="J49" s="226"/>
    </row>
    <row r="50" spans="1:10" ht="21.75" customHeight="1">
      <c r="A50" s="31"/>
      <c r="B50" s="31"/>
      <c r="C50" s="31"/>
      <c r="D50" s="32"/>
      <c r="F50" s="32"/>
      <c r="H50" s="32"/>
      <c r="I50" s="34"/>
      <c r="J50" s="32"/>
    </row>
    <row r="51" spans="1:10" ht="21.75" customHeight="1">
      <c r="A51" s="31"/>
      <c r="B51" s="35"/>
      <c r="C51" s="36"/>
      <c r="D51" s="224" t="s">
        <v>1</v>
      </c>
      <c r="E51" s="224"/>
      <c r="F51" s="224"/>
      <c r="G51" s="37"/>
      <c r="H51" s="224" t="s">
        <v>2</v>
      </c>
      <c r="I51" s="224"/>
      <c r="J51" s="224"/>
    </row>
    <row r="52" spans="1:10" ht="21.75" customHeight="1">
      <c r="A52" s="31"/>
      <c r="B52" s="35"/>
      <c r="C52" s="36"/>
      <c r="D52" s="37" t="s">
        <v>3</v>
      </c>
      <c r="E52" s="37"/>
      <c r="F52" s="37" t="s">
        <v>3</v>
      </c>
      <c r="G52" s="37"/>
      <c r="H52" s="37" t="s">
        <v>3</v>
      </c>
      <c r="I52" s="37"/>
      <c r="J52" s="37" t="s">
        <v>3</v>
      </c>
    </row>
    <row r="53" spans="1:10" ht="21.75" customHeight="1">
      <c r="A53" s="31"/>
      <c r="B53" s="35"/>
      <c r="C53" s="36"/>
      <c r="D53" s="26" t="s">
        <v>152</v>
      </c>
      <c r="E53" s="37"/>
      <c r="F53" s="26" t="s">
        <v>152</v>
      </c>
      <c r="G53" s="37"/>
      <c r="H53" s="26" t="s">
        <v>152</v>
      </c>
      <c r="I53" s="37"/>
      <c r="J53" s="26" t="s">
        <v>152</v>
      </c>
    </row>
    <row r="54" spans="1:10" ht="21.75" customHeight="1">
      <c r="B54" s="38"/>
      <c r="C54" s="36"/>
      <c r="D54" s="37" t="s">
        <v>153</v>
      </c>
      <c r="E54" s="37"/>
      <c r="F54" s="37" t="s">
        <v>129</v>
      </c>
      <c r="G54" s="37"/>
      <c r="H54" s="37" t="s">
        <v>153</v>
      </c>
      <c r="I54" s="37"/>
      <c r="J54" s="37" t="s">
        <v>129</v>
      </c>
    </row>
    <row r="55" spans="1:10" ht="21.75" customHeight="1">
      <c r="B55" s="77"/>
      <c r="C55" s="36"/>
      <c r="D55" s="40" t="s">
        <v>7</v>
      </c>
      <c r="E55" s="37"/>
      <c r="F55" s="40" t="s">
        <v>7</v>
      </c>
      <c r="G55" s="37"/>
      <c r="H55" s="40" t="s">
        <v>7</v>
      </c>
      <c r="I55" s="37"/>
      <c r="J55" s="40" t="s">
        <v>7</v>
      </c>
    </row>
    <row r="56" spans="1:10" ht="8.1" customHeight="1">
      <c r="B56" s="51"/>
      <c r="C56" s="42"/>
      <c r="D56" s="78"/>
      <c r="F56" s="79"/>
      <c r="H56" s="78"/>
      <c r="I56" s="33"/>
      <c r="J56" s="79"/>
    </row>
    <row r="57" spans="1:10" ht="21.75" customHeight="1">
      <c r="A57" s="62" t="s">
        <v>140</v>
      </c>
      <c r="B57" s="41"/>
      <c r="D57" s="54"/>
      <c r="E57" s="55"/>
      <c r="F57" s="55"/>
      <c r="H57" s="54"/>
      <c r="I57" s="55"/>
      <c r="J57" s="55"/>
    </row>
    <row r="58" spans="1:10" ht="21.75" customHeight="1">
      <c r="A58" s="80" t="s">
        <v>68</v>
      </c>
      <c r="B58" s="41"/>
      <c r="D58" s="54">
        <v>4104</v>
      </c>
      <c r="E58" s="55"/>
      <c r="F58" s="55">
        <v>5804</v>
      </c>
      <c r="H58" s="54">
        <v>-7059</v>
      </c>
      <c r="I58" s="55"/>
      <c r="J58" s="55">
        <v>13937</v>
      </c>
    </row>
    <row r="59" spans="1:10" ht="21.75" customHeight="1">
      <c r="A59" s="80" t="s">
        <v>69</v>
      </c>
      <c r="B59" s="41"/>
      <c r="D59" s="57">
        <v>6674</v>
      </c>
      <c r="E59" s="55"/>
      <c r="F59" s="58">
        <v>-4172</v>
      </c>
      <c r="H59" s="57">
        <v>0</v>
      </c>
      <c r="I59" s="55"/>
      <c r="J59" s="58">
        <v>0</v>
      </c>
    </row>
    <row r="60" spans="1:10" ht="8.1" customHeight="1">
      <c r="A60" s="80"/>
      <c r="B60" s="41"/>
      <c r="D60" s="54"/>
      <c r="E60" s="55"/>
      <c r="F60" s="55"/>
      <c r="H60" s="54"/>
      <c r="I60" s="55"/>
      <c r="J60" s="55"/>
    </row>
    <row r="61" spans="1:10" ht="21.75" customHeight="1" thickBot="1">
      <c r="B61" s="41"/>
      <c r="D61" s="81">
        <f>SUM(D58:D60)</f>
        <v>10778</v>
      </c>
      <c r="E61" s="55"/>
      <c r="F61" s="82">
        <f>SUM(F58:F60)</f>
        <v>1632</v>
      </c>
      <c r="H61" s="81">
        <f>SUM(H58:H60)</f>
        <v>-7059</v>
      </c>
      <c r="I61" s="55"/>
      <c r="J61" s="82">
        <f>SUM(J58:J60)</f>
        <v>13937</v>
      </c>
    </row>
    <row r="62" spans="1:10" ht="21.75" customHeight="1" thickTop="1">
      <c r="B62" s="41"/>
      <c r="D62" s="54"/>
      <c r="E62" s="55"/>
      <c r="F62" s="55"/>
      <c r="H62" s="54"/>
      <c r="I62" s="55"/>
      <c r="J62" s="55"/>
    </row>
    <row r="63" spans="1:10" ht="21.75" customHeight="1">
      <c r="A63" s="62" t="s">
        <v>141</v>
      </c>
      <c r="B63" s="41"/>
      <c r="D63" s="54"/>
      <c r="E63" s="55"/>
      <c r="F63" s="55"/>
      <c r="H63" s="54"/>
      <c r="I63" s="55"/>
      <c r="J63" s="55"/>
    </row>
    <row r="64" spans="1:10" ht="21.75" customHeight="1">
      <c r="A64" s="80" t="s">
        <v>68</v>
      </c>
      <c r="B64" s="41"/>
      <c r="D64" s="54">
        <v>1865</v>
      </c>
      <c r="E64" s="55"/>
      <c r="F64" s="55">
        <v>7723</v>
      </c>
      <c r="H64" s="54">
        <v>-9298</v>
      </c>
      <c r="I64" s="55"/>
      <c r="J64" s="55">
        <v>15856</v>
      </c>
    </row>
    <row r="65" spans="1:10" ht="21.75" customHeight="1">
      <c r="A65" s="80" t="s">
        <v>69</v>
      </c>
      <c r="B65" s="41"/>
      <c r="D65" s="57">
        <v>6674</v>
      </c>
      <c r="E65" s="55"/>
      <c r="F65" s="58">
        <v>-4172</v>
      </c>
      <c r="H65" s="57">
        <v>0</v>
      </c>
      <c r="I65" s="55"/>
      <c r="J65" s="58">
        <v>0</v>
      </c>
    </row>
    <row r="66" spans="1:10" ht="8.1" customHeight="1">
      <c r="A66" s="80"/>
      <c r="B66" s="41"/>
      <c r="D66" s="54"/>
      <c r="E66" s="55"/>
      <c r="F66" s="55"/>
      <c r="H66" s="54"/>
      <c r="I66" s="55"/>
      <c r="J66" s="55"/>
    </row>
    <row r="67" spans="1:10" ht="21.75" customHeight="1" thickBot="1">
      <c r="B67" s="41"/>
      <c r="D67" s="81">
        <f>SUM(D64:D66)</f>
        <v>8539</v>
      </c>
      <c r="E67" s="55"/>
      <c r="F67" s="82">
        <f>SUM(F64:F66)</f>
        <v>3551</v>
      </c>
      <c r="H67" s="81">
        <f>SUM(H64:H66)</f>
        <v>-9298</v>
      </c>
      <c r="I67" s="55"/>
      <c r="J67" s="82">
        <f>SUM(J64:J66)</f>
        <v>15856</v>
      </c>
    </row>
    <row r="68" spans="1:10" ht="21.75" customHeight="1" thickTop="1">
      <c r="B68" s="41"/>
      <c r="D68" s="54"/>
      <c r="E68" s="55"/>
      <c r="F68" s="55"/>
      <c r="H68" s="54"/>
      <c r="I68" s="55"/>
      <c r="J68" s="55"/>
    </row>
    <row r="69" spans="1:10" ht="21.75" customHeight="1">
      <c r="A69" s="28" t="s">
        <v>142</v>
      </c>
      <c r="B69" s="48"/>
      <c r="D69" s="54"/>
      <c r="E69" s="55"/>
      <c r="F69" s="55"/>
      <c r="H69" s="54"/>
      <c r="I69" s="55"/>
      <c r="J69" s="55"/>
    </row>
    <row r="70" spans="1:10" ht="21.75" customHeight="1" thickBot="1">
      <c r="A70" s="50" t="s">
        <v>143</v>
      </c>
      <c r="B70" s="41"/>
      <c r="D70" s="83">
        <v>2.7000000000000001E-3</v>
      </c>
      <c r="E70" s="84"/>
      <c r="F70" s="85">
        <v>3.8E-3</v>
      </c>
      <c r="G70" s="84"/>
      <c r="H70" s="83">
        <v>-4.5999999999999999E-3</v>
      </c>
      <c r="I70" s="86"/>
      <c r="J70" s="85">
        <v>9.1999999999999998E-3</v>
      </c>
    </row>
    <row r="71" spans="1:10" ht="21.75" customHeight="1" thickTop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21.75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1.75" customHeight="1">
      <c r="A84" s="50"/>
      <c r="B84" s="41"/>
      <c r="D84" s="55"/>
      <c r="E84" s="55"/>
      <c r="F84" s="55"/>
      <c r="G84" s="55"/>
      <c r="H84" s="55"/>
      <c r="I84" s="33"/>
      <c r="J84" s="55"/>
    </row>
    <row r="85" spans="1:10" ht="21.75" customHeight="1">
      <c r="A85" s="50"/>
      <c r="B85" s="41"/>
      <c r="D85" s="55"/>
      <c r="E85" s="55"/>
      <c r="F85" s="55"/>
      <c r="G85" s="55"/>
      <c r="H85" s="55"/>
      <c r="I85" s="33"/>
      <c r="J85" s="55"/>
    </row>
    <row r="86" spans="1:10" ht="21.75" customHeight="1">
      <c r="A86" s="50"/>
      <c r="B86" s="41"/>
      <c r="D86" s="55"/>
      <c r="E86" s="55"/>
      <c r="F86" s="55"/>
      <c r="G86" s="55"/>
      <c r="H86" s="55"/>
      <c r="I86" s="33"/>
      <c r="J86" s="55"/>
    </row>
    <row r="87" spans="1:10" ht="13.5" customHeight="1">
      <c r="A87" s="50"/>
      <c r="B87" s="41"/>
      <c r="D87" s="55"/>
      <c r="E87" s="55"/>
      <c r="F87" s="55"/>
      <c r="G87" s="55"/>
      <c r="H87" s="55"/>
      <c r="I87" s="33"/>
      <c r="J87" s="55"/>
    </row>
    <row r="88" spans="1:10" ht="22.15" customHeight="1">
      <c r="A88" s="73" t="s">
        <v>27</v>
      </c>
      <c r="B88" s="73"/>
      <c r="C88" s="75"/>
      <c r="D88" s="58"/>
      <c r="E88" s="76"/>
      <c r="F88" s="58"/>
      <c r="G88" s="76"/>
      <c r="H88" s="58"/>
      <c r="I88" s="58"/>
      <c r="J88" s="58"/>
    </row>
  </sheetData>
  <mergeCells count="7">
    <mergeCell ref="D51:F51"/>
    <mergeCell ref="H51:J51"/>
    <mergeCell ref="D5:F5"/>
    <mergeCell ref="H5:J5"/>
    <mergeCell ref="A47:J47"/>
    <mergeCell ref="A48:J48"/>
    <mergeCell ref="A49:J4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V30"/>
  <sheetViews>
    <sheetView view="pageBreakPreview" zoomScale="67" zoomScaleNormal="85" zoomScaleSheetLayoutView="67" workbookViewId="0">
      <selection activeCell="P23" sqref="P23"/>
    </sheetView>
  </sheetViews>
  <sheetFormatPr defaultColWidth="9.42578125" defaultRowHeight="19.5" customHeight="1"/>
  <cols>
    <col min="1" max="1" width="28.85546875" style="91" customWidth="1"/>
    <col min="2" max="2" width="10.7109375" style="89" customWidth="1"/>
    <col min="3" max="3" width="0.5703125" style="89" customWidth="1"/>
    <col min="4" max="4" width="11.28515625" style="89" customWidth="1"/>
    <col min="5" max="5" width="0.5703125" style="89" customWidth="1"/>
    <col min="6" max="6" width="11.28515625" style="89" customWidth="1"/>
    <col min="7" max="7" width="0.5703125" style="89" customWidth="1"/>
    <col min="8" max="8" width="10.7109375" style="89" customWidth="1"/>
    <col min="9" max="9" width="0.5703125" style="89" customWidth="1"/>
    <col min="10" max="10" width="11.28515625" style="89" customWidth="1"/>
    <col min="11" max="11" width="0.5703125" style="89" customWidth="1"/>
    <col min="12" max="12" width="14.28515625" style="89" customWidth="1"/>
    <col min="13" max="13" width="0.5703125" style="89" customWidth="1"/>
    <col min="14" max="14" width="14.7109375" style="89" customWidth="1"/>
    <col min="15" max="15" width="0.5703125" style="89" customWidth="1"/>
    <col min="16" max="16" width="13.28515625" style="89" customWidth="1"/>
    <col min="17" max="17" width="0.5703125" style="89" customWidth="1"/>
    <col min="18" max="18" width="11.7109375" style="89" customWidth="1"/>
    <col min="19" max="19" width="0.5703125" style="89" customWidth="1"/>
    <col min="20" max="20" width="12.5703125" style="89" bestFit="1" customWidth="1"/>
    <col min="21" max="16384" width="9.42578125" style="91"/>
  </cols>
  <sheetData>
    <row r="1" spans="1:20" s="90" customFormat="1" ht="21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  <c r="P1" s="89"/>
      <c r="Q1" s="89"/>
      <c r="R1" s="89"/>
      <c r="S1" s="89"/>
      <c r="T1" s="89"/>
    </row>
    <row r="2" spans="1:20" ht="21" customHeight="1">
      <c r="A2" s="25" t="s">
        <v>166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0" ht="21" customHeight="1">
      <c r="A3" s="200" t="str">
        <f>+'5-6 PL (3M)'!A3</f>
        <v>สำหรับรอบระยะเวลาสามเดือนสิ้นสุดวันที่ 31 มีนาคม พ.ศ.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3"/>
      <c r="Q3" s="93"/>
      <c r="R3" s="93"/>
      <c r="S3" s="93"/>
      <c r="T3" s="93"/>
    </row>
    <row r="4" spans="1:20" ht="12.75" customHeight="1">
      <c r="T4" s="94"/>
    </row>
    <row r="5" spans="1:20" ht="21" customHeight="1">
      <c r="B5" s="227" t="s">
        <v>70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21" customHeight="1">
      <c r="B6" s="228" t="s">
        <v>68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9"/>
      <c r="N6" s="229"/>
      <c r="O6" s="229"/>
      <c r="P6" s="229"/>
      <c r="Q6" s="95"/>
      <c r="R6" s="95"/>
      <c r="S6" s="95"/>
      <c r="T6" s="95"/>
    </row>
    <row r="7" spans="1:20" ht="21" customHeight="1">
      <c r="B7" s="95"/>
      <c r="C7" s="95"/>
      <c r="D7" s="95"/>
      <c r="E7" s="96"/>
      <c r="F7" s="227" t="s">
        <v>51</v>
      </c>
      <c r="G7" s="227"/>
      <c r="H7" s="227"/>
      <c r="I7" s="96"/>
      <c r="J7" s="229" t="s">
        <v>54</v>
      </c>
      <c r="K7" s="229"/>
      <c r="L7" s="229"/>
      <c r="M7" s="229"/>
      <c r="N7" s="229"/>
      <c r="O7" s="95"/>
      <c r="P7" s="95"/>
      <c r="Q7" s="95"/>
      <c r="R7" s="95"/>
      <c r="S7" s="95"/>
      <c r="T7" s="95"/>
    </row>
    <row r="8" spans="1:20" ht="21" customHeight="1">
      <c r="B8" s="97"/>
      <c r="C8" s="97"/>
      <c r="D8" s="97"/>
      <c r="E8" s="97"/>
      <c r="F8" s="97"/>
      <c r="G8" s="97"/>
      <c r="H8" s="97"/>
      <c r="I8" s="97"/>
      <c r="J8" s="97"/>
      <c r="K8" s="37"/>
      <c r="L8" s="97" t="s">
        <v>71</v>
      </c>
    </row>
    <row r="9" spans="1:20" ht="21" customHeight="1">
      <c r="B9" s="97"/>
      <c r="C9" s="97"/>
      <c r="D9" s="97"/>
      <c r="E9" s="97"/>
      <c r="F9" s="97" t="s">
        <v>118</v>
      </c>
      <c r="G9" s="91"/>
      <c r="H9" s="91"/>
      <c r="I9" s="97"/>
      <c r="J9" s="97"/>
      <c r="K9" s="97"/>
      <c r="L9" s="97" t="s">
        <v>72</v>
      </c>
      <c r="M9" s="97"/>
      <c r="N9" s="37" t="s">
        <v>73</v>
      </c>
      <c r="O9" s="97"/>
      <c r="P9" s="37" t="s">
        <v>73</v>
      </c>
      <c r="Q9" s="97"/>
      <c r="R9" s="37" t="s">
        <v>74</v>
      </c>
      <c r="S9" s="97"/>
      <c r="T9" s="37" t="s">
        <v>73</v>
      </c>
    </row>
    <row r="10" spans="1:20" s="98" customFormat="1" ht="21" customHeight="1">
      <c r="B10" s="97" t="s">
        <v>75</v>
      </c>
      <c r="C10" s="97"/>
      <c r="D10" s="97" t="s">
        <v>76</v>
      </c>
      <c r="E10" s="97"/>
      <c r="F10" s="97" t="s">
        <v>119</v>
      </c>
      <c r="G10" s="97"/>
      <c r="H10" s="97"/>
      <c r="I10" s="97"/>
      <c r="J10" s="97" t="s">
        <v>124</v>
      </c>
      <c r="K10" s="97"/>
      <c r="L10" s="97" t="s">
        <v>77</v>
      </c>
      <c r="M10" s="97"/>
      <c r="N10" s="37" t="s">
        <v>78</v>
      </c>
      <c r="O10" s="97"/>
      <c r="P10" s="37" t="s">
        <v>42</v>
      </c>
      <c r="Q10" s="97"/>
      <c r="R10" s="37" t="s">
        <v>79</v>
      </c>
      <c r="S10" s="97"/>
      <c r="T10" s="37" t="s">
        <v>80</v>
      </c>
    </row>
    <row r="11" spans="1:20" s="98" customFormat="1" ht="21" customHeight="1">
      <c r="B11" s="97" t="s">
        <v>81</v>
      </c>
      <c r="C11" s="97"/>
      <c r="D11" s="97" t="s">
        <v>82</v>
      </c>
      <c r="E11" s="97"/>
      <c r="F11" s="97" t="s">
        <v>83</v>
      </c>
      <c r="G11" s="97"/>
      <c r="H11" s="97" t="s">
        <v>84</v>
      </c>
      <c r="I11" s="97"/>
      <c r="J11" s="97" t="s">
        <v>125</v>
      </c>
      <c r="K11" s="97"/>
      <c r="L11" s="97" t="s">
        <v>85</v>
      </c>
      <c r="M11" s="97"/>
      <c r="N11" s="37" t="s">
        <v>86</v>
      </c>
      <c r="O11" s="97"/>
      <c r="P11" s="37" t="s">
        <v>87</v>
      </c>
      <c r="Q11" s="97"/>
      <c r="R11" s="37" t="s">
        <v>88</v>
      </c>
      <c r="S11" s="97"/>
      <c r="T11" s="37" t="s">
        <v>89</v>
      </c>
    </row>
    <row r="12" spans="1:20" s="98" customFormat="1" ht="21" customHeight="1">
      <c r="B12" s="157" t="s">
        <v>7</v>
      </c>
      <c r="C12" s="97"/>
      <c r="D12" s="157" t="s">
        <v>7</v>
      </c>
      <c r="E12" s="97"/>
      <c r="F12" s="157" t="s">
        <v>7</v>
      </c>
      <c r="G12" s="97"/>
      <c r="H12" s="157" t="s">
        <v>7</v>
      </c>
      <c r="I12" s="97"/>
      <c r="J12" s="157" t="s">
        <v>7</v>
      </c>
      <c r="K12" s="97"/>
      <c r="L12" s="157" t="s">
        <v>7</v>
      </c>
      <c r="M12" s="97"/>
      <c r="N12" s="157" t="s">
        <v>7</v>
      </c>
      <c r="O12" s="97"/>
      <c r="P12" s="157" t="s">
        <v>7</v>
      </c>
      <c r="Q12" s="97"/>
      <c r="R12" s="157" t="s">
        <v>7</v>
      </c>
      <c r="S12" s="97"/>
      <c r="T12" s="157" t="s">
        <v>7</v>
      </c>
    </row>
    <row r="13" spans="1:20" s="98" customFormat="1" ht="8.1" customHeight="1"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/>
      <c r="P13" s="96"/>
      <c r="Q13" s="95"/>
      <c r="R13" s="96"/>
      <c r="S13" s="95"/>
      <c r="T13" s="96"/>
    </row>
    <row r="14" spans="1:20" ht="21" customHeight="1">
      <c r="A14" s="208" t="s">
        <v>169</v>
      </c>
      <c r="C14" s="91"/>
      <c r="E14" s="91"/>
      <c r="G14" s="91"/>
      <c r="I14" s="91"/>
      <c r="K14" s="91"/>
      <c r="M14" s="91"/>
      <c r="O14" s="91"/>
      <c r="Q14" s="91"/>
      <c r="S14" s="91"/>
    </row>
    <row r="15" spans="1:20" ht="21" customHeight="1">
      <c r="A15" s="208" t="s">
        <v>133</v>
      </c>
      <c r="B15" s="89">
        <v>380121</v>
      </c>
      <c r="C15" s="91"/>
      <c r="D15" s="89">
        <v>147665</v>
      </c>
      <c r="E15" s="91"/>
      <c r="F15" s="89">
        <v>58202</v>
      </c>
      <c r="G15" s="91"/>
      <c r="H15" s="89">
        <v>315540</v>
      </c>
      <c r="I15" s="91"/>
      <c r="J15" s="89">
        <v>16768</v>
      </c>
      <c r="K15" s="91"/>
      <c r="L15" s="89">
        <v>386923</v>
      </c>
      <c r="M15" s="91"/>
      <c r="N15" s="89">
        <f>SUM(J15:L15)</f>
        <v>403691</v>
      </c>
      <c r="O15" s="91"/>
      <c r="P15" s="89">
        <f>SUM(B15:H15,N15)</f>
        <v>1305219</v>
      </c>
      <c r="Q15" s="91"/>
      <c r="R15" s="89">
        <v>347307</v>
      </c>
      <c r="S15" s="91"/>
      <c r="T15" s="89">
        <f>SUM(P15:R15)</f>
        <v>1652526</v>
      </c>
    </row>
    <row r="16" spans="1:20" ht="21" customHeight="1">
      <c r="A16" s="211" t="s">
        <v>170</v>
      </c>
      <c r="B16" s="158" t="s">
        <v>130</v>
      </c>
      <c r="C16" s="99"/>
      <c r="D16" s="158" t="s">
        <v>130</v>
      </c>
      <c r="F16" s="158" t="s">
        <v>130</v>
      </c>
      <c r="H16" s="93">
        <v>5804</v>
      </c>
      <c r="I16" s="99"/>
      <c r="J16" s="93">
        <v>1919</v>
      </c>
      <c r="K16" s="99"/>
      <c r="L16" s="158" t="s">
        <v>130</v>
      </c>
      <c r="M16" s="99"/>
      <c r="N16" s="93">
        <f>SUM(J16:L16)</f>
        <v>1919</v>
      </c>
      <c r="O16" s="94"/>
      <c r="P16" s="93">
        <f>SUM(B16:H16,N16)</f>
        <v>7723</v>
      </c>
      <c r="Q16" s="99"/>
      <c r="R16" s="93">
        <v>-4172</v>
      </c>
      <c r="S16" s="99"/>
      <c r="T16" s="93">
        <f>SUM(P16:R16)</f>
        <v>3551</v>
      </c>
    </row>
    <row r="17" spans="1:22" ht="8.1" customHeight="1">
      <c r="A17" s="202"/>
      <c r="B17" s="99"/>
      <c r="C17" s="99"/>
      <c r="D17" s="99"/>
      <c r="F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22" ht="21" customHeight="1">
      <c r="A18" s="208" t="s">
        <v>171</v>
      </c>
      <c r="C18" s="91"/>
      <c r="E18" s="91"/>
      <c r="G18" s="91"/>
      <c r="I18" s="91"/>
      <c r="K18" s="91"/>
      <c r="M18" s="91"/>
      <c r="O18" s="91"/>
      <c r="Q18" s="91"/>
      <c r="S18" s="91"/>
    </row>
    <row r="19" spans="1:22" ht="21" customHeight="1" thickBot="1">
      <c r="A19" s="208" t="s">
        <v>154</v>
      </c>
      <c r="B19" s="160">
        <f>SUM(B15:B18)</f>
        <v>380121</v>
      </c>
      <c r="D19" s="160">
        <f>SUM(D15:D18)</f>
        <v>147665</v>
      </c>
      <c r="F19" s="160">
        <f>SUM(F15:F18)</f>
        <v>58202</v>
      </c>
      <c r="H19" s="160">
        <f>SUM(H15:H18)</f>
        <v>321344</v>
      </c>
      <c r="J19" s="160">
        <f>SUM(J15:J18)</f>
        <v>18687</v>
      </c>
      <c r="L19" s="160">
        <f>SUM(L15:L18)</f>
        <v>386923</v>
      </c>
      <c r="N19" s="160">
        <f>SUM(N15:N18)</f>
        <v>405610</v>
      </c>
      <c r="P19" s="160">
        <f>SUM(P15:P18)</f>
        <v>1312942</v>
      </c>
      <c r="R19" s="160">
        <f>SUM(R15:R18)</f>
        <v>343135</v>
      </c>
      <c r="T19" s="160">
        <f>SUM(T15:T18)</f>
        <v>1656077</v>
      </c>
    </row>
    <row r="20" spans="1:22" ht="15.75" customHeight="1" thickTop="1">
      <c r="A20" s="208"/>
    </row>
    <row r="21" spans="1:22" ht="21" customHeight="1">
      <c r="A21" s="208" t="s">
        <v>169</v>
      </c>
      <c r="B21" s="100"/>
      <c r="C21" s="91"/>
      <c r="D21" s="100"/>
      <c r="E21" s="91"/>
      <c r="F21" s="100"/>
      <c r="G21" s="91"/>
      <c r="H21" s="100"/>
      <c r="I21" s="91"/>
      <c r="J21" s="100"/>
      <c r="K21" s="91"/>
      <c r="L21" s="100"/>
      <c r="M21" s="91"/>
      <c r="N21" s="100"/>
      <c r="O21" s="91"/>
      <c r="P21" s="100"/>
      <c r="Q21" s="91"/>
      <c r="R21" s="100"/>
      <c r="S21" s="91"/>
      <c r="T21" s="100"/>
    </row>
    <row r="22" spans="1:22" ht="21" customHeight="1">
      <c r="A22" s="208" t="s">
        <v>156</v>
      </c>
      <c r="B22" s="100">
        <v>380121</v>
      </c>
      <c r="C22" s="91"/>
      <c r="D22" s="100">
        <v>147665</v>
      </c>
      <c r="E22" s="91"/>
      <c r="F22" s="100">
        <v>58202</v>
      </c>
      <c r="G22" s="91"/>
      <c r="H22" s="100">
        <v>225756</v>
      </c>
      <c r="I22" s="91"/>
      <c r="J22" s="100">
        <v>14667</v>
      </c>
      <c r="K22" s="91"/>
      <c r="L22" s="100">
        <v>386923</v>
      </c>
      <c r="M22" s="91"/>
      <c r="N22" s="100">
        <f>SUM(J22:L22)</f>
        <v>401590</v>
      </c>
      <c r="O22" s="91"/>
      <c r="P22" s="100">
        <f>SUM(B22:H22,N22)</f>
        <v>1213334</v>
      </c>
      <c r="Q22" s="91"/>
      <c r="R22" s="100">
        <v>339541</v>
      </c>
      <c r="S22" s="91"/>
      <c r="T22" s="100">
        <f>SUM(P22:R22)</f>
        <v>1552875</v>
      </c>
    </row>
    <row r="23" spans="1:22" ht="21" customHeight="1">
      <c r="A23" s="202" t="s">
        <v>170</v>
      </c>
      <c r="B23" s="101">
        <v>0</v>
      </c>
      <c r="C23" s="99"/>
      <c r="D23" s="101">
        <v>0</v>
      </c>
      <c r="F23" s="101">
        <v>0</v>
      </c>
      <c r="H23" s="101">
        <v>4104</v>
      </c>
      <c r="I23" s="99"/>
      <c r="J23" s="101">
        <v>-2239</v>
      </c>
      <c r="K23" s="99"/>
      <c r="L23" s="101">
        <v>0</v>
      </c>
      <c r="M23" s="99"/>
      <c r="N23" s="101">
        <f>SUM(J23:L23)</f>
        <v>-2239</v>
      </c>
      <c r="O23" s="94"/>
      <c r="P23" s="101">
        <f>SUM(B23:H23,N23)</f>
        <v>1865</v>
      </c>
      <c r="Q23" s="99"/>
      <c r="R23" s="101">
        <v>6674</v>
      </c>
      <c r="S23" s="99"/>
      <c r="T23" s="101">
        <f>SUM(P23:R23)</f>
        <v>8539</v>
      </c>
      <c r="V23" s="89"/>
    </row>
    <row r="24" spans="1:22" ht="8.1" customHeight="1">
      <c r="A24" s="202"/>
      <c r="B24" s="102"/>
      <c r="C24" s="99"/>
      <c r="D24" s="102"/>
      <c r="F24" s="102"/>
      <c r="H24" s="102"/>
      <c r="I24" s="99"/>
      <c r="J24" s="102"/>
      <c r="K24" s="99"/>
      <c r="L24" s="102"/>
      <c r="M24" s="99"/>
      <c r="N24" s="102"/>
      <c r="O24" s="99"/>
      <c r="P24" s="102"/>
      <c r="Q24" s="99"/>
      <c r="R24" s="102"/>
      <c r="S24" s="99"/>
      <c r="T24" s="102"/>
    </row>
    <row r="25" spans="1:22" ht="21" customHeight="1">
      <c r="A25" s="208" t="s">
        <v>171</v>
      </c>
      <c r="B25" s="100"/>
      <c r="C25" s="91"/>
      <c r="D25" s="100"/>
      <c r="E25" s="91"/>
      <c r="F25" s="100"/>
      <c r="G25" s="91"/>
      <c r="H25" s="100"/>
      <c r="I25" s="91"/>
      <c r="J25" s="100"/>
      <c r="K25" s="91"/>
      <c r="L25" s="100"/>
      <c r="M25" s="91"/>
      <c r="N25" s="100"/>
      <c r="O25" s="91"/>
      <c r="P25" s="100"/>
      <c r="Q25" s="91"/>
      <c r="R25" s="100"/>
      <c r="S25" s="91"/>
      <c r="T25" s="100"/>
    </row>
    <row r="26" spans="1:22" ht="21" customHeight="1" thickBot="1">
      <c r="A26" s="25" t="s">
        <v>155</v>
      </c>
      <c r="B26" s="103">
        <f>SUM(B22:B25)</f>
        <v>380121</v>
      </c>
      <c r="D26" s="103">
        <f>SUM(D22:D25)</f>
        <v>147665</v>
      </c>
      <c r="F26" s="103">
        <f>SUM(F22:F25)</f>
        <v>58202</v>
      </c>
      <c r="H26" s="103">
        <f>SUM(H22:H25)</f>
        <v>229860</v>
      </c>
      <c r="J26" s="103">
        <f>SUM(J22:J25)</f>
        <v>12428</v>
      </c>
      <c r="L26" s="103">
        <f>SUM(L22:L25)</f>
        <v>386923</v>
      </c>
      <c r="N26" s="103">
        <f>SUM(N22:N25)</f>
        <v>399351</v>
      </c>
      <c r="P26" s="103">
        <f>SUM(P22:P25)</f>
        <v>1215199</v>
      </c>
      <c r="R26" s="103">
        <f>SUM(R22:R25)</f>
        <v>346215</v>
      </c>
      <c r="T26" s="103">
        <f>SUM(T22:T25)</f>
        <v>1561414</v>
      </c>
      <c r="U26" s="89"/>
    </row>
    <row r="27" spans="1:22" ht="21" customHeight="1" thickTop="1">
      <c r="A27" s="25"/>
    </row>
    <row r="28" spans="1:22" ht="21" customHeight="1">
      <c r="A28" s="25"/>
    </row>
    <row r="29" spans="1:22" ht="23.25" customHeight="1">
      <c r="A29" s="25"/>
    </row>
    <row r="30" spans="1:22" ht="22.15" customHeight="1">
      <c r="A30" s="104" t="s">
        <v>27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</row>
  </sheetData>
  <mergeCells count="4">
    <mergeCell ref="B5:T5"/>
    <mergeCell ref="B6:P6"/>
    <mergeCell ref="F7:H7"/>
    <mergeCell ref="J7:N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Q28"/>
  <sheetViews>
    <sheetView view="pageBreakPreview" zoomScale="66" zoomScaleNormal="72" zoomScaleSheetLayoutView="66" workbookViewId="0">
      <selection activeCell="A11" sqref="A11"/>
    </sheetView>
  </sheetViews>
  <sheetFormatPr defaultColWidth="9.42578125" defaultRowHeight="21.75" customHeight="1"/>
  <cols>
    <col min="1" max="1" width="49.28515625" style="91" customWidth="1"/>
    <col min="2" max="2" width="12.7109375" style="89" customWidth="1"/>
    <col min="3" max="3" width="0.5703125" style="89" customWidth="1"/>
    <col min="4" max="4" width="12.7109375" style="89" customWidth="1"/>
    <col min="5" max="5" width="0.5703125" style="89" customWidth="1"/>
    <col min="6" max="6" width="12.7109375" style="89" customWidth="1"/>
    <col min="7" max="7" width="0.5703125" style="89" customWidth="1"/>
    <col min="8" max="8" width="12.7109375" style="89" customWidth="1"/>
    <col min="9" max="9" width="0.5703125" style="89" customWidth="1"/>
    <col min="10" max="10" width="13.7109375" style="89" customWidth="1"/>
    <col min="11" max="11" width="0.5703125" style="89" customWidth="1"/>
    <col min="12" max="12" width="16" style="89" bestFit="1" customWidth="1"/>
    <col min="13" max="13" width="0.5703125" style="89" customWidth="1"/>
    <col min="14" max="14" width="11.7109375" style="89" customWidth="1"/>
    <col min="15" max="16384" width="9.42578125" style="91"/>
  </cols>
  <sheetData>
    <row r="1" spans="1:17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7" ht="21" customHeight="1">
      <c r="A2" s="230" t="s">
        <v>167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7" ht="21" customHeight="1">
      <c r="A3" s="231" t="str">
        <f>+'5-6 PL (3M)'!A3</f>
        <v>สำหรับรอบระยะเวลาสามเดือนสิ้นสุดวันที่ 31 มีนาคม พ.ศ. 2567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7" ht="21" customHeight="1">
      <c r="A4" s="177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7" ht="21" customHeight="1">
      <c r="B5" s="227" t="s">
        <v>90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98"/>
      <c r="P5" s="98"/>
      <c r="Q5" s="98"/>
    </row>
    <row r="6" spans="1:17" ht="21" customHeight="1">
      <c r="B6" s="97"/>
      <c r="C6" s="97"/>
      <c r="D6" s="97"/>
      <c r="E6" s="97"/>
      <c r="F6" s="227" t="s">
        <v>51</v>
      </c>
      <c r="G6" s="227"/>
      <c r="H6" s="227"/>
      <c r="I6" s="97"/>
      <c r="J6" s="227" t="s">
        <v>54</v>
      </c>
      <c r="K6" s="227"/>
      <c r="L6" s="227"/>
      <c r="M6" s="97"/>
      <c r="N6" s="97"/>
      <c r="O6" s="98"/>
      <c r="P6" s="98"/>
      <c r="Q6" s="98"/>
    </row>
    <row r="7" spans="1:17" s="98" customFormat="1" ht="21" customHeight="1">
      <c r="A7" s="91"/>
      <c r="B7" s="97"/>
      <c r="C7" s="97"/>
      <c r="D7" s="97"/>
      <c r="E7" s="97"/>
      <c r="F7" s="97" t="s">
        <v>118</v>
      </c>
      <c r="I7" s="97"/>
      <c r="J7" s="119"/>
      <c r="K7" s="97"/>
      <c r="L7" s="97" t="s">
        <v>73</v>
      </c>
      <c r="M7" s="97"/>
      <c r="N7" s="106" t="s">
        <v>73</v>
      </c>
      <c r="P7" s="119"/>
      <c r="Q7" s="107"/>
    </row>
    <row r="8" spans="1:17" ht="21" customHeight="1">
      <c r="A8" s="98"/>
      <c r="B8" s="97" t="s">
        <v>75</v>
      </c>
      <c r="C8" s="97"/>
      <c r="D8" s="97" t="s">
        <v>76</v>
      </c>
      <c r="E8" s="97"/>
      <c r="F8" s="97" t="s">
        <v>119</v>
      </c>
      <c r="G8" s="97"/>
      <c r="H8" s="97"/>
      <c r="I8" s="97"/>
      <c r="J8" s="119" t="s">
        <v>124</v>
      </c>
      <c r="K8" s="97"/>
      <c r="L8" s="97" t="s">
        <v>78</v>
      </c>
      <c r="M8" s="97"/>
      <c r="N8" s="106" t="s">
        <v>80</v>
      </c>
    </row>
    <row r="9" spans="1:17" ht="21" customHeight="1">
      <c r="A9" s="98"/>
      <c r="B9" s="97" t="s">
        <v>81</v>
      </c>
      <c r="C9" s="97"/>
      <c r="D9" s="97" t="s">
        <v>82</v>
      </c>
      <c r="E9" s="97"/>
      <c r="F9" s="97" t="s">
        <v>83</v>
      </c>
      <c r="G9" s="97"/>
      <c r="H9" s="97" t="s">
        <v>84</v>
      </c>
      <c r="I9" s="97"/>
      <c r="J9" s="97" t="s">
        <v>125</v>
      </c>
      <c r="K9" s="97"/>
      <c r="L9" s="97" t="s">
        <v>86</v>
      </c>
      <c r="M9" s="97"/>
      <c r="N9" s="106" t="s">
        <v>89</v>
      </c>
    </row>
    <row r="10" spans="1:17" ht="21" customHeight="1">
      <c r="A10" s="98"/>
      <c r="B10" s="157" t="s">
        <v>7</v>
      </c>
      <c r="C10" s="97"/>
      <c r="D10" s="157" t="s">
        <v>7</v>
      </c>
      <c r="E10" s="97"/>
      <c r="F10" s="157" t="s">
        <v>7</v>
      </c>
      <c r="G10" s="97"/>
      <c r="H10" s="157" t="s">
        <v>7</v>
      </c>
      <c r="I10" s="97"/>
      <c r="J10" s="157" t="s">
        <v>7</v>
      </c>
      <c r="K10" s="97"/>
      <c r="L10" s="157" t="s">
        <v>7</v>
      </c>
      <c r="M10" s="97"/>
      <c r="N10" s="157" t="s">
        <v>7</v>
      </c>
    </row>
    <row r="11" spans="1:17" ht="21" customHeight="1">
      <c r="A11" s="98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106"/>
    </row>
    <row r="12" spans="1:17" ht="21" customHeight="1">
      <c r="A12" s="208" t="s">
        <v>172</v>
      </c>
      <c r="B12" s="94">
        <v>380121</v>
      </c>
      <c r="C12" s="94"/>
      <c r="D12" s="94">
        <v>147665</v>
      </c>
      <c r="E12" s="94"/>
      <c r="F12" s="94">
        <v>38012</v>
      </c>
      <c r="G12" s="94"/>
      <c r="H12" s="94">
        <v>667303</v>
      </c>
      <c r="I12" s="94"/>
      <c r="J12" s="94">
        <v>17212</v>
      </c>
      <c r="K12" s="94"/>
      <c r="L12" s="94">
        <f>SUM(J12:K12)</f>
        <v>17212</v>
      </c>
      <c r="M12" s="94"/>
      <c r="N12" s="185">
        <f>SUM(L12,B12:H12)</f>
        <v>1250313</v>
      </c>
    </row>
    <row r="13" spans="1:17" ht="21" customHeight="1">
      <c r="A13" s="209" t="s">
        <v>170</v>
      </c>
      <c r="B13" s="158" t="s">
        <v>130</v>
      </c>
      <c r="C13" s="94"/>
      <c r="D13" s="158" t="s">
        <v>130</v>
      </c>
      <c r="E13" s="94"/>
      <c r="F13" s="158" t="s">
        <v>130</v>
      </c>
      <c r="G13" s="94"/>
      <c r="H13" s="158">
        <v>13937</v>
      </c>
      <c r="I13" s="94"/>
      <c r="J13" s="158">
        <v>1919</v>
      </c>
      <c r="K13" s="94"/>
      <c r="L13" s="158">
        <f>SUM(J13:K13)</f>
        <v>1919</v>
      </c>
      <c r="M13" s="94"/>
      <c r="N13" s="158">
        <f>SUM(L13,B13:H13)</f>
        <v>15856</v>
      </c>
    </row>
    <row r="14" spans="1:17" ht="6" customHeight="1">
      <c r="A14" s="108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7" ht="21" customHeight="1" thickBot="1">
      <c r="A15" s="208" t="s">
        <v>173</v>
      </c>
      <c r="B15" s="159">
        <f>SUM(B12:B14)</f>
        <v>380121</v>
      </c>
      <c r="C15" s="94"/>
      <c r="D15" s="159">
        <f>SUM(D12:D14)</f>
        <v>147665</v>
      </c>
      <c r="E15" s="94"/>
      <c r="F15" s="159">
        <f>SUM(F12:F14)</f>
        <v>38012</v>
      </c>
      <c r="G15" s="94"/>
      <c r="H15" s="159">
        <f>SUM(H12:H14)</f>
        <v>681240</v>
      </c>
      <c r="I15" s="94"/>
      <c r="J15" s="159">
        <f>SUM(J12:J14)</f>
        <v>19131</v>
      </c>
      <c r="K15" s="94"/>
      <c r="L15" s="159">
        <f>SUM(L12:L14)</f>
        <v>19131</v>
      </c>
      <c r="M15" s="94"/>
      <c r="N15" s="159">
        <f>SUM(N12:N14)</f>
        <v>1266169</v>
      </c>
    </row>
    <row r="16" spans="1:17" ht="16.5" customHeight="1" thickTop="1">
      <c r="A16" s="208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ht="21" customHeight="1">
      <c r="A17" s="208" t="s">
        <v>174</v>
      </c>
      <c r="B17" s="109">
        <v>380121</v>
      </c>
      <c r="C17" s="94"/>
      <c r="D17" s="109">
        <v>147665</v>
      </c>
      <c r="E17" s="94"/>
      <c r="F17" s="109">
        <v>38012</v>
      </c>
      <c r="G17" s="94"/>
      <c r="H17" s="109">
        <v>594145</v>
      </c>
      <c r="I17" s="94"/>
      <c r="J17" s="109">
        <v>13490</v>
      </c>
      <c r="K17" s="94"/>
      <c r="L17" s="109">
        <f>SUM(J17)</f>
        <v>13490</v>
      </c>
      <c r="M17" s="94"/>
      <c r="N17" s="109">
        <f>SUM(B17:K17)</f>
        <v>1173433</v>
      </c>
    </row>
    <row r="18" spans="1:14" ht="21" customHeight="1">
      <c r="A18" s="209" t="s">
        <v>185</v>
      </c>
      <c r="B18" s="218">
        <v>0</v>
      </c>
      <c r="C18" s="94"/>
      <c r="D18" s="218">
        <v>0</v>
      </c>
      <c r="E18" s="94"/>
      <c r="F18" s="218">
        <v>0</v>
      </c>
      <c r="G18" s="94"/>
      <c r="H18" s="218">
        <v>-7059</v>
      </c>
      <c r="I18" s="94"/>
      <c r="J18" s="218">
        <v>-2239</v>
      </c>
      <c r="K18" s="94"/>
      <c r="L18" s="218">
        <f t="shared" ref="L18" si="0">SUM(J18)</f>
        <v>-2239</v>
      </c>
      <c r="M18" s="94"/>
      <c r="N18" s="218">
        <f>SUM(B18:K18)</f>
        <v>-9298</v>
      </c>
    </row>
    <row r="19" spans="1:14" ht="6" customHeight="1">
      <c r="A19" s="210"/>
      <c r="B19" s="109"/>
      <c r="C19" s="94"/>
      <c r="D19" s="109"/>
      <c r="E19" s="94"/>
      <c r="F19" s="109"/>
      <c r="G19" s="94"/>
      <c r="H19" s="109"/>
      <c r="I19" s="94"/>
      <c r="J19" s="109"/>
      <c r="K19" s="94"/>
      <c r="L19" s="109"/>
      <c r="M19" s="94"/>
      <c r="N19" s="109"/>
    </row>
    <row r="20" spans="1:14" ht="21" customHeight="1" thickBot="1">
      <c r="A20" s="208" t="s">
        <v>175</v>
      </c>
      <c r="B20" s="110">
        <f>SUM(B17:B19)</f>
        <v>380121</v>
      </c>
      <c r="C20" s="94"/>
      <c r="D20" s="110">
        <f>SUM(D17:D19)</f>
        <v>147665</v>
      </c>
      <c r="E20" s="94"/>
      <c r="F20" s="110">
        <f>SUM(F17:F19)</f>
        <v>38012</v>
      </c>
      <c r="G20" s="94"/>
      <c r="H20" s="110">
        <f>SUM(H17:H19)</f>
        <v>587086</v>
      </c>
      <c r="I20" s="94"/>
      <c r="J20" s="110">
        <f>SUM(J17:J19)</f>
        <v>11251</v>
      </c>
      <c r="K20" s="94"/>
      <c r="L20" s="110">
        <f>SUM(L17:L19)</f>
        <v>11251</v>
      </c>
      <c r="M20" s="94"/>
      <c r="N20" s="110">
        <f>SUM(N17:N19)</f>
        <v>1164135</v>
      </c>
    </row>
    <row r="21" spans="1:14" ht="21" customHeight="1" thickTop="1">
      <c r="A21" s="25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4" ht="21" customHeight="1">
      <c r="A22" s="25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ht="15.75" customHeight="1">
      <c r="A23" s="25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4" ht="20.25" customHeight="1">
      <c r="A24" s="25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</row>
    <row r="28" spans="1:14" ht="22.15" customHeight="1">
      <c r="A28" s="104" t="s">
        <v>27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</row>
  </sheetData>
  <mergeCells count="6">
    <mergeCell ref="A1:N1"/>
    <mergeCell ref="A2:N2"/>
    <mergeCell ref="A3:N3"/>
    <mergeCell ref="B5:N5"/>
    <mergeCell ref="F6:H6"/>
    <mergeCell ref="J6:L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  <ignoredErrors>
    <ignoredError sqref="N14:N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J106"/>
  <sheetViews>
    <sheetView view="pageBreakPreview" topLeftCell="A61" zoomScale="84" zoomScaleNormal="84" zoomScaleSheetLayoutView="84" workbookViewId="0">
      <selection activeCell="A80" sqref="A80"/>
    </sheetView>
  </sheetViews>
  <sheetFormatPr defaultColWidth="10.5703125" defaultRowHeight="19.5" customHeight="1"/>
  <cols>
    <col min="1" max="1" width="45" style="29" customWidth="1"/>
    <col min="2" max="2" width="7.5703125" style="29" customWidth="1"/>
    <col min="3" max="3" width="0.5703125" style="51" customWidth="1"/>
    <col min="4" max="4" width="14.28515625" style="44" bestFit="1" customWidth="1"/>
    <col min="5" max="5" width="0.5703125" style="33" customWidth="1"/>
    <col min="6" max="6" width="14.28515625" style="44" bestFit="1" customWidth="1"/>
    <col min="7" max="7" width="0.5703125" style="33" customWidth="1"/>
    <col min="8" max="8" width="14.28515625" style="44" bestFit="1" customWidth="1"/>
    <col min="9" max="9" width="0.5703125" style="44" customWidth="1"/>
    <col min="10" max="10" width="14.28515625" style="44" bestFit="1" customWidth="1"/>
    <col min="11" max="16384" width="10.5703125" style="29"/>
  </cols>
  <sheetData>
    <row r="1" spans="1:10" s="80" customFormat="1" ht="19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80" customFormat="1" ht="19.5" customHeight="1">
      <c r="A2" s="111" t="s">
        <v>91</v>
      </c>
      <c r="B2" s="111"/>
      <c r="C2" s="130"/>
      <c r="D2" s="131"/>
      <c r="E2" s="132"/>
      <c r="F2" s="131"/>
      <c r="G2" s="132"/>
      <c r="H2" s="131"/>
      <c r="I2" s="131"/>
      <c r="J2" s="131"/>
    </row>
    <row r="3" spans="1:10" s="80" customFormat="1" ht="19.5" customHeight="1">
      <c r="A3" s="30" t="str">
        <f>+'5-6 PL (3M)'!A3</f>
        <v>สำหรับรอบระยะเวลาสามเดือนสิ้นสุดวันที่ 31 มีนาคม พ.ศ. 2567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1"/>
      <c r="B4" s="31"/>
      <c r="C4" s="31"/>
      <c r="D4" s="32"/>
      <c r="F4" s="32"/>
      <c r="H4" s="32"/>
      <c r="I4" s="34"/>
      <c r="J4" s="32"/>
    </row>
    <row r="5" spans="1:10" ht="19.5" customHeight="1">
      <c r="A5" s="31"/>
      <c r="B5" s="38"/>
      <c r="C5" s="36"/>
      <c r="D5" s="224" t="s">
        <v>1</v>
      </c>
      <c r="E5" s="224"/>
      <c r="F5" s="224"/>
      <c r="G5" s="96"/>
      <c r="H5" s="224" t="s">
        <v>2</v>
      </c>
      <c r="I5" s="224"/>
      <c r="J5" s="224"/>
    </row>
    <row r="6" spans="1:10" ht="19.5" customHeight="1">
      <c r="A6" s="31"/>
      <c r="B6" s="38"/>
      <c r="C6" s="36"/>
      <c r="D6" s="37" t="s">
        <v>3</v>
      </c>
      <c r="E6" s="37"/>
      <c r="F6" s="37" t="s">
        <v>3</v>
      </c>
      <c r="G6" s="37"/>
      <c r="H6" s="37" t="s">
        <v>3</v>
      </c>
      <c r="I6" s="37"/>
      <c r="J6" s="37" t="s">
        <v>3</v>
      </c>
    </row>
    <row r="7" spans="1:10" ht="19.5" customHeight="1">
      <c r="A7" s="31"/>
      <c r="B7" s="38"/>
      <c r="C7" s="36"/>
      <c r="D7" s="26" t="s">
        <v>152</v>
      </c>
      <c r="E7" s="37"/>
      <c r="F7" s="26" t="s">
        <v>152</v>
      </c>
      <c r="G7" s="37"/>
      <c r="H7" s="26" t="s">
        <v>152</v>
      </c>
      <c r="I7" s="37"/>
      <c r="J7" s="26" t="s">
        <v>152</v>
      </c>
    </row>
    <row r="8" spans="1:10" ht="19.5" customHeight="1">
      <c r="A8" s="31"/>
      <c r="B8" s="77"/>
      <c r="C8" s="36"/>
      <c r="D8" s="37" t="s">
        <v>153</v>
      </c>
      <c r="E8" s="37"/>
      <c r="F8" s="26" t="s">
        <v>129</v>
      </c>
      <c r="G8" s="37"/>
      <c r="H8" s="37" t="s">
        <v>153</v>
      </c>
      <c r="I8" s="37"/>
      <c r="J8" s="26" t="s">
        <v>129</v>
      </c>
    </row>
    <row r="9" spans="1:10" ht="19.5" customHeight="1">
      <c r="B9" s="219"/>
      <c r="C9" s="36"/>
      <c r="D9" s="40" t="s">
        <v>7</v>
      </c>
      <c r="E9" s="112"/>
      <c r="F9" s="40" t="s">
        <v>7</v>
      </c>
      <c r="G9" s="37"/>
      <c r="H9" s="40" t="s">
        <v>7</v>
      </c>
      <c r="I9" s="37"/>
      <c r="J9" s="40" t="s">
        <v>7</v>
      </c>
    </row>
    <row r="10" spans="1:10" s="80" customFormat="1" ht="19.5" customHeight="1">
      <c r="A10" s="62" t="s">
        <v>92</v>
      </c>
      <c r="C10" s="133"/>
      <c r="D10" s="114"/>
      <c r="E10" s="33"/>
      <c r="F10" s="33"/>
      <c r="G10" s="33"/>
      <c r="H10" s="114"/>
      <c r="I10" s="134"/>
      <c r="J10" s="33"/>
    </row>
    <row r="11" spans="1:10" s="80" customFormat="1" ht="19.5" customHeight="1">
      <c r="A11" s="184" t="s">
        <v>186</v>
      </c>
      <c r="C11" s="133"/>
      <c r="D11" s="135">
        <f>'5-6 PL (3M)'!D24</f>
        <v>13954</v>
      </c>
      <c r="E11" s="136"/>
      <c r="F11" s="137">
        <v>9792</v>
      </c>
      <c r="G11" s="33"/>
      <c r="H11" s="135">
        <v>-6389</v>
      </c>
      <c r="I11" s="136"/>
      <c r="J11" s="137">
        <v>22414</v>
      </c>
    </row>
    <row r="12" spans="1:10" s="80" customFormat="1" ht="19.5" customHeight="1">
      <c r="A12" s="183" t="s">
        <v>93</v>
      </c>
      <c r="C12" s="133"/>
      <c r="D12" s="138"/>
      <c r="E12" s="136"/>
      <c r="F12" s="139"/>
      <c r="G12" s="33"/>
      <c r="H12" s="138"/>
      <c r="I12" s="136"/>
      <c r="J12" s="139"/>
    </row>
    <row r="13" spans="1:10" s="80" customFormat="1" ht="19.5" customHeight="1">
      <c r="A13" s="143" t="s">
        <v>94</v>
      </c>
      <c r="C13" s="133"/>
      <c r="D13" s="140">
        <v>30396</v>
      </c>
      <c r="E13" s="136"/>
      <c r="F13" s="141">
        <v>32974</v>
      </c>
      <c r="G13" s="136"/>
      <c r="H13" s="140">
        <v>10703</v>
      </c>
      <c r="I13" s="33"/>
      <c r="J13" s="141">
        <v>11236</v>
      </c>
    </row>
    <row r="14" spans="1:10" s="80" customFormat="1" ht="19.5" customHeight="1">
      <c r="A14" s="143" t="s">
        <v>159</v>
      </c>
      <c r="C14" s="133"/>
      <c r="D14" s="140"/>
      <c r="E14" s="136"/>
      <c r="F14" s="141"/>
      <c r="G14" s="136"/>
      <c r="H14" s="140"/>
      <c r="I14" s="33"/>
      <c r="J14" s="141"/>
    </row>
    <row r="15" spans="1:10" s="80" customFormat="1" ht="19.5" customHeight="1">
      <c r="A15" s="143" t="s">
        <v>160</v>
      </c>
      <c r="B15" s="115"/>
      <c r="C15" s="133"/>
      <c r="D15" s="140">
        <v>-34</v>
      </c>
      <c r="E15" s="142"/>
      <c r="F15" s="141">
        <v>-158</v>
      </c>
      <c r="G15" s="136"/>
      <c r="H15" s="140">
        <v>1</v>
      </c>
      <c r="I15" s="136"/>
      <c r="J15" s="141">
        <v>-2</v>
      </c>
    </row>
    <row r="16" spans="1:10" s="80" customFormat="1" ht="19.5" customHeight="1">
      <c r="A16" s="143" t="s">
        <v>134</v>
      </c>
      <c r="C16" s="133"/>
      <c r="D16" s="140">
        <v>-720</v>
      </c>
      <c r="E16" s="136"/>
      <c r="F16" s="141">
        <v>-765</v>
      </c>
      <c r="G16" s="136"/>
      <c r="H16" s="140">
        <v>0</v>
      </c>
      <c r="I16" s="136"/>
      <c r="J16" s="141" t="s">
        <v>130</v>
      </c>
    </row>
    <row r="17" spans="1:10" s="80" customFormat="1" ht="19.5" customHeight="1">
      <c r="A17" s="143" t="s">
        <v>161</v>
      </c>
      <c r="C17" s="133"/>
      <c r="D17" s="140"/>
      <c r="E17" s="136"/>
      <c r="F17" s="141"/>
      <c r="G17" s="136"/>
      <c r="H17" s="140"/>
      <c r="I17" s="136"/>
      <c r="J17" s="141"/>
    </row>
    <row r="18" spans="1:10" s="80" customFormat="1" ht="19.5" customHeight="1">
      <c r="A18" s="181" t="s">
        <v>162</v>
      </c>
      <c r="B18" s="115"/>
      <c r="C18" s="133"/>
      <c r="D18" s="140">
        <v>2298</v>
      </c>
      <c r="E18" s="136"/>
      <c r="F18" s="141">
        <v>3781</v>
      </c>
      <c r="G18" s="136"/>
      <c r="H18" s="140">
        <v>-420</v>
      </c>
      <c r="I18" s="136"/>
      <c r="J18" s="141">
        <v>506</v>
      </c>
    </row>
    <row r="19" spans="1:10" s="202" customFormat="1" ht="19.5" customHeight="1">
      <c r="A19" s="201" t="s">
        <v>120</v>
      </c>
      <c r="C19" s="203"/>
      <c r="D19" s="140">
        <v>-356</v>
      </c>
      <c r="E19" s="206"/>
      <c r="F19" s="141">
        <v>-512</v>
      </c>
      <c r="G19" s="206"/>
      <c r="H19" s="140">
        <v>-374</v>
      </c>
      <c r="I19" s="206"/>
      <c r="J19" s="141">
        <v>-509</v>
      </c>
    </row>
    <row r="20" spans="1:10" s="202" customFormat="1" ht="19.5" customHeight="1">
      <c r="A20" s="201" t="s">
        <v>158</v>
      </c>
      <c r="B20" s="207"/>
      <c r="C20" s="203"/>
      <c r="D20" s="140">
        <v>1</v>
      </c>
      <c r="E20" s="206"/>
      <c r="F20" s="141">
        <v>7</v>
      </c>
      <c r="G20" s="206"/>
      <c r="H20" s="140">
        <v>1</v>
      </c>
      <c r="I20" s="206"/>
      <c r="J20" s="141">
        <v>7</v>
      </c>
    </row>
    <row r="21" spans="1:10" s="80" customFormat="1" ht="19.5" customHeight="1">
      <c r="A21" s="143" t="s">
        <v>95</v>
      </c>
      <c r="B21" s="115"/>
      <c r="C21" s="133"/>
      <c r="D21" s="140">
        <v>1391</v>
      </c>
      <c r="E21" s="136"/>
      <c r="F21" s="141">
        <v>1624</v>
      </c>
      <c r="G21" s="136"/>
      <c r="H21" s="140">
        <v>617</v>
      </c>
      <c r="I21" s="136"/>
      <c r="J21" s="141">
        <v>796</v>
      </c>
    </row>
    <row r="22" spans="1:10" s="80" customFormat="1" ht="19.5" customHeight="1">
      <c r="A22" s="143" t="s">
        <v>184</v>
      </c>
      <c r="C22" s="133"/>
      <c r="D22" s="140">
        <v>124</v>
      </c>
      <c r="E22" s="136"/>
      <c r="F22" s="141">
        <v>-501</v>
      </c>
      <c r="G22" s="136"/>
      <c r="H22" s="140">
        <v>-7</v>
      </c>
      <c r="I22" s="136"/>
      <c r="J22" s="141">
        <v>-9</v>
      </c>
    </row>
    <row r="23" spans="1:10" s="80" customFormat="1" ht="19.5" customHeight="1">
      <c r="A23" s="143" t="s">
        <v>157</v>
      </c>
      <c r="C23" s="133"/>
      <c r="D23" s="140">
        <v>0</v>
      </c>
      <c r="E23" s="136"/>
      <c r="F23" s="141">
        <v>45</v>
      </c>
      <c r="G23" s="136"/>
      <c r="H23" s="140">
        <v>0</v>
      </c>
      <c r="I23" s="136"/>
      <c r="J23" s="141">
        <v>0</v>
      </c>
    </row>
    <row r="24" spans="1:10" s="80" customFormat="1" ht="19.5" customHeight="1">
      <c r="A24" s="143" t="s">
        <v>96</v>
      </c>
      <c r="C24" s="133"/>
      <c r="D24" s="140">
        <v>-1702</v>
      </c>
      <c r="E24" s="136"/>
      <c r="F24" s="141">
        <v>-1119</v>
      </c>
      <c r="G24" s="136"/>
      <c r="H24" s="140">
        <v>-226</v>
      </c>
      <c r="I24" s="136"/>
      <c r="J24" s="141">
        <v>-200</v>
      </c>
    </row>
    <row r="25" spans="1:10" s="80" customFormat="1" ht="19.5" customHeight="1">
      <c r="A25" s="183" t="s">
        <v>97</v>
      </c>
      <c r="C25" s="133"/>
      <c r="D25" s="144">
        <v>444</v>
      </c>
      <c r="E25" s="136"/>
      <c r="F25" s="145">
        <v>609</v>
      </c>
      <c r="G25" s="136"/>
      <c r="H25" s="144">
        <v>115</v>
      </c>
      <c r="I25" s="136"/>
      <c r="J25" s="145">
        <v>281</v>
      </c>
    </row>
    <row r="26" spans="1:10" s="80" customFormat="1" ht="6" customHeight="1">
      <c r="C26" s="133"/>
      <c r="D26" s="146"/>
      <c r="E26" s="136"/>
      <c r="F26" s="147"/>
      <c r="G26" s="136"/>
      <c r="H26" s="146"/>
      <c r="I26" s="136"/>
      <c r="J26" s="147"/>
    </row>
    <row r="27" spans="1:10" s="80" customFormat="1" ht="19.5" customHeight="1">
      <c r="A27" s="62" t="s">
        <v>146</v>
      </c>
      <c r="C27" s="133"/>
      <c r="D27" s="138"/>
      <c r="E27" s="148"/>
      <c r="F27" s="139"/>
      <c r="G27" s="148"/>
      <c r="H27" s="138"/>
      <c r="I27" s="33"/>
      <c r="J27" s="139"/>
    </row>
    <row r="28" spans="1:10" s="80" customFormat="1" ht="19.5" customHeight="1">
      <c r="A28" s="62" t="s">
        <v>147</v>
      </c>
      <c r="C28" s="133"/>
      <c r="D28" s="138">
        <f>SUM(D11:D25)</f>
        <v>45796</v>
      </c>
      <c r="E28" s="148"/>
      <c r="F28" s="139">
        <f>SUM(F11:F25)</f>
        <v>45777</v>
      </c>
      <c r="G28" s="148"/>
      <c r="H28" s="138">
        <f>SUM(H11:H25)</f>
        <v>4021</v>
      </c>
      <c r="I28" s="33"/>
      <c r="J28" s="139">
        <f>SUM(J11:J25)</f>
        <v>34520</v>
      </c>
    </row>
    <row r="29" spans="1:10" s="80" customFormat="1" ht="19.5" customHeight="1">
      <c r="A29" s="62" t="s">
        <v>148</v>
      </c>
      <c r="C29" s="133"/>
      <c r="D29" s="138"/>
      <c r="E29" s="148"/>
      <c r="F29" s="139"/>
      <c r="G29" s="148"/>
      <c r="H29" s="138"/>
      <c r="I29" s="33"/>
      <c r="J29" s="139"/>
    </row>
    <row r="30" spans="1:10" s="80" customFormat="1" ht="19.5" customHeight="1">
      <c r="A30" s="209" t="s">
        <v>182</v>
      </c>
      <c r="C30" s="133"/>
      <c r="D30" s="138">
        <v>-52763</v>
      </c>
      <c r="E30" s="148"/>
      <c r="F30" s="139">
        <v>-47877</v>
      </c>
      <c r="G30" s="148"/>
      <c r="H30" s="138">
        <v>-4767</v>
      </c>
      <c r="I30" s="33"/>
      <c r="J30" s="139">
        <v>-13029</v>
      </c>
    </row>
    <row r="31" spans="1:10" s="80" customFormat="1" ht="19.5" customHeight="1">
      <c r="A31" s="183" t="s">
        <v>98</v>
      </c>
      <c r="C31" s="133"/>
      <c r="D31" s="138">
        <v>-9205</v>
      </c>
      <c r="E31" s="148"/>
      <c r="F31" s="139">
        <v>-2698</v>
      </c>
      <c r="G31" s="148"/>
      <c r="H31" s="138">
        <v>-1570</v>
      </c>
      <c r="I31" s="33"/>
      <c r="J31" s="139">
        <v>-14653</v>
      </c>
    </row>
    <row r="32" spans="1:10" s="80" customFormat="1" ht="19.5" customHeight="1">
      <c r="A32" s="186" t="s">
        <v>99</v>
      </c>
      <c r="C32" s="133"/>
      <c r="D32" s="138">
        <v>112</v>
      </c>
      <c r="E32" s="148"/>
      <c r="F32" s="139">
        <v>6799</v>
      </c>
      <c r="G32" s="148"/>
      <c r="H32" s="138">
        <v>-18</v>
      </c>
      <c r="I32" s="33"/>
      <c r="J32" s="139">
        <v>-6</v>
      </c>
    </row>
    <row r="33" spans="1:10" s="80" customFormat="1" ht="19.5" customHeight="1">
      <c r="A33" s="183" t="s">
        <v>100</v>
      </c>
      <c r="C33" s="133"/>
      <c r="D33" s="138">
        <v>-2129</v>
      </c>
      <c r="E33" s="148"/>
      <c r="F33" s="139">
        <v>-3660</v>
      </c>
      <c r="G33" s="148"/>
      <c r="H33" s="138">
        <v>491</v>
      </c>
      <c r="I33" s="33"/>
      <c r="J33" s="139">
        <v>319</v>
      </c>
    </row>
    <row r="34" spans="1:10" s="202" customFormat="1" ht="19.5" customHeight="1">
      <c r="A34" s="201" t="s">
        <v>183</v>
      </c>
      <c r="C34" s="203"/>
      <c r="D34" s="138">
        <v>18278</v>
      </c>
      <c r="E34" s="204"/>
      <c r="F34" s="139">
        <v>-25314</v>
      </c>
      <c r="G34" s="204"/>
      <c r="H34" s="138">
        <v>-410</v>
      </c>
      <c r="I34" s="205"/>
      <c r="J34" s="139">
        <v>-26532</v>
      </c>
    </row>
    <row r="35" spans="1:10" s="80" customFormat="1" ht="19.5" customHeight="1">
      <c r="A35" s="143" t="s">
        <v>101</v>
      </c>
      <c r="C35" s="133"/>
      <c r="D35" s="144">
        <v>906</v>
      </c>
      <c r="E35" s="148"/>
      <c r="F35" s="145">
        <v>-983</v>
      </c>
      <c r="G35" s="148"/>
      <c r="H35" s="144">
        <v>47</v>
      </c>
      <c r="I35" s="33"/>
      <c r="J35" s="145">
        <v>-1482</v>
      </c>
    </row>
    <row r="36" spans="1:10" s="80" customFormat="1" ht="6" customHeight="1">
      <c r="C36" s="133"/>
      <c r="D36" s="146"/>
      <c r="E36" s="148"/>
      <c r="F36" s="147"/>
      <c r="G36" s="148"/>
      <c r="H36" s="146"/>
      <c r="I36" s="33"/>
      <c r="J36" s="147"/>
    </row>
    <row r="37" spans="1:10" s="80" customFormat="1" ht="19.5" customHeight="1">
      <c r="A37" s="50" t="s">
        <v>149</v>
      </c>
      <c r="C37" s="133"/>
      <c r="D37" s="140">
        <f>SUM(D28:D35)</f>
        <v>995</v>
      </c>
      <c r="E37" s="136"/>
      <c r="F37" s="141">
        <f>SUM(F28:F35)</f>
        <v>-27956</v>
      </c>
      <c r="G37" s="33"/>
      <c r="H37" s="140">
        <f>SUM(H28:H35)</f>
        <v>-2206</v>
      </c>
      <c r="I37" s="136"/>
      <c r="J37" s="141">
        <f>SUM(J28:J35)</f>
        <v>-20863</v>
      </c>
    </row>
    <row r="38" spans="1:10" s="80" customFormat="1" ht="19.5" customHeight="1">
      <c r="A38" s="50" t="s">
        <v>121</v>
      </c>
      <c r="C38" s="133"/>
      <c r="D38" s="140">
        <v>0</v>
      </c>
      <c r="E38" s="136"/>
      <c r="F38" s="141">
        <v>-1233</v>
      </c>
      <c r="G38" s="33"/>
      <c r="H38" s="140">
        <v>0</v>
      </c>
      <c r="I38" s="136"/>
      <c r="J38" s="141">
        <v>-1233</v>
      </c>
    </row>
    <row r="39" spans="1:10" s="80" customFormat="1" ht="19.5" customHeight="1">
      <c r="A39" s="50" t="s">
        <v>102</v>
      </c>
      <c r="C39" s="133"/>
      <c r="D39" s="149">
        <v>-1399</v>
      </c>
      <c r="E39" s="136"/>
      <c r="F39" s="150">
        <v>-5668</v>
      </c>
      <c r="G39" s="136"/>
      <c r="H39" s="149">
        <v>-1376</v>
      </c>
      <c r="I39" s="33"/>
      <c r="J39" s="150">
        <v>-2075</v>
      </c>
    </row>
    <row r="40" spans="1:10" s="80" customFormat="1" ht="6" customHeight="1">
      <c r="A40" s="50"/>
      <c r="C40" s="133"/>
      <c r="D40" s="140"/>
      <c r="E40" s="136"/>
      <c r="F40" s="141"/>
      <c r="G40" s="136"/>
      <c r="H40" s="140"/>
      <c r="I40" s="33"/>
      <c r="J40" s="141"/>
    </row>
    <row r="41" spans="1:10" s="80" customFormat="1" ht="19.5" customHeight="1">
      <c r="A41" s="111" t="s">
        <v>196</v>
      </c>
      <c r="C41" s="133"/>
      <c r="D41" s="149">
        <f>SUM(D37:D39)</f>
        <v>-404</v>
      </c>
      <c r="E41" s="136"/>
      <c r="F41" s="150">
        <f>SUM(F37:F39)</f>
        <v>-34857</v>
      </c>
      <c r="G41" s="136"/>
      <c r="H41" s="149">
        <f>SUM(H37:H39)</f>
        <v>-3582</v>
      </c>
      <c r="I41" s="33"/>
      <c r="J41" s="150">
        <f>SUM(J37:J39)</f>
        <v>-24171</v>
      </c>
    </row>
    <row r="42" spans="1:10" s="80" customFormat="1" ht="15.75" customHeight="1">
      <c r="A42" s="111"/>
      <c r="C42" s="133"/>
      <c r="D42" s="141"/>
      <c r="E42" s="136"/>
      <c r="F42" s="141"/>
      <c r="G42" s="136"/>
      <c r="H42" s="141"/>
      <c r="I42" s="33"/>
      <c r="J42" s="141"/>
    </row>
    <row r="43" spans="1:10" s="80" customFormat="1" ht="15.75" customHeight="1">
      <c r="A43" s="111"/>
      <c r="C43" s="133"/>
      <c r="D43" s="141"/>
      <c r="E43" s="136"/>
      <c r="F43" s="141"/>
      <c r="G43" s="136"/>
      <c r="H43" s="141"/>
      <c r="I43" s="33"/>
      <c r="J43" s="141"/>
    </row>
    <row r="44" spans="1:10" s="80" customFormat="1" ht="15.75" customHeight="1">
      <c r="A44" s="111"/>
      <c r="C44" s="133"/>
      <c r="D44" s="141"/>
      <c r="E44" s="136"/>
      <c r="F44" s="141"/>
      <c r="G44" s="136"/>
      <c r="H44" s="141"/>
      <c r="I44" s="33"/>
      <c r="J44" s="141"/>
    </row>
    <row r="45" spans="1:10" s="80" customFormat="1" ht="15.75" customHeight="1">
      <c r="A45" s="111"/>
      <c r="C45" s="133"/>
      <c r="D45" s="141"/>
      <c r="E45" s="136"/>
      <c r="F45" s="141"/>
      <c r="G45" s="136"/>
      <c r="H45" s="141"/>
      <c r="I45" s="33"/>
      <c r="J45" s="141"/>
    </row>
    <row r="46" spans="1:10" s="80" customFormat="1" ht="15.75" customHeight="1">
      <c r="A46" s="111"/>
      <c r="C46" s="133"/>
      <c r="D46" s="141"/>
      <c r="E46" s="136"/>
      <c r="F46" s="141"/>
      <c r="G46" s="136"/>
      <c r="H46" s="141"/>
      <c r="I46" s="33"/>
      <c r="J46" s="141"/>
    </row>
    <row r="47" spans="1:10" s="80" customFormat="1" ht="15.75" customHeight="1">
      <c r="A47" s="111"/>
      <c r="C47" s="133"/>
      <c r="D47" s="141"/>
      <c r="E47" s="136"/>
      <c r="F47" s="141"/>
      <c r="G47" s="136"/>
      <c r="H47" s="141"/>
      <c r="I47" s="33"/>
      <c r="J47" s="141"/>
    </row>
    <row r="48" spans="1:10" s="80" customFormat="1" ht="15.75" customHeight="1">
      <c r="A48" s="111"/>
      <c r="C48" s="133"/>
      <c r="D48" s="141"/>
      <c r="E48" s="136"/>
      <c r="F48" s="141"/>
      <c r="G48" s="136"/>
      <c r="H48" s="141"/>
      <c r="I48" s="33"/>
      <c r="J48" s="141"/>
    </row>
    <row r="49" spans="1:10" s="80" customFormat="1" ht="15.75" customHeight="1">
      <c r="A49" s="111"/>
      <c r="C49" s="133"/>
      <c r="D49" s="141"/>
      <c r="E49" s="136"/>
      <c r="F49" s="141"/>
      <c r="G49" s="136"/>
      <c r="H49" s="141"/>
      <c r="I49" s="33"/>
      <c r="J49" s="141"/>
    </row>
    <row r="50" spans="1:10" s="80" customFormat="1" ht="15.75" customHeight="1">
      <c r="A50" s="111"/>
      <c r="C50" s="133"/>
      <c r="D50" s="141"/>
      <c r="E50" s="136"/>
      <c r="F50" s="141"/>
      <c r="G50" s="136"/>
      <c r="H50" s="141"/>
      <c r="I50" s="33"/>
      <c r="J50" s="141"/>
    </row>
    <row r="51" spans="1:10" s="80" customFormat="1" ht="15.75" customHeight="1">
      <c r="A51" s="111"/>
      <c r="C51" s="133"/>
      <c r="D51" s="141"/>
      <c r="E51" s="136"/>
      <c r="F51" s="141"/>
      <c r="G51" s="136"/>
      <c r="H51" s="141"/>
      <c r="I51" s="33"/>
      <c r="J51" s="141"/>
    </row>
    <row r="52" spans="1:10" s="80" customFormat="1" ht="15.75" customHeight="1">
      <c r="A52" s="111"/>
      <c r="C52" s="133"/>
      <c r="D52" s="141"/>
      <c r="E52" s="136"/>
      <c r="F52" s="141"/>
      <c r="G52" s="136"/>
      <c r="H52" s="141"/>
      <c r="I52" s="33"/>
      <c r="J52" s="141"/>
    </row>
    <row r="53" spans="1:10" s="80" customFormat="1" ht="14.25" customHeight="1">
      <c r="A53" s="111"/>
      <c r="C53" s="133"/>
      <c r="D53" s="141"/>
      <c r="E53" s="136"/>
      <c r="F53" s="141"/>
      <c r="G53" s="136"/>
      <c r="H53" s="141"/>
      <c r="I53" s="33"/>
      <c r="J53" s="141"/>
    </row>
    <row r="54" spans="1:10" ht="22.15" customHeight="1">
      <c r="A54" s="73" t="str">
        <f>'2-4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73"/>
      <c r="C54" s="75"/>
      <c r="D54" s="58"/>
      <c r="E54" s="76"/>
      <c r="F54" s="58"/>
      <c r="G54" s="76"/>
      <c r="H54" s="58"/>
      <c r="I54" s="58"/>
      <c r="J54" s="58"/>
    </row>
    <row r="55" spans="1:10" s="80" customFormat="1" ht="19.5" customHeight="1">
      <c r="A55" s="233" t="s">
        <v>103</v>
      </c>
      <c r="B55" s="233"/>
      <c r="C55" s="233"/>
      <c r="D55" s="233"/>
      <c r="E55" s="233"/>
      <c r="F55" s="233"/>
      <c r="G55" s="233"/>
      <c r="H55" s="233"/>
      <c r="I55" s="233"/>
      <c r="J55" s="233"/>
    </row>
    <row r="56" spans="1:10" s="80" customFormat="1" ht="19.5" customHeight="1">
      <c r="A56" s="111" t="s">
        <v>122</v>
      </c>
      <c r="B56" s="111"/>
      <c r="C56" s="130"/>
      <c r="D56" s="131"/>
      <c r="E56" s="132"/>
      <c r="F56" s="131"/>
      <c r="G56" s="132"/>
      <c r="H56" s="131"/>
      <c r="I56" s="131"/>
      <c r="J56" s="131"/>
    </row>
    <row r="57" spans="1:10" s="80" customFormat="1" ht="19.5" customHeight="1">
      <c r="A57" s="226" t="str">
        <f>+A3</f>
        <v>สำหรับรอบระยะเวลาสามเดือนสิ้นสุดวันที่ 31 มีนาคม พ.ศ. 2567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s="80" customFormat="1" ht="19.5" customHeight="1">
      <c r="A58" s="116"/>
      <c r="B58" s="116"/>
      <c r="C58" s="151"/>
      <c r="D58" s="152"/>
      <c r="E58" s="153"/>
      <c r="F58" s="152"/>
      <c r="G58" s="153"/>
      <c r="H58" s="152"/>
      <c r="I58" s="33"/>
      <c r="J58" s="152"/>
    </row>
    <row r="59" spans="1:10" ht="19.5" customHeight="1">
      <c r="A59" s="31"/>
      <c r="B59" s="38"/>
      <c r="C59" s="36"/>
      <c r="D59" s="224" t="s">
        <v>1</v>
      </c>
      <c r="E59" s="224"/>
      <c r="F59" s="224"/>
      <c r="G59" s="96"/>
      <c r="H59" s="224" t="s">
        <v>2</v>
      </c>
      <c r="I59" s="224"/>
      <c r="J59" s="224"/>
    </row>
    <row r="60" spans="1:10" ht="19.5" customHeight="1">
      <c r="A60" s="31"/>
      <c r="B60" s="38"/>
      <c r="C60" s="36"/>
      <c r="D60" s="37" t="s">
        <v>3</v>
      </c>
      <c r="E60" s="37"/>
      <c r="F60" s="37" t="s">
        <v>3</v>
      </c>
      <c r="G60" s="37"/>
      <c r="H60" s="37" t="s">
        <v>3</v>
      </c>
      <c r="I60" s="37"/>
      <c r="J60" s="37" t="s">
        <v>3</v>
      </c>
    </row>
    <row r="61" spans="1:10" ht="19.5" customHeight="1">
      <c r="A61" s="31"/>
      <c r="B61" s="38"/>
      <c r="C61" s="36"/>
      <c r="D61" s="26" t="s">
        <v>152</v>
      </c>
      <c r="E61" s="37"/>
      <c r="F61" s="26" t="s">
        <v>152</v>
      </c>
      <c r="G61" s="37"/>
      <c r="H61" s="26" t="s">
        <v>152</v>
      </c>
      <c r="I61" s="37"/>
      <c r="J61" s="26" t="s">
        <v>152</v>
      </c>
    </row>
    <row r="62" spans="1:10" ht="19.5" customHeight="1">
      <c r="A62" s="31"/>
      <c r="B62" s="77"/>
      <c r="C62" s="36"/>
      <c r="D62" s="37" t="s">
        <v>153</v>
      </c>
      <c r="E62" s="37"/>
      <c r="F62" s="26" t="s">
        <v>129</v>
      </c>
      <c r="G62" s="37"/>
      <c r="H62" s="37" t="s">
        <v>153</v>
      </c>
      <c r="I62" s="37"/>
      <c r="J62" s="26" t="s">
        <v>129</v>
      </c>
    </row>
    <row r="63" spans="1:10" ht="19.5" customHeight="1">
      <c r="B63" s="182" t="s">
        <v>6</v>
      </c>
      <c r="C63" s="36"/>
      <c r="D63" s="40" t="s">
        <v>7</v>
      </c>
      <c r="E63" s="112"/>
      <c r="F63" s="40" t="s">
        <v>7</v>
      </c>
      <c r="G63" s="37"/>
      <c r="H63" s="40" t="s">
        <v>7</v>
      </c>
      <c r="I63" s="37"/>
      <c r="J63" s="40" t="s">
        <v>7</v>
      </c>
    </row>
    <row r="64" spans="1:10" ht="8.1" customHeight="1">
      <c r="B64" s="77"/>
      <c r="C64" s="36"/>
      <c r="D64" s="113"/>
      <c r="E64" s="112"/>
      <c r="F64" s="37"/>
      <c r="G64" s="37"/>
      <c r="H64" s="113"/>
      <c r="I64" s="37"/>
      <c r="J64" s="37"/>
    </row>
    <row r="65" spans="1:10" s="80" customFormat="1" ht="19.5" customHeight="1">
      <c r="A65" s="62" t="s">
        <v>104</v>
      </c>
      <c r="C65" s="133"/>
      <c r="D65" s="140"/>
      <c r="E65" s="136"/>
      <c r="F65" s="141"/>
      <c r="G65" s="33"/>
      <c r="H65" s="140"/>
      <c r="I65" s="136"/>
      <c r="J65" s="141"/>
    </row>
    <row r="66" spans="1:10" s="80" customFormat="1" ht="19.5" customHeight="1">
      <c r="A66" s="117" t="s">
        <v>197</v>
      </c>
      <c r="C66" s="133"/>
      <c r="D66" s="140">
        <v>10208</v>
      </c>
      <c r="E66" s="136"/>
      <c r="F66" s="141">
        <v>-100000</v>
      </c>
      <c r="G66" s="136"/>
      <c r="H66" s="140">
        <v>0</v>
      </c>
      <c r="I66" s="33"/>
      <c r="J66" s="141">
        <v>-100000</v>
      </c>
    </row>
    <row r="67" spans="1:10" s="80" customFormat="1" ht="19.5" customHeight="1">
      <c r="A67" s="50" t="s">
        <v>127</v>
      </c>
      <c r="C67" s="133"/>
      <c r="D67" s="140">
        <v>391</v>
      </c>
      <c r="E67" s="136"/>
      <c r="F67" s="141">
        <v>514</v>
      </c>
      <c r="G67" s="136"/>
      <c r="H67" s="140">
        <v>375</v>
      </c>
      <c r="I67" s="33"/>
      <c r="J67" s="141">
        <v>509</v>
      </c>
    </row>
    <row r="68" spans="1:10" s="80" customFormat="1" ht="19.5" customHeight="1">
      <c r="A68" s="117" t="s">
        <v>105</v>
      </c>
      <c r="C68" s="133"/>
      <c r="D68" s="140">
        <v>-8901</v>
      </c>
      <c r="E68" s="136"/>
      <c r="F68" s="141">
        <v>-8824</v>
      </c>
      <c r="G68" s="136"/>
      <c r="H68" s="140">
        <v>-1882</v>
      </c>
      <c r="I68" s="33"/>
      <c r="J68" s="141">
        <v>-4150</v>
      </c>
    </row>
    <row r="69" spans="1:10" s="80" customFormat="1" ht="19.5" customHeight="1">
      <c r="A69" s="117" t="s">
        <v>106</v>
      </c>
      <c r="C69" s="133"/>
      <c r="D69" s="140">
        <v>-66</v>
      </c>
      <c r="E69" s="136"/>
      <c r="F69" s="141">
        <v>-280</v>
      </c>
      <c r="G69" s="136"/>
      <c r="H69" s="140">
        <v>0</v>
      </c>
      <c r="I69" s="33"/>
      <c r="J69" s="141" t="s">
        <v>130</v>
      </c>
    </row>
    <row r="70" spans="1:10" s="80" customFormat="1" ht="19.5" customHeight="1">
      <c r="A70" s="202" t="s">
        <v>189</v>
      </c>
      <c r="C70" s="133"/>
      <c r="D70" s="140"/>
      <c r="E70" s="136"/>
      <c r="F70" s="141"/>
      <c r="G70" s="136"/>
      <c r="H70" s="140"/>
      <c r="I70" s="33"/>
      <c r="J70" s="141"/>
    </row>
    <row r="71" spans="1:10" s="80" customFormat="1" ht="19.5" customHeight="1">
      <c r="A71" s="202" t="s">
        <v>191</v>
      </c>
      <c r="B71" s="115">
        <v>8</v>
      </c>
      <c r="C71" s="133"/>
      <c r="D71" s="140">
        <v>1</v>
      </c>
      <c r="E71" s="136"/>
      <c r="F71" s="141">
        <v>10004</v>
      </c>
      <c r="G71" s="136"/>
      <c r="H71" s="140">
        <v>0</v>
      </c>
      <c r="I71" s="33"/>
      <c r="J71" s="141">
        <v>0</v>
      </c>
    </row>
    <row r="72" spans="1:10" s="80" customFormat="1" ht="19.5" customHeight="1">
      <c r="A72" s="215" t="s">
        <v>189</v>
      </c>
      <c r="B72" s="115"/>
      <c r="C72" s="133"/>
      <c r="D72" s="140"/>
      <c r="E72" s="136"/>
      <c r="F72" s="141"/>
      <c r="G72" s="136"/>
      <c r="H72" s="140"/>
      <c r="I72" s="33"/>
      <c r="J72" s="141"/>
    </row>
    <row r="73" spans="1:10" s="80" customFormat="1" ht="19.5" customHeight="1">
      <c r="A73" s="215" t="s">
        <v>190</v>
      </c>
      <c r="B73" s="115">
        <v>8</v>
      </c>
      <c r="C73" s="133"/>
      <c r="D73" s="140">
        <v>78</v>
      </c>
      <c r="E73" s="136"/>
      <c r="F73" s="141">
        <v>152</v>
      </c>
      <c r="G73" s="136"/>
      <c r="H73" s="140">
        <v>78</v>
      </c>
      <c r="I73" s="33"/>
      <c r="J73" s="141">
        <v>152</v>
      </c>
    </row>
    <row r="74" spans="1:10" s="80" customFormat="1" ht="19.5" customHeight="1">
      <c r="A74" s="117" t="s">
        <v>107</v>
      </c>
      <c r="C74" s="133"/>
      <c r="D74" s="149">
        <v>1328</v>
      </c>
      <c r="E74" s="136"/>
      <c r="F74" s="150">
        <v>1846</v>
      </c>
      <c r="G74" s="136"/>
      <c r="H74" s="149">
        <v>226</v>
      </c>
      <c r="I74" s="33"/>
      <c r="J74" s="150">
        <v>200</v>
      </c>
    </row>
    <row r="75" spans="1:10" s="80" customFormat="1" ht="8.1" customHeight="1">
      <c r="A75" s="117"/>
      <c r="C75" s="133"/>
      <c r="D75" s="140"/>
      <c r="E75" s="136"/>
      <c r="F75" s="141"/>
      <c r="G75" s="136"/>
      <c r="H75" s="140"/>
      <c r="I75" s="33"/>
      <c r="J75" s="141"/>
    </row>
    <row r="76" spans="1:10" s="80" customFormat="1" ht="19.5" customHeight="1">
      <c r="A76" s="62" t="s">
        <v>187</v>
      </c>
      <c r="C76" s="133"/>
      <c r="D76" s="149">
        <f>SUM(D66:D74)</f>
        <v>3039</v>
      </c>
      <c r="E76" s="136"/>
      <c r="F76" s="150">
        <f>SUM(F66:F74)</f>
        <v>-96588</v>
      </c>
      <c r="G76" s="33"/>
      <c r="H76" s="149">
        <f>SUM(H66:H74)</f>
        <v>-1203</v>
      </c>
      <c r="I76" s="136"/>
      <c r="J76" s="150">
        <f>SUM(J66:J74)</f>
        <v>-103289</v>
      </c>
    </row>
    <row r="77" spans="1:10" s="80" customFormat="1" ht="19.5" customHeight="1">
      <c r="A77" s="62"/>
      <c r="C77" s="133"/>
      <c r="D77" s="140"/>
      <c r="E77" s="136"/>
      <c r="F77" s="141"/>
      <c r="G77" s="33"/>
      <c r="H77" s="140"/>
      <c r="I77" s="136"/>
      <c r="J77" s="141"/>
    </row>
    <row r="78" spans="1:10" ht="19.5" customHeight="1">
      <c r="A78" s="62" t="s">
        <v>108</v>
      </c>
      <c r="B78" s="80"/>
      <c r="C78" s="133"/>
      <c r="D78" s="154"/>
      <c r="F78" s="87"/>
      <c r="H78" s="154"/>
      <c r="I78" s="136"/>
      <c r="J78" s="87"/>
    </row>
    <row r="79" spans="1:10" s="80" customFormat="1" ht="19.5" customHeight="1">
      <c r="A79" s="183" t="s">
        <v>163</v>
      </c>
      <c r="B79" s="115"/>
      <c r="C79" s="133"/>
      <c r="D79" s="138">
        <v>252</v>
      </c>
      <c r="E79" s="33"/>
      <c r="F79" s="139">
        <v>50343</v>
      </c>
      <c r="G79" s="33"/>
      <c r="H79" s="138">
        <v>0</v>
      </c>
      <c r="I79" s="33"/>
      <c r="J79" s="139">
        <v>31900</v>
      </c>
    </row>
    <row r="80" spans="1:10" s="80" customFormat="1" ht="19.5" customHeight="1">
      <c r="A80" s="183" t="s">
        <v>198</v>
      </c>
      <c r="B80" s="115"/>
      <c r="C80" s="133"/>
      <c r="D80" s="138">
        <v>0</v>
      </c>
      <c r="E80" s="33"/>
      <c r="F80" s="139">
        <v>0</v>
      </c>
      <c r="G80" s="33"/>
      <c r="H80" s="138">
        <v>-1298</v>
      </c>
      <c r="I80" s="33"/>
      <c r="J80" s="139">
        <v>0</v>
      </c>
    </row>
    <row r="81" spans="1:10" s="80" customFormat="1" ht="19.5" customHeight="1">
      <c r="A81" s="183" t="s">
        <v>123</v>
      </c>
      <c r="B81" s="115">
        <v>12</v>
      </c>
      <c r="C81" s="133"/>
      <c r="D81" s="138">
        <v>-1668</v>
      </c>
      <c r="E81" s="33"/>
      <c r="F81" s="139">
        <v>-13234</v>
      </c>
      <c r="G81" s="33"/>
      <c r="H81" s="138">
        <v>0</v>
      </c>
      <c r="I81" s="33"/>
      <c r="J81" s="139">
        <v>-11040</v>
      </c>
    </row>
    <row r="82" spans="1:10" s="80" customFormat="1" ht="19.5" customHeight="1">
      <c r="A82" s="183" t="s">
        <v>109</v>
      </c>
      <c r="C82" s="133"/>
      <c r="D82" s="140">
        <v>-805</v>
      </c>
      <c r="E82" s="136"/>
      <c r="F82" s="141">
        <v>-798</v>
      </c>
      <c r="G82" s="33"/>
      <c r="H82" s="140">
        <v>-741</v>
      </c>
      <c r="I82" s="136"/>
      <c r="J82" s="141">
        <v>-737</v>
      </c>
    </row>
    <row r="83" spans="1:10" s="80" customFormat="1" ht="19.5" customHeight="1">
      <c r="A83" s="80" t="s">
        <v>110</v>
      </c>
      <c r="B83" s="115"/>
      <c r="C83" s="133"/>
      <c r="D83" s="149">
        <v>-444</v>
      </c>
      <c r="E83" s="136"/>
      <c r="F83" s="150">
        <v>-609</v>
      </c>
      <c r="G83" s="33"/>
      <c r="H83" s="149">
        <v>-115</v>
      </c>
      <c r="I83" s="136"/>
      <c r="J83" s="150">
        <v>-281</v>
      </c>
    </row>
    <row r="84" spans="1:10" s="80" customFormat="1" ht="8.1" customHeight="1">
      <c r="C84" s="133"/>
      <c r="D84" s="140"/>
      <c r="E84" s="136"/>
      <c r="F84" s="141"/>
      <c r="G84" s="136"/>
      <c r="H84" s="140"/>
      <c r="I84" s="33"/>
      <c r="J84" s="141"/>
    </row>
    <row r="85" spans="1:10" s="80" customFormat="1" ht="19.5" customHeight="1">
      <c r="A85" s="62" t="s">
        <v>195</v>
      </c>
      <c r="C85" s="133"/>
      <c r="D85" s="149">
        <f>SUM(D79:D84)</f>
        <v>-2665</v>
      </c>
      <c r="E85" s="136"/>
      <c r="F85" s="150">
        <f>SUM(F79:F84)</f>
        <v>35702</v>
      </c>
      <c r="G85" s="33"/>
      <c r="H85" s="149">
        <f>SUM(H79:H84)</f>
        <v>-2154</v>
      </c>
      <c r="I85" s="136"/>
      <c r="J85" s="150">
        <f>SUM(J79:J84)</f>
        <v>19842</v>
      </c>
    </row>
    <row r="86" spans="1:10" s="80" customFormat="1" ht="19.5" customHeight="1">
      <c r="A86" s="62"/>
      <c r="C86" s="133"/>
      <c r="D86" s="140"/>
      <c r="E86" s="136"/>
      <c r="F86" s="141"/>
      <c r="G86" s="33"/>
      <c r="H86" s="140"/>
      <c r="I86" s="136"/>
      <c r="J86" s="141"/>
    </row>
    <row r="87" spans="1:10" s="80" customFormat="1" ht="19.5" customHeight="1">
      <c r="A87" s="62" t="s">
        <v>128</v>
      </c>
      <c r="C87" s="133"/>
      <c r="D87" s="140">
        <f>SUM(D41,D76,D85)</f>
        <v>-30</v>
      </c>
      <c r="E87" s="136"/>
      <c r="F87" s="141">
        <f>SUM(F41,F76,F85)</f>
        <v>-95743</v>
      </c>
      <c r="G87" s="33"/>
      <c r="H87" s="140">
        <f>SUM(H41,H76,H85)</f>
        <v>-6939</v>
      </c>
      <c r="I87" s="136"/>
      <c r="J87" s="141">
        <f>SUM(J41,J76,J85)</f>
        <v>-107618</v>
      </c>
    </row>
    <row r="88" spans="1:10" s="80" customFormat="1" ht="19.5" customHeight="1">
      <c r="A88" s="50" t="s">
        <v>192</v>
      </c>
      <c r="C88" s="133"/>
      <c r="D88" s="149">
        <f>'2-4 BS'!F15</f>
        <v>63418</v>
      </c>
      <c r="E88" s="136"/>
      <c r="F88" s="150">
        <v>186312</v>
      </c>
      <c r="G88" s="136"/>
      <c r="H88" s="149">
        <v>27091</v>
      </c>
      <c r="I88" s="33"/>
      <c r="J88" s="150">
        <v>121718</v>
      </c>
    </row>
    <row r="89" spans="1:10" s="80" customFormat="1" ht="8.1" customHeight="1">
      <c r="A89" s="50"/>
      <c r="C89" s="133"/>
      <c r="D89" s="140"/>
      <c r="E89" s="136"/>
      <c r="F89" s="141"/>
      <c r="G89" s="136"/>
      <c r="H89" s="140"/>
      <c r="I89" s="33"/>
      <c r="J89" s="141"/>
    </row>
    <row r="90" spans="1:10" s="80" customFormat="1" ht="19.5" customHeight="1" thickBot="1">
      <c r="A90" s="118" t="s">
        <v>193</v>
      </c>
      <c r="C90" s="133"/>
      <c r="D90" s="155">
        <f>SUM(D87:D88)</f>
        <v>63388</v>
      </c>
      <c r="E90" s="136"/>
      <c r="F90" s="156">
        <f>SUM(F87:F88)</f>
        <v>90569</v>
      </c>
      <c r="G90" s="33"/>
      <c r="H90" s="155">
        <f>SUM(H87:H88)</f>
        <v>20152</v>
      </c>
      <c r="I90" s="136"/>
      <c r="J90" s="156">
        <f>SUM(J87:J88)</f>
        <v>14100</v>
      </c>
    </row>
    <row r="91" spans="1:10" s="80" customFormat="1" ht="19.5" customHeight="1" thickTop="1">
      <c r="A91" s="118"/>
      <c r="C91" s="133"/>
      <c r="D91" s="140"/>
      <c r="E91" s="136"/>
      <c r="F91" s="141"/>
      <c r="G91" s="33"/>
      <c r="H91" s="140"/>
      <c r="I91" s="136"/>
      <c r="J91" s="141"/>
    </row>
    <row r="92" spans="1:10" s="163" customFormat="1" ht="19.5" customHeight="1">
      <c r="A92" s="162" t="s">
        <v>111</v>
      </c>
      <c r="C92" s="164"/>
      <c r="D92" s="165"/>
      <c r="E92" s="166"/>
      <c r="F92" s="167"/>
      <c r="G92" s="168"/>
      <c r="H92" s="169"/>
      <c r="I92" s="166"/>
      <c r="J92" s="170"/>
    </row>
    <row r="93" spans="1:10" s="163" customFormat="1" ht="19.5" customHeight="1">
      <c r="A93" s="163" t="s">
        <v>112</v>
      </c>
      <c r="C93" s="164"/>
      <c r="D93" s="165"/>
      <c r="E93" s="171"/>
      <c r="F93" s="167"/>
      <c r="G93" s="168"/>
      <c r="H93" s="172"/>
      <c r="I93" s="171"/>
      <c r="J93" s="173"/>
    </row>
    <row r="94" spans="1:10" s="163" customFormat="1" ht="19.5" customHeight="1">
      <c r="A94" s="163" t="s">
        <v>188</v>
      </c>
      <c r="C94" s="164"/>
      <c r="D94" s="174">
        <v>2124</v>
      </c>
      <c r="E94" s="171"/>
      <c r="F94" s="171">
        <v>38563</v>
      </c>
      <c r="G94" s="171"/>
      <c r="H94" s="174">
        <v>300</v>
      </c>
      <c r="I94" s="171"/>
      <c r="J94" s="171">
        <v>3354</v>
      </c>
    </row>
    <row r="95" spans="1:10" s="163" customFormat="1" ht="19.5" customHeight="1">
      <c r="A95" s="163" t="s">
        <v>145</v>
      </c>
      <c r="C95" s="164"/>
      <c r="D95" s="174">
        <v>0</v>
      </c>
      <c r="E95" s="171"/>
      <c r="F95" s="171">
        <v>-346</v>
      </c>
      <c r="G95" s="171"/>
      <c r="H95" s="174">
        <v>0</v>
      </c>
      <c r="I95" s="171"/>
      <c r="J95" s="171">
        <v>-186</v>
      </c>
    </row>
    <row r="96" spans="1:10" s="80" customFormat="1" ht="19.5" customHeight="1">
      <c r="A96" s="118"/>
      <c r="C96" s="133"/>
      <c r="D96" s="141"/>
      <c r="E96" s="136"/>
      <c r="F96" s="141"/>
      <c r="G96" s="33"/>
      <c r="H96" s="141"/>
      <c r="I96" s="136"/>
      <c r="J96" s="141"/>
    </row>
    <row r="97" spans="1:10" s="80" customFormat="1" ht="19.5" customHeight="1">
      <c r="A97" s="118"/>
      <c r="C97" s="133"/>
      <c r="D97" s="141"/>
      <c r="E97" s="136"/>
      <c r="F97" s="141"/>
      <c r="G97" s="33"/>
      <c r="H97" s="141"/>
      <c r="I97" s="136"/>
      <c r="J97" s="141"/>
    </row>
    <row r="98" spans="1:10" s="80" customFormat="1" ht="19.5" customHeight="1">
      <c r="A98" s="118"/>
      <c r="C98" s="133"/>
      <c r="D98" s="141"/>
      <c r="E98" s="136"/>
      <c r="F98" s="141"/>
      <c r="G98" s="33"/>
      <c r="H98" s="141"/>
      <c r="I98" s="136"/>
      <c r="J98" s="141"/>
    </row>
    <row r="99" spans="1:10" s="80" customFormat="1" ht="19.5" customHeight="1">
      <c r="A99" s="118"/>
      <c r="C99" s="133"/>
      <c r="D99" s="141"/>
      <c r="E99" s="136"/>
      <c r="F99" s="141"/>
      <c r="G99" s="33"/>
      <c r="H99" s="141"/>
      <c r="I99" s="136"/>
      <c r="J99" s="141"/>
    </row>
    <row r="100" spans="1:10" s="80" customFormat="1" ht="19.5" customHeight="1">
      <c r="A100" s="118"/>
      <c r="C100" s="133"/>
      <c r="D100" s="141"/>
      <c r="E100" s="136"/>
      <c r="F100" s="141"/>
      <c r="G100" s="33"/>
      <c r="H100" s="141"/>
      <c r="I100" s="136"/>
      <c r="J100" s="141"/>
    </row>
    <row r="101" spans="1:10" s="80" customFormat="1" ht="19.5" customHeight="1">
      <c r="A101" s="118"/>
      <c r="C101" s="133"/>
      <c r="D101" s="141"/>
      <c r="E101" s="136"/>
      <c r="F101" s="141"/>
      <c r="G101" s="33"/>
      <c r="H101" s="141"/>
      <c r="I101" s="136"/>
      <c r="J101" s="141"/>
    </row>
    <row r="102" spans="1:10" s="80" customFormat="1" ht="19.5" customHeight="1">
      <c r="A102" s="118"/>
      <c r="C102" s="133"/>
      <c r="D102" s="141"/>
      <c r="E102" s="136"/>
      <c r="F102" s="141"/>
      <c r="G102" s="33"/>
      <c r="H102" s="141"/>
      <c r="I102" s="136"/>
      <c r="J102" s="141"/>
    </row>
    <row r="103" spans="1:10" s="80" customFormat="1" ht="19.5" customHeight="1">
      <c r="A103" s="118"/>
      <c r="C103" s="133"/>
      <c r="D103" s="141"/>
      <c r="E103" s="136"/>
      <c r="F103" s="141"/>
      <c r="G103" s="33"/>
      <c r="H103" s="141"/>
      <c r="I103" s="136"/>
      <c r="J103" s="141"/>
    </row>
    <row r="104" spans="1:10" s="80" customFormat="1" ht="19.5" customHeight="1">
      <c r="A104" s="118"/>
      <c r="C104" s="133"/>
      <c r="D104" s="141"/>
      <c r="E104" s="136"/>
      <c r="F104" s="141"/>
      <c r="G104" s="33"/>
      <c r="H104" s="141"/>
      <c r="I104" s="136"/>
      <c r="J104" s="141"/>
    </row>
    <row r="105" spans="1:10" s="80" customFormat="1" ht="19.5" customHeight="1">
      <c r="A105" s="118"/>
      <c r="C105" s="133"/>
      <c r="D105" s="141"/>
      <c r="E105" s="136"/>
      <c r="F105" s="141"/>
      <c r="G105" s="33"/>
      <c r="H105" s="141"/>
      <c r="I105" s="136"/>
      <c r="J105" s="141"/>
    </row>
    <row r="106" spans="1:10" s="80" customFormat="1" ht="22.15" customHeight="1">
      <c r="A106" s="73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73"/>
      <c r="C106" s="75"/>
      <c r="D106" s="58"/>
      <c r="E106" s="76"/>
      <c r="F106" s="58"/>
      <c r="G106" s="76"/>
      <c r="H106" s="58"/>
      <c r="I106" s="58"/>
      <c r="J106" s="58"/>
    </row>
  </sheetData>
  <mergeCells count="6">
    <mergeCell ref="D5:F5"/>
    <mergeCell ref="H5:J5"/>
    <mergeCell ref="A55:J55"/>
    <mergeCell ref="A57:J57"/>
    <mergeCell ref="D59:F59"/>
    <mergeCell ref="H59:J59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BS</vt:lpstr>
      <vt:lpstr>5-6 PL (3M)</vt:lpstr>
      <vt:lpstr>EQ Conso7</vt:lpstr>
      <vt:lpstr>8EQ Company</vt:lpstr>
      <vt:lpstr>9-10 CF</vt:lpstr>
      <vt:lpstr>'9-10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 (TH)</cp:lastModifiedBy>
  <cp:lastPrinted>2024-05-10T09:07:29Z</cp:lastPrinted>
  <dcterms:created xsi:type="dcterms:W3CDTF">2021-11-09T04:39:44Z</dcterms:created>
  <dcterms:modified xsi:type="dcterms:W3CDTF">2024-05-10T09:09:27Z</dcterms:modified>
</cp:coreProperties>
</file>