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4 MCS Group/001 Quarter 1/6 Completion/01 FS/01 Draft FS/FS TH/"/>
    </mc:Choice>
  </mc:AlternateContent>
  <xr:revisionPtr revIDLastSave="1775" documentId="13_ncr:1_{58C1AD6C-CBD9-42EF-BEC0-32FD73C0C9F7}" xr6:coauthVersionLast="47" xr6:coauthVersionMax="47" xr10:uidLastSave="{7EE70EC0-6CF2-425F-B12D-A3D6904D6496}"/>
  <bookViews>
    <workbookView xWindow="-110" yWindow="-110" windowWidth="19420" windowHeight="11500" tabRatio="828" activeTab="5" xr2:uid="{00000000-000D-0000-FFFF-FFFF00000000}"/>
  </bookViews>
  <sheets>
    <sheet name="BS 3-5" sheetId="1" r:id="rId1"/>
    <sheet name="PL 6-7" sheetId="21" r:id="rId2"/>
    <sheet name="CE-Consolidate 8" sheetId="19" r:id="rId3"/>
    <sheet name="SH 8 (unused)" sheetId="17" state="hidden" r:id="rId4"/>
    <sheet name="SH 9" sheetId="20" r:id="rId5"/>
    <sheet name="CF 10-11" sheetId="6" r:id="rId6"/>
    <sheet name="SH 10 (unused)" sheetId="18" state="hidden" r:id="rId7"/>
  </sheets>
  <definedNames>
    <definedName name="_Hlk120336604" localSheetId="5">'CF 10-11'!#REF!</definedName>
    <definedName name="_xlnm.Print_Area" localSheetId="0">'BS 3-5'!$A$1:$I$80</definedName>
    <definedName name="_xlnm.Print_Area" localSheetId="2">'CE-Consolidate 8'!$A$1:$T$30</definedName>
    <definedName name="_xlnm.Print_Area" localSheetId="5">'CF 10-11'!$A$1:$H$73</definedName>
    <definedName name="_xlnm.Print_Area" localSheetId="1">'PL 6-7'!$A$1:$I$52</definedName>
    <definedName name="_xlnm.Print_Area" localSheetId="6">'SH 10 (unused)'!$A$1:$P$19</definedName>
    <definedName name="_xlnm.Print_Area" localSheetId="3">'SH 8 (unused)'!$A$1:$V$21</definedName>
    <definedName name="_xlnm.Print_Area" localSheetId="4">'SH 9'!$A$1:$N$28</definedName>
    <definedName name="_xlnm.Print_Titles" localSheetId="2">'CE-Consolidate 8'!$1:$13</definedName>
    <definedName name="_xlnm.Print_Titles" localSheetId="6">'SH 10 (unused)'!$1:$9</definedName>
    <definedName name="_xlnm.Print_Titles" localSheetId="3">'SH 8 (unused)'!$1:$12</definedName>
    <definedName name="_xlnm.Print_Titles" localSheetId="4">'SH 9'!$1:$11</definedName>
    <definedName name="Z_A3B3E038_AAE0_4F24_B01A_BCF5B017EAC3_.wvu.PrintArea" localSheetId="0" hidden="1">'BS 3-5'!$A$1:$I$87</definedName>
    <definedName name="Z_A3B3E038_AAE0_4F24_B01A_BCF5B017EAC3_.wvu.PrintArea" localSheetId="2" hidden="1">'CE-Consolidate 8'!$A$1:$T$13</definedName>
    <definedName name="Z_A3B3E038_AAE0_4F24_B01A_BCF5B017EAC3_.wvu.PrintArea" localSheetId="5" hidden="1">'CF 10-11'!$A$1:$H$71</definedName>
    <definedName name="Z_A3B3E038_AAE0_4F24_B01A_BCF5B017EAC3_.wvu.PrintArea" localSheetId="1" hidden="1">'PL 6-7'!$A$1:$I$56</definedName>
    <definedName name="Z_A3B3E038_AAE0_4F24_B01A_BCF5B017EAC3_.wvu.PrintArea" localSheetId="6" hidden="1">'SH 10 (unused)'!$A$1:$P$20</definedName>
    <definedName name="Z_A3B3E038_AAE0_4F24_B01A_BCF5B017EAC3_.wvu.PrintArea" localSheetId="3" hidden="1">'SH 8 (unused)'!$A$1:$V$12</definedName>
    <definedName name="Z_A3B3E038_AAE0_4F24_B01A_BCF5B017EAC3_.wvu.PrintArea" localSheetId="4" hidden="1">'SH 9'!$A$1:$N$29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9" l="1"/>
  <c r="R33" i="19"/>
  <c r="N33" i="19" l="1"/>
  <c r="J25" i="19" l="1"/>
  <c r="L31" i="19" l="1"/>
  <c r="C60" i="1" l="1"/>
  <c r="H25" i="6"/>
  <c r="F25" i="6"/>
  <c r="D25" i="6"/>
  <c r="B25" i="6"/>
  <c r="L19" i="20" l="1"/>
  <c r="F19" i="20"/>
  <c r="H25" i="20"/>
  <c r="H27" i="20" s="1"/>
  <c r="F25" i="20"/>
  <c r="F27" i="20" s="1"/>
  <c r="D25" i="20"/>
  <c r="D27" i="20" s="1"/>
  <c r="L17" i="20"/>
  <c r="J17" i="20"/>
  <c r="J19" i="20" s="1"/>
  <c r="H17" i="20"/>
  <c r="H19" i="20" s="1"/>
  <c r="F17" i="20"/>
  <c r="D17" i="20"/>
  <c r="D19" i="20" s="1"/>
  <c r="N27" i="19"/>
  <c r="N29" i="19" s="1"/>
  <c r="J27" i="19"/>
  <c r="J29" i="19" s="1"/>
  <c r="H27" i="19"/>
  <c r="H29" i="19" s="1"/>
  <c r="F27" i="19"/>
  <c r="F29" i="19" s="1"/>
  <c r="D29" i="19"/>
  <c r="R19" i="19"/>
  <c r="N19" i="19"/>
  <c r="L19" i="19"/>
  <c r="J19" i="19"/>
  <c r="H19" i="19"/>
  <c r="F19" i="19"/>
  <c r="D19" i="19"/>
  <c r="D21" i="19" s="1"/>
  <c r="B72" i="6" l="1"/>
  <c r="N21" i="20"/>
  <c r="N16" i="20"/>
  <c r="N15" i="20"/>
  <c r="N13" i="20"/>
  <c r="P25" i="19"/>
  <c r="P23" i="19"/>
  <c r="P18" i="19"/>
  <c r="P17" i="19"/>
  <c r="P15" i="19"/>
  <c r="R21" i="19"/>
  <c r="N21" i="19"/>
  <c r="L21" i="19"/>
  <c r="J21" i="19"/>
  <c r="H21" i="19"/>
  <c r="F21" i="19"/>
  <c r="T26" i="19"/>
  <c r="N17" i="20" l="1"/>
  <c r="N19" i="20" s="1"/>
  <c r="P19" i="19"/>
  <c r="I28" i="1"/>
  <c r="G35" i="1" l="1"/>
  <c r="C35" i="1"/>
  <c r="A29" i="21"/>
  <c r="C54" i="21"/>
  <c r="Q32" i="19" l="1"/>
  <c r="S32" i="19"/>
  <c r="R31" i="19"/>
  <c r="J31" i="19"/>
  <c r="J75" i="1" l="1"/>
  <c r="J77" i="1"/>
  <c r="J74" i="1"/>
  <c r="B62" i="6"/>
  <c r="T23" i="19" l="1"/>
  <c r="T18" i="19" l="1"/>
  <c r="F54" i="6"/>
  <c r="G39" i="21"/>
  <c r="L24" i="20" s="1"/>
  <c r="L25" i="20" s="1"/>
  <c r="L27" i="20" s="1"/>
  <c r="B68" i="6"/>
  <c r="N24" i="20" l="1"/>
  <c r="T17" i="19"/>
  <c r="P21" i="19"/>
  <c r="E54" i="21"/>
  <c r="T21" i="19" l="1"/>
  <c r="T19" i="19"/>
  <c r="H62" i="6"/>
  <c r="F62" i="6"/>
  <c r="D62" i="6"/>
  <c r="H54" i="6"/>
  <c r="D54" i="6"/>
  <c r="C52" i="21" l="1"/>
  <c r="E50" i="21"/>
  <c r="C50" i="21"/>
  <c r="E45" i="21"/>
  <c r="L27" i="19"/>
  <c r="L29" i="19" s="1"/>
  <c r="L32" i="19" s="1"/>
  <c r="I20" i="21"/>
  <c r="G20" i="21"/>
  <c r="E20" i="21"/>
  <c r="C20" i="21"/>
  <c r="I13" i="21"/>
  <c r="G13" i="21"/>
  <c r="E13" i="21"/>
  <c r="C13" i="21"/>
  <c r="P26" i="19" l="1"/>
  <c r="C21" i="21"/>
  <c r="C23" i="21" s="1"/>
  <c r="C25" i="21" s="1"/>
  <c r="I21" i="21"/>
  <c r="I23" i="21" s="1"/>
  <c r="I25" i="21" s="1"/>
  <c r="I35" i="21" s="1"/>
  <c r="I40" i="21" s="1"/>
  <c r="G21" i="21"/>
  <c r="E21" i="21"/>
  <c r="E23" i="21" s="1"/>
  <c r="E25" i="21" s="1"/>
  <c r="E35" i="21" s="1"/>
  <c r="E40" i="21" s="1"/>
  <c r="P27" i="19" l="1"/>
  <c r="P29" i="19" s="1"/>
  <c r="C45" i="21"/>
  <c r="C44" i="21" s="1"/>
  <c r="C35" i="21"/>
  <c r="C40" i="21" s="1"/>
  <c r="H9" i="6"/>
  <c r="H34" i="6" s="1"/>
  <c r="H38" i="6" s="1"/>
  <c r="I43" i="21"/>
  <c r="I48" i="21"/>
  <c r="I50" i="21" s="1"/>
  <c r="B9" i="6"/>
  <c r="B34" i="6" s="1"/>
  <c r="B38" i="6" s="1"/>
  <c r="G23" i="21"/>
  <c r="G25" i="21" s="1"/>
  <c r="G35" i="21" s="1"/>
  <c r="G40" i="21" s="1"/>
  <c r="D9" i="6"/>
  <c r="D34" i="6" s="1"/>
  <c r="D38" i="6" s="1"/>
  <c r="D65" i="6" s="1"/>
  <c r="R25" i="19" l="1"/>
  <c r="R27" i="19" s="1"/>
  <c r="R29" i="19" s="1"/>
  <c r="H65" i="6"/>
  <c r="H67" i="6" s="1"/>
  <c r="H69" i="6" s="1"/>
  <c r="I54" i="21"/>
  <c r="I45" i="21"/>
  <c r="D67" i="6"/>
  <c r="D69" i="6" s="1"/>
  <c r="G43" i="21"/>
  <c r="I76" i="1"/>
  <c r="I78" i="1" s="1"/>
  <c r="G76" i="1"/>
  <c r="G78" i="1" s="1"/>
  <c r="C76" i="1"/>
  <c r="P31" i="19" s="1"/>
  <c r="E76" i="1"/>
  <c r="E78" i="1" s="1"/>
  <c r="I53" i="1"/>
  <c r="G53" i="1"/>
  <c r="C53" i="1"/>
  <c r="E53" i="1"/>
  <c r="I46" i="1"/>
  <c r="G46" i="1"/>
  <c r="C46" i="1"/>
  <c r="E46" i="1"/>
  <c r="G28" i="1"/>
  <c r="C28" i="1"/>
  <c r="I16" i="1"/>
  <c r="I29" i="1" s="1"/>
  <c r="G16" i="1"/>
  <c r="G29" i="1" s="1"/>
  <c r="G60" i="1" s="1"/>
  <c r="C16" i="1"/>
  <c r="E28" i="1"/>
  <c r="E16" i="1"/>
  <c r="T25" i="19" l="1"/>
  <c r="T27" i="19" s="1"/>
  <c r="T29" i="19" s="1"/>
  <c r="G54" i="21"/>
  <c r="J23" i="20"/>
  <c r="J25" i="20" s="1"/>
  <c r="J27" i="20" s="1"/>
  <c r="E54" i="1"/>
  <c r="E79" i="1" s="1"/>
  <c r="E29" i="1"/>
  <c r="F9" i="6"/>
  <c r="G54" i="1"/>
  <c r="G79" i="1" s="1"/>
  <c r="G82" i="1" s="1"/>
  <c r="I54" i="1"/>
  <c r="I79" i="1" s="1"/>
  <c r="C78" i="1"/>
  <c r="F68" i="6"/>
  <c r="N23" i="20" l="1"/>
  <c r="I82" i="1"/>
  <c r="T31" i="19"/>
  <c r="J78" i="1"/>
  <c r="F34" i="6"/>
  <c r="F38" i="6" s="1"/>
  <c r="E82" i="1"/>
  <c r="G48" i="21"/>
  <c r="G50" i="21" s="1"/>
  <c r="G52" i="21"/>
  <c r="G45" i="21"/>
  <c r="F65" i="6" l="1"/>
  <c r="F67" i="6" s="1"/>
  <c r="F69" i="6" s="1"/>
  <c r="F75" i="6" s="1"/>
  <c r="N25" i="20"/>
  <c r="N27" i="20" s="1"/>
  <c r="C29" i="1"/>
  <c r="C54" i="1" l="1"/>
  <c r="C79" i="1" s="1"/>
  <c r="C82" i="1" s="1"/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B54" i="6"/>
  <c r="B65" i="6" s="1"/>
  <c r="B67" i="6" s="1"/>
  <c r="B69" i="6" s="1"/>
  <c r="B75" i="6" s="1"/>
  <c r="R16" i="17" l="1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  <c r="R32" i="19" l="1"/>
  <c r="J32" i="19" l="1"/>
  <c r="T32" i="19"/>
  <c r="P32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Tanin Likhittienthong</author>
  </authors>
  <commentList>
    <comment ref="R25" authorId="0" shapeId="0" xr:uid="{E3D820C5-CE38-494D-9CA0-1A2E8AB90577}">
      <text>
        <r>
          <rPr>
            <b/>
            <sz val="9"/>
            <color indexed="81"/>
            <rFont val="Tahoma"/>
            <family val="2"/>
          </rPr>
          <t>Tanin Likhittienthong:</t>
        </r>
        <r>
          <rPr>
            <sz val="9"/>
            <color indexed="81"/>
            <rFont val="Tahoma"/>
            <family val="2"/>
          </rPr>
          <t xml:space="preserve">
PL</t>
        </r>
      </text>
    </comment>
  </commentList>
</comments>
</file>

<file path=xl/sharedStrings.xml><?xml version="1.0" encoding="utf-8"?>
<sst xmlns="http://schemas.openxmlformats.org/spreadsheetml/2006/main" count="372" uniqueCount="230">
  <si>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</si>
  <si>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</si>
  <si>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</si>
  <si>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</si>
  <si>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</si>
  <si>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</si>
  <si>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</si>
  <si>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</si>
  <si>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</si>
  <si>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</si>
  <si>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เงินให้กู้ยืมระยะยาวแก่กิจการที่เกี่ยวข้องกันที่ถึงกำหนดชำระ
   ภายในหนึ่งปี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</si>
  <si>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</si>
  <si>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</si>
  <si>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</si>
  <si>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</si>
  <si>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</si>
  <si>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</si>
  <si>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</si>
  <si>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</si>
  <si>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</si>
  <si>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</si>
  <si>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</si>
  <si>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</si>
  <si>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</si>
  <si>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</si>
  <si>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</si>
  <si>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</si>
  <si>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</si>
  <si>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</si>
  <si>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</si>
  <si>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</si>
  <si>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</si>
  <si>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</si>
  <si>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</si>
  <si>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</si>
  <si>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</si>
  <si>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</si>
  <si>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</si>
  <si>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</si>
  <si>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</si>
  <si>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</si>
  <si>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</si>
  <si>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</si>
  <si>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</si>
  <si>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</si>
  <si>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</si>
  <si>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</si>
  <si>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</si>
  <si>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</si>
  <si>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</si>
  <si>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</si>
  <si>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</si>
  <si>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</si>
  <si>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</si>
  <si>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</si>
  <si>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</si>
  <si>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</si>
  <si>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</si>
  <si>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</si>
  <si>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</si>
  <si>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</si>
  <si>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</si>
  <si>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</si>
  <si>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</si>
  <si>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</si>
  <si>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</si>
  <si>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</si>
  <si>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</si>
  <si>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</si>
  <si>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</si>
  <si>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</si>
  <si>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</si>
  <si>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</si>
  <si>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</si>
  <si>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</si>
  <si>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</si>
  <si>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</si>
  <si>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</si>
  <si>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</si>
  <si>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</si>
  <si>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</si>
  <si>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</si>
  <si>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รวมองค์</t>
  </si>
  <si>
    <t>รวม</t>
  </si>
  <si>
    <t>ส่วนได้เสีย</t>
  </si>
  <si>
    <t>ทุนที่ออกและ</t>
  </si>
  <si>
    <t>ส่วนเกิน</t>
  </si>
  <si>
    <t>ทุนสำรอง</t>
  </si>
  <si>
    <t>สัดส่วนการถือ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</si>
  <si>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</si>
  <si>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</si>
  <si>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</si>
  <si>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</si>
  <si>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</si>
  <si>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</si>
  <si>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</si>
  <si>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</si>
  <si>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อำนาจควบคุม</t>
  </si>
  <si>
    <t>ผู้ถือหุ้น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</si>
  <si>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</si>
  <si>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</si>
  <si>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</si>
  <si>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 xml:space="preserve">     กำไร</t>
  </si>
  <si>
    <t>ยอดคงเหลือ ณ วันที่ 31 มีนาคม 2567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</si>
  <si>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</si>
  <si>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</si>
  <si>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</si>
  <si>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</si>
  <si>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</si>
  <si>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</si>
  <si>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</si>
  <si>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</si>
  <si>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</si>
  <si>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</si>
  <si>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</si>
  <si>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</si>
  <si>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</si>
  <si>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</si>
  <si>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</si>
  <si>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</si>
  <si>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</si>
  <si>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</si>
  <si>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</si>
  <si>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</si>
  <si>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</si>
  <si>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</si>
  <si>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</si>
  <si>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</si>
  <si>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</si>
  <si>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ผลต่างของ</t>
  </si>
  <si>
    <t>ทุนที่ออก</t>
  </si>
  <si>
    <t>อัตราแลกเปลี่ยนจาก</t>
  </si>
  <si>
    <t>และชำระแล้ว</t>
  </si>
  <si>
    <t>การแปลงค่างบการเงิน</t>
  </si>
  <si>
    <t>กระแสเงินสดจากกิจกรรมดำเนินงาน</t>
  </si>
  <si>
    <t>ขาดทุนจากการปรับมูลค่ายุติธรรม</t>
  </si>
  <si>
    <t>ผลขาดทุนด้านเครดิตที่คาดว่าจะเกิดขึ้น</t>
  </si>
  <si>
    <t>จ่ายประมาณการหนี้สินจากการรับประกันสินค้า</t>
  </si>
  <si>
    <t>กระแสเงินสดจากกิจกรรมลงทุน</t>
  </si>
  <si>
    <t>เงินให้กู้ยืมแก่พนักงานลดลง</t>
  </si>
  <si>
    <t>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</si>
  <si>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</si>
  <si>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</si>
  <si>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เงินสดจ่ายเพื่อซื้อสินทรัพย์ไม่มีตัวตนอื่น</t>
  </si>
  <si>
    <t xml:space="preserve"> -   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</si>
  <si>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</si>
  <si>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</si>
  <si>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</si>
  <si>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</si>
  <si>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จ่ายเงินปันผล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</si>
  <si>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</si>
  <si>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</si>
  <si>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</si>
  <si>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</si>
  <si>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</si>
  <si>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</si>
  <si>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</si>
  <si>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>ของผู้ถือหุ้น</t>
  </si>
  <si>
    <t>รับดอกเบี้ย</t>
  </si>
  <si>
    <t>งบกำไรขาดทุน</t>
  </si>
  <si>
    <t>สำหรับงวดสามเดือนสิ้นสุดวันที่ 31 มีนาคม 2567 และ 2566 (ยังไม่ได้ตรวจสอบ แต่สอบทานแล้ว)</t>
  </si>
  <si>
    <t>31 มีนาคม 2567</t>
  </si>
  <si>
    <t>(ยังไม่ได้ตรวจสอบ</t>
  </si>
  <si>
    <t>แต่สอบทานแล้ว)</t>
  </si>
  <si>
    <t>31 ธันวาคม 2566</t>
  </si>
  <si>
    <t>(ตรวจสอบแล้ว)</t>
  </si>
  <si>
    <t>งบฐานะการเงิน (ต่อ)</t>
  </si>
  <si>
    <t>งบกำไรขาดทุนเบ็ดเสร็จ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</si>
  <si>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</si>
  <si>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</si>
  <si>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งบกระแสเงินสด</t>
  </si>
  <si>
    <t>งบกระแสเงินสด (ต่อ)</t>
  </si>
  <si>
    <r>
      <t>กำไร (ขาดทุน) สำหรับงวด</t>
    </r>
    <r>
      <rPr>
        <b/>
        <sz val="15"/>
        <rFont val="Cordia New"/>
        <family val="2"/>
      </rPr>
      <t xml:space="preserve"> </t>
    </r>
  </si>
  <si>
    <r>
      <t>หนี้สินตามสัญญาเช่า</t>
    </r>
    <r>
      <rPr>
        <i/>
        <sz val="15"/>
        <rFont val="Cordia New"/>
        <family val="2"/>
      </rPr>
      <t xml:space="preserve"> </t>
    </r>
  </si>
  <si>
    <r>
      <t>รายได้</t>
    </r>
    <r>
      <rPr>
        <b/>
        <sz val="15"/>
        <color indexed="10"/>
        <rFont val="Cordia New"/>
        <family val="2"/>
      </rPr>
      <t xml:space="preserve"> </t>
    </r>
  </si>
  <si>
    <t xml:space="preserve">   ที่ถึงกำหนดชำระภายในหนึ่งปี</t>
  </si>
  <si>
    <t>ส่วนของหนี้สินตามสัญญาเช่า</t>
  </si>
  <si>
    <t xml:space="preserve">   ที่ถึงกำหนดชำระภายในหนึ่งปี 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</si>
  <si>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</si>
  <si>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</si>
  <si>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หนี้สินและส่วนของผู้ถือหุ้น (ต่อ)</t>
  </si>
  <si>
    <t xml:space="preserve">     กำไรสำหรับงวด</t>
  </si>
  <si>
    <t>รวมส่วนของ</t>
  </si>
  <si>
    <t>รายการปรับกระทบกำไร (ขาดทุน) สำหรับงวดเงินสดรับ (จ่าย)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</si>
  <si>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</si>
  <si>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</si>
  <si>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</si>
  <si>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</si>
  <si>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</si>
  <si>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</si>
  <si>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 xml:space="preserve">   (กำไร) ขาดทุนจากอัตราแลกเปลี่ยนที่ยังไม่เกิดขึ้น</t>
  </si>
  <si>
    <t xml:space="preserve">   ค่าใช้จ่ายประมาณการหนี้สินจากการรับประกันสินค้า</t>
  </si>
  <si>
    <t xml:space="preserve">   กำไรจากการจำหน่ายอุปกรณ์</t>
  </si>
  <si>
    <t xml:space="preserve">   ดอกเบี้ยรับ</t>
  </si>
  <si>
    <t>กำไรจากการดำเนินงานก่อนการเปลี่ยนแปลง</t>
  </si>
  <si>
    <t xml:space="preserve">สินทรัพย์ดำเนินงาน (เพิ่มขึ้น) ลดลง </t>
  </si>
  <si>
    <t xml:space="preserve">   ในสินทรัพย์และหนี้สินดำเนินงาน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</si>
  <si>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</si>
  <si>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</si>
  <si>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</si>
  <si>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</si>
  <si>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</si>
  <si>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ผลต่างของอัตราแลกเปลี่ยนจากการแปลงค่างบการเงิน</t>
  </si>
  <si>
    <t xml:space="preserve">   จ่ายประมาณการหนี้สินสำหรับผลประโยชน์พนักงาน</t>
  </si>
  <si>
    <t>หนี้สินดำเนินงานเพิ่มขึ้น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</si>
  <si>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</si>
  <si>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</si>
  <si>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สินทรัพย์สิทธิการใช้ที่เพิ่มขึ้นจากหนี้สินตามสัญญาเช่า</t>
  </si>
  <si>
    <t>กำไร (ขาดทุน) เบ็ดเสร็จสำหรับงวด</t>
  </si>
  <si>
    <t>รวมกำไร (ขาดทุน) เบ็ดเสร็จสำหรับงวด</t>
  </si>
  <si>
    <t>จากการแปลงค่า</t>
  </si>
  <si>
    <t xml:space="preserve">   เงินสดจ่ายภาษีเงินได้</t>
  </si>
  <si>
    <t>ส่วนของผู้ถือหุ้นของบริษัท</t>
  </si>
  <si>
    <t>รวมส่วนที่เป็น</t>
  </si>
  <si>
    <t xml:space="preserve">     ขาดทุนสำหรับงวด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</si>
  <si>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</si>
  <si>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</si>
  <si>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</si>
  <si>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</si>
  <si>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 xml:space="preserve">   ก่อนผลกระทบของอัตราแลกเปลี่ยน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</si>
  <si>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</si>
  <si>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</si>
  <si>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ของบริษัทใหญ่</t>
  </si>
  <si>
    <t xml:space="preserve">     กำไร (ขาดทุน) เบ็ดเสร็จอื่นสำหรับงวด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</si>
  <si>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</si>
  <si>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เงินสดและรายการเทียบเท่าเงินสดเพิ่มขึ้นสุทธิ</t>
  </si>
  <si>
    <t>เงินสดจ่ายต้นทุนทางการเงิน</t>
  </si>
  <si>
    <t>องค์ประกอบอื่นของส่วนของผู้ถือหุ้น</t>
  </si>
  <si>
    <t xml:space="preserve">   กลับรายการขาดทุนจากการด้อยค่าของเงินลงทุนในบริษัทย่อย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</si>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</sst>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.00;\(#,##0.00\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i/>
      <sz val="15"/>
      <name val="Cordia New"/>
      <family val="2"/>
    </font>
    <font>
      <sz val="15"/>
      <color rgb="FFFF0000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i/>
      <sz val="15"/>
      <color indexed="10"/>
      <name val="Cordia New"/>
      <family val="2"/>
    </font>
    <font>
      <sz val="14"/>
      <name val="Cordia New"/>
      <family val="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</cellStyleXfs>
  <cellXfs count="145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4" xfId="1" applyNumberFormat="1" applyFont="1" applyBorder="1" applyAlignment="1">
      <alignment horizontal="right"/>
    </xf>
    <xf numFmtId="43" fontId="5" fillId="0" borderId="0" xfId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37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37" fontId="5" fillId="0" borderId="0" xfId="0" applyNumberFormat="1" applyFont="1"/>
    <xf numFmtId="164" fontId="5" fillId="0" borderId="0" xfId="1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right"/>
    </xf>
    <xf numFmtId="164" fontId="11" fillId="0" borderId="0" xfId="0" applyNumberFormat="1" applyFont="1" applyAlignment="1">
      <alignment horizontal="right"/>
    </xf>
    <xf numFmtId="164" fontId="5" fillId="0" borderId="0" xfId="0" applyNumberFormat="1" applyFont="1"/>
    <xf numFmtId="43" fontId="5" fillId="0" borderId="0" xfId="1" applyFont="1"/>
    <xf numFmtId="164" fontId="4" fillId="0" borderId="1" xfId="1" applyNumberFormat="1" applyFont="1" applyBorder="1" applyAlignment="1">
      <alignment horizontal="right"/>
    </xf>
    <xf numFmtId="164" fontId="4" fillId="0" borderId="0" xfId="0" applyNumberFormat="1" applyFont="1"/>
    <xf numFmtId="43" fontId="13" fillId="0" borderId="0" xfId="1" applyFont="1" applyFill="1"/>
    <xf numFmtId="37" fontId="16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16" fillId="0" borderId="0" xfId="0" applyNumberFormat="1" applyFont="1"/>
    <xf numFmtId="164" fontId="16" fillId="0" borderId="0" xfId="1" applyNumberFormat="1" applyFont="1" applyFill="1" applyAlignment="1">
      <alignment horizontal="right"/>
    </xf>
    <xf numFmtId="164" fontId="16" fillId="0" borderId="0" xfId="0" applyNumberFormat="1" applyFont="1"/>
    <xf numFmtId="164" fontId="16" fillId="0" borderId="0" xfId="1" applyNumberFormat="1" applyFont="1" applyFill="1" applyAlignment="1"/>
    <xf numFmtId="0" fontId="18" fillId="0" borderId="0" xfId="0" applyFont="1"/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164" fontId="16" fillId="0" borderId="0" xfId="1" applyNumberFormat="1" applyFont="1" applyFill="1" applyBorder="1" applyAlignment="1"/>
    <xf numFmtId="164" fontId="16" fillId="0" borderId="5" xfId="1" applyNumberFormat="1" applyFont="1" applyFill="1" applyBorder="1" applyAlignment="1">
      <alignment horizontal="right"/>
    </xf>
    <xf numFmtId="164" fontId="16" fillId="0" borderId="0" xfId="1" applyNumberFormat="1" applyFont="1" applyFill="1" applyBorder="1" applyAlignment="1">
      <alignment horizontal="right"/>
    </xf>
    <xf numFmtId="164" fontId="16" fillId="0" borderId="4" xfId="1" applyNumberFormat="1" applyFont="1" applyFill="1" applyBorder="1" applyAlignment="1"/>
    <xf numFmtId="0" fontId="17" fillId="0" borderId="0" xfId="0" applyFont="1" applyAlignment="1">
      <alignment horizontal="left"/>
    </xf>
    <xf numFmtId="164" fontId="17" fillId="0" borderId="2" xfId="1" applyNumberFormat="1" applyFont="1" applyFill="1" applyBorder="1" applyAlignment="1">
      <alignment horizontal="right"/>
    </xf>
    <xf numFmtId="164" fontId="17" fillId="0" borderId="0" xfId="0" applyNumberFormat="1" applyFont="1"/>
    <xf numFmtId="164" fontId="17" fillId="0" borderId="0" xfId="1" applyNumberFormat="1" applyFont="1" applyFill="1" applyAlignment="1"/>
    <xf numFmtId="37" fontId="17" fillId="0" borderId="0" xfId="0" applyNumberFormat="1" applyFont="1"/>
    <xf numFmtId="164" fontId="17" fillId="0" borderId="0" xfId="1" applyNumberFormat="1" applyFont="1" applyFill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4" fontId="17" fillId="0" borderId="0" xfId="1" applyNumberFormat="1" applyFont="1" applyFill="1" applyBorder="1" applyAlignment="1"/>
    <xf numFmtId="164" fontId="16" fillId="0" borderId="4" xfId="0" applyNumberFormat="1" applyFont="1" applyBorder="1" applyAlignment="1">
      <alignment horizontal="right"/>
    </xf>
    <xf numFmtId="164" fontId="16" fillId="0" borderId="4" xfId="1" applyNumberFormat="1" applyFont="1" applyFill="1" applyBorder="1" applyAlignment="1">
      <alignment horizontal="right"/>
    </xf>
    <xf numFmtId="164" fontId="17" fillId="0" borderId="0" xfId="1" applyNumberFormat="1" applyFont="1" applyFill="1" applyAlignment="1">
      <alignment horizontal="right"/>
    </xf>
    <xf numFmtId="164" fontId="17" fillId="0" borderId="3" xfId="1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43" fontId="16" fillId="0" borderId="0" xfId="1" applyFont="1"/>
    <xf numFmtId="43" fontId="16" fillId="0" borderId="0" xfId="1" applyFont="1" applyFill="1"/>
    <xf numFmtId="164" fontId="20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43" fontId="16" fillId="0" borderId="0" xfId="1" applyFont="1" applyAlignment="1">
      <alignment horizontal="center"/>
    </xf>
    <xf numFmtId="164" fontId="16" fillId="0" borderId="4" xfId="1" quotePrefix="1" applyNumberFormat="1" applyFont="1" applyFill="1" applyBorder="1" applyAlignment="1">
      <alignment horizontal="center"/>
    </xf>
    <xf numFmtId="164" fontId="16" fillId="0" borderId="0" xfId="1" applyNumberFormat="1" applyFont="1" applyFill="1" applyAlignment="1">
      <alignment horizontal="center"/>
    </xf>
    <xf numFmtId="164" fontId="21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left" wrapText="1"/>
    </xf>
    <xf numFmtId="37" fontId="16" fillId="0" borderId="0" xfId="0" applyNumberFormat="1" applyFont="1" applyAlignment="1">
      <alignment horizontal="center"/>
    </xf>
    <xf numFmtId="37" fontId="17" fillId="0" borderId="2" xfId="0" applyNumberFormat="1" applyFont="1" applyBorder="1"/>
    <xf numFmtId="37" fontId="17" fillId="0" borderId="1" xfId="0" applyNumberFormat="1" applyFont="1" applyBorder="1"/>
    <xf numFmtId="164" fontId="16" fillId="0" borderId="0" xfId="1" applyNumberFormat="1" applyFont="1"/>
    <xf numFmtId="164" fontId="16" fillId="0" borderId="0" xfId="1" applyNumberFormat="1" applyFont="1" applyFill="1"/>
    <xf numFmtId="37" fontId="17" fillId="0" borderId="4" xfId="0" applyNumberFormat="1" applyFont="1" applyBorder="1"/>
    <xf numFmtId="0" fontId="16" fillId="0" borderId="0" xfId="0" quotePrefix="1" applyFont="1" applyAlignment="1">
      <alignment horizontal="center"/>
    </xf>
    <xf numFmtId="0" fontId="18" fillId="0" borderId="0" xfId="0" applyFont="1" applyAlignment="1">
      <alignment horizontal="left" vertical="center"/>
    </xf>
    <xf numFmtId="164" fontId="16" fillId="0" borderId="1" xfId="1" applyNumberFormat="1" applyFont="1" applyFill="1" applyBorder="1" applyAlignment="1"/>
    <xf numFmtId="164" fontId="20" fillId="0" borderId="0" xfId="0" applyNumberFormat="1" applyFont="1"/>
    <xf numFmtId="43" fontId="16" fillId="0" borderId="0" xfId="1" applyFont="1" applyFill="1" applyAlignment="1"/>
    <xf numFmtId="0" fontId="21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164" fontId="17" fillId="0" borderId="0" xfId="1" applyNumberFormat="1" applyFont="1" applyFill="1" applyAlignment="1">
      <alignment horizontal="center"/>
    </xf>
    <xf numFmtId="0" fontId="17" fillId="0" borderId="0" xfId="0" applyFont="1"/>
    <xf numFmtId="0" fontId="16" fillId="0" borderId="2" xfId="1" applyNumberFormat="1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8" fillId="0" borderId="0" xfId="1" applyNumberFormat="1" applyFont="1" applyFill="1" applyAlignment="1">
      <alignment horizontal="center"/>
    </xf>
    <xf numFmtId="3" fontId="16" fillId="0" borderId="0" xfId="0" applyNumberFormat="1" applyFont="1"/>
    <xf numFmtId="164" fontId="17" fillId="0" borderId="2" xfId="1" applyNumberFormat="1" applyFont="1" applyFill="1" applyBorder="1" applyAlignment="1"/>
    <xf numFmtId="164" fontId="17" fillId="0" borderId="1" xfId="1" applyNumberFormat="1" applyFont="1" applyFill="1" applyBorder="1" applyAlignment="1">
      <alignment horizontal="right"/>
    </xf>
    <xf numFmtId="0" fontId="17" fillId="0" borderId="0" xfId="0" applyFont="1" applyAlignment="1">
      <alignment vertical="center"/>
    </xf>
    <xf numFmtId="164" fontId="17" fillId="0" borderId="0" xfId="1" applyNumberFormat="1" applyFont="1" applyFill="1" applyAlignment="1">
      <alignment vertical="center"/>
    </xf>
    <xf numFmtId="0" fontId="16" fillId="0" borderId="0" xfId="0" applyFont="1" applyAlignment="1">
      <alignment wrapText="1"/>
    </xf>
    <xf numFmtId="164" fontId="16" fillId="0" borderId="0" xfId="1" applyNumberFormat="1" applyFont="1" applyFill="1" applyAlignment="1">
      <alignment wrapText="1"/>
    </xf>
    <xf numFmtId="3" fontId="16" fillId="0" borderId="0" xfId="0" applyNumberFormat="1" applyFont="1" applyAlignment="1">
      <alignment wrapText="1"/>
    </xf>
    <xf numFmtId="164" fontId="16" fillId="0" borderId="0" xfId="1" applyNumberFormat="1" applyFont="1" applyFill="1" applyAlignment="1">
      <alignment vertical="top" wrapText="1"/>
    </xf>
    <xf numFmtId="43" fontId="16" fillId="0" borderId="4" xfId="1" applyFont="1" applyFill="1" applyBorder="1" applyAlignment="1"/>
    <xf numFmtId="165" fontId="17" fillId="0" borderId="0" xfId="0" applyNumberFormat="1" applyFont="1" applyAlignment="1">
      <alignment horizontal="left" vertical="center"/>
    </xf>
    <xf numFmtId="164" fontId="17" fillId="0" borderId="3" xfId="1" applyNumberFormat="1" applyFont="1" applyFill="1" applyBorder="1" applyAlignment="1"/>
    <xf numFmtId="0" fontId="17" fillId="0" borderId="0" xfId="0" applyFont="1" applyAlignment="1">
      <alignment vertical="center" wrapText="1"/>
    </xf>
    <xf numFmtId="164" fontId="17" fillId="0" borderId="0" xfId="1" applyNumberFormat="1" applyFont="1" applyFill="1" applyAlignment="1">
      <alignment vertical="center" wrapText="1"/>
    </xf>
    <xf numFmtId="164" fontId="17" fillId="0" borderId="0" xfId="1" applyNumberFormat="1" applyFont="1" applyFill="1" applyBorder="1" applyAlignment="1">
      <alignment wrapText="1"/>
    </xf>
    <xf numFmtId="0" fontId="17" fillId="0" borderId="0" xfId="0" applyFont="1" applyAlignment="1">
      <alignment wrapText="1"/>
    </xf>
    <xf numFmtId="164" fontId="16" fillId="0" borderId="0" xfId="1" applyNumberFormat="1" applyFont="1" applyFill="1" applyBorder="1" applyAlignment="1">
      <alignment wrapText="1"/>
    </xf>
    <xf numFmtId="164" fontId="16" fillId="0" borderId="4" xfId="1" applyNumberFormat="1" applyFont="1" applyFill="1" applyBorder="1" applyAlignment="1">
      <alignment wrapText="1"/>
    </xf>
    <xf numFmtId="164" fontId="17" fillId="0" borderId="1" xfId="1" applyNumberFormat="1" applyFont="1" applyFill="1" applyBorder="1" applyAlignment="1">
      <alignment vertical="center" wrapText="1"/>
    </xf>
    <xf numFmtId="43" fontId="17" fillId="0" borderId="1" xfId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43" fontId="16" fillId="0" borderId="0" xfId="0" applyNumberFormat="1" applyFont="1"/>
    <xf numFmtId="0" fontId="16" fillId="0" borderId="4" xfId="0" applyFont="1" applyBorder="1" applyAlignment="1">
      <alignment horizontal="center"/>
    </xf>
    <xf numFmtId="2" fontId="16" fillId="0" borderId="0" xfId="0" applyNumberFormat="1" applyFont="1" applyAlignment="1">
      <alignment horizontal="center" wrapText="1"/>
    </xf>
    <xf numFmtId="164" fontId="16" fillId="0" borderId="0" xfId="1" applyNumberFormat="1" applyFont="1" applyAlignment="1">
      <alignment horizontal="right"/>
    </xf>
    <xf numFmtId="164" fontId="16" fillId="0" borderId="0" xfId="1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164" fontId="17" fillId="0" borderId="3" xfId="1" applyNumberFormat="1" applyFont="1" applyFill="1" applyBorder="1" applyAlignment="1">
      <alignment vertical="center"/>
    </xf>
    <xf numFmtId="166" fontId="25" fillId="0" borderId="0" xfId="0" quotePrefix="1" applyNumberFormat="1" applyFont="1" applyAlignment="1">
      <alignment horizontal="left"/>
    </xf>
    <xf numFmtId="166" fontId="25" fillId="0" borderId="0" xfId="0" applyNumberFormat="1" applyFont="1" applyAlignment="1">
      <alignment horizontal="left"/>
    </xf>
    <xf numFmtId="166" fontId="25" fillId="0" borderId="0" xfId="0" applyNumberFormat="1" applyFont="1"/>
    <xf numFmtId="164" fontId="16" fillId="0" borderId="2" xfId="1" applyNumberFormat="1" applyFont="1" applyFill="1" applyBorder="1" applyAlignment="1">
      <alignment horizontal="right"/>
    </xf>
    <xf numFmtId="164" fontId="17" fillId="0" borderId="1" xfId="0" applyNumberFormat="1" applyFont="1" applyBorder="1" applyAlignment="1">
      <alignment horizontal="right"/>
    </xf>
    <xf numFmtId="2" fontId="16" fillId="0" borderId="4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4" xfId="0" applyFont="1" applyBorder="1" applyAlignment="1">
      <alignment horizontal="center"/>
    </xf>
    <xf numFmtId="38" fontId="24" fillId="0" borderId="2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83"/>
  <sheetViews>
    <sheetView view="pageBreakPreview" topLeftCell="A10" zoomScale="80" zoomScaleNormal="77" zoomScaleSheetLayoutView="80" workbookViewId="0">
      <selection activeCell="J41" sqref="J41"/>
    </sheetView>
  </sheetViews>
  <sheetFormatPr defaultColWidth="9.09765625" defaultRowHeight="23" x14ac:dyDescent="0.8"/>
  <cols>
    <col min="1" max="1" width="63.09765625" style="55" customWidth="1"/>
    <col min="2" max="2" width="9.09765625" style="46" customWidth="1"/>
    <col min="3" max="3" width="16.5" style="46" customWidth="1"/>
    <col min="4" max="4" width="1.3984375" style="46" customWidth="1"/>
    <col min="5" max="5" width="16.5" style="46" customWidth="1"/>
    <col min="6" max="6" width="1.3984375" style="46" customWidth="1"/>
    <col min="7" max="7" width="16.5" style="46" customWidth="1"/>
    <col min="8" max="8" width="1.3984375" style="46" customWidth="1"/>
    <col min="9" max="9" width="16.5" style="46" customWidth="1"/>
    <col min="10" max="10" width="12.59765625" style="46" bestFit="1" customWidth="1"/>
    <col min="11" max="11" width="9.09765625" style="46"/>
    <col min="12" max="12" width="16.296875" style="73" bestFit="1" customWidth="1"/>
    <col min="13" max="13" width="4.09765625" style="46" customWidth="1"/>
    <col min="14" max="14" width="16.296875" style="73" bestFit="1" customWidth="1"/>
    <col min="15" max="16384" width="9.09765625" style="46"/>
  </cols>
  <sheetData>
    <row r="1" spans="1:14" x14ac:dyDescent="0.8">
      <c r="A1" s="60" t="s">
        <v>0</v>
      </c>
    </row>
    <row r="2" spans="1:14" x14ac:dyDescent="0.8">
      <c r="A2" s="60" t="s">
        <v>1</v>
      </c>
    </row>
    <row r="3" spans="1:14" x14ac:dyDescent="0.8">
      <c r="A3" s="60"/>
    </row>
    <row r="4" spans="1:14" x14ac:dyDescent="0.8">
      <c r="B4" s="76"/>
      <c r="C4" s="136" t="s">
        <v>2</v>
      </c>
      <c r="D4" s="136"/>
      <c r="E4" s="136"/>
      <c r="F4" s="47"/>
      <c r="G4" s="136" t="s">
        <v>3</v>
      </c>
      <c r="H4" s="136"/>
      <c r="I4" s="136"/>
      <c r="L4" s="77"/>
      <c r="M4" s="76"/>
      <c r="N4" s="77"/>
    </row>
    <row r="5" spans="1:14" x14ac:dyDescent="0.8">
      <c r="B5" s="76"/>
      <c r="C5" s="78" t="s">
        <v>161</v>
      </c>
      <c r="D5" s="76"/>
      <c r="E5" s="78" t="s">
        <v>164</v>
      </c>
      <c r="F5" s="47"/>
      <c r="G5" s="78" t="s">
        <v>161</v>
      </c>
      <c r="H5" s="76"/>
      <c r="I5" s="78" t="s">
        <v>164</v>
      </c>
    </row>
    <row r="6" spans="1:14" x14ac:dyDescent="0.8">
      <c r="A6" s="60"/>
      <c r="B6" s="76" t="s">
        <v>5</v>
      </c>
      <c r="C6" s="79" t="s">
        <v>162</v>
      </c>
      <c r="E6" s="79" t="s">
        <v>165</v>
      </c>
      <c r="F6" s="76"/>
      <c r="G6" s="79" t="s">
        <v>162</v>
      </c>
      <c r="I6" s="79" t="s">
        <v>165</v>
      </c>
    </row>
    <row r="7" spans="1:14" x14ac:dyDescent="0.8">
      <c r="A7" s="60"/>
      <c r="B7" s="76"/>
      <c r="C7" s="79" t="s">
        <v>163</v>
      </c>
      <c r="E7" s="80"/>
      <c r="F7" s="76"/>
      <c r="G7" s="79" t="s">
        <v>163</v>
      </c>
      <c r="I7" s="80"/>
    </row>
    <row r="8" spans="1:14" x14ac:dyDescent="0.8">
      <c r="A8" s="60" t="s">
        <v>4</v>
      </c>
      <c r="B8" s="76"/>
      <c r="C8" s="135" t="s">
        <v>6</v>
      </c>
      <c r="D8" s="135"/>
      <c r="E8" s="135"/>
      <c r="F8" s="135"/>
      <c r="G8" s="135"/>
      <c r="H8" s="135"/>
      <c r="I8" s="135"/>
    </row>
    <row r="9" spans="1:14" x14ac:dyDescent="0.8">
      <c r="A9" s="72" t="s">
        <v>7</v>
      </c>
      <c r="B9" s="76"/>
    </row>
    <row r="10" spans="1:14" x14ac:dyDescent="0.8">
      <c r="A10" s="55" t="s">
        <v>8</v>
      </c>
      <c r="B10" s="76"/>
      <c r="C10" s="52">
        <v>372294</v>
      </c>
      <c r="D10" s="52"/>
      <c r="E10" s="52">
        <v>153193</v>
      </c>
      <c r="F10" s="52"/>
      <c r="G10" s="52">
        <v>243838</v>
      </c>
      <c r="H10" s="52"/>
      <c r="I10" s="52">
        <v>112005</v>
      </c>
      <c r="J10" s="51"/>
    </row>
    <row r="11" spans="1:14" x14ac:dyDescent="0.8">
      <c r="A11" s="55" t="s">
        <v>9</v>
      </c>
      <c r="B11" s="76" t="s">
        <v>229</v>
      </c>
      <c r="C11" s="52">
        <v>1007087</v>
      </c>
      <c r="D11" s="52"/>
      <c r="E11" s="52">
        <v>1033691</v>
      </c>
      <c r="F11" s="52"/>
      <c r="G11" s="52">
        <v>1323443</v>
      </c>
      <c r="H11" s="52"/>
      <c r="I11" s="52">
        <v>1465779</v>
      </c>
      <c r="J11" s="51"/>
    </row>
    <row r="12" spans="1:14" ht="69" hidden="1" x14ac:dyDescent="0.8">
      <c r="A12" s="81" t="s">
        <v>10</v>
      </c>
      <c r="B12" s="76"/>
      <c r="C12" s="52"/>
      <c r="D12" s="52"/>
      <c r="E12" s="52">
        <v>0</v>
      </c>
      <c r="F12" s="52"/>
      <c r="G12" s="52">
        <v>0</v>
      </c>
      <c r="H12" s="52"/>
      <c r="I12" s="52">
        <v>0</v>
      </c>
      <c r="J12" s="51"/>
    </row>
    <row r="13" spans="1:14" x14ac:dyDescent="0.8">
      <c r="A13" s="94" t="s">
        <v>16</v>
      </c>
      <c r="B13" s="76"/>
      <c r="C13" s="52"/>
      <c r="D13" s="52"/>
      <c r="E13" s="52"/>
      <c r="F13" s="52"/>
      <c r="G13" s="52"/>
      <c r="H13" s="52"/>
      <c r="I13" s="52"/>
      <c r="J13" s="51"/>
    </row>
    <row r="14" spans="1:14" ht="23" customHeight="1" x14ac:dyDescent="0.8">
      <c r="A14" s="94" t="s">
        <v>175</v>
      </c>
      <c r="B14" s="82"/>
      <c r="C14" s="52">
        <v>6150</v>
      </c>
      <c r="D14" s="52"/>
      <c r="E14" s="52">
        <v>6473</v>
      </c>
      <c r="F14" s="52"/>
      <c r="G14" s="52">
        <v>6150</v>
      </c>
      <c r="H14" s="52"/>
      <c r="I14" s="52">
        <v>6473</v>
      </c>
      <c r="J14" s="51"/>
    </row>
    <row r="15" spans="1:14" x14ac:dyDescent="0.8">
      <c r="A15" s="55" t="s">
        <v>11</v>
      </c>
      <c r="B15" s="82">
        <v>5</v>
      </c>
      <c r="C15" s="52">
        <v>2428453</v>
      </c>
      <c r="D15" s="52"/>
      <c r="E15" s="52">
        <v>2386883</v>
      </c>
      <c r="F15" s="52"/>
      <c r="G15" s="52">
        <v>2074962</v>
      </c>
      <c r="H15" s="52"/>
      <c r="I15" s="52">
        <v>1924701</v>
      </c>
      <c r="J15" s="51"/>
    </row>
    <row r="16" spans="1:14" x14ac:dyDescent="0.8">
      <c r="A16" s="60" t="s">
        <v>12</v>
      </c>
      <c r="B16" s="76"/>
      <c r="C16" s="83">
        <f>SUM(C10:C15)</f>
        <v>3813984</v>
      </c>
      <c r="D16" s="64"/>
      <c r="E16" s="83">
        <f>SUM(E10:E15)</f>
        <v>3580240</v>
      </c>
      <c r="F16" s="64"/>
      <c r="G16" s="83">
        <f>SUM(G10:G15)</f>
        <v>3648393</v>
      </c>
      <c r="H16" s="64"/>
      <c r="I16" s="83">
        <f>SUM(I10:I15)</f>
        <v>3508958</v>
      </c>
    </row>
    <row r="17" spans="1:14" x14ac:dyDescent="0.8">
      <c r="A17" s="72" t="s">
        <v>13</v>
      </c>
      <c r="B17" s="82"/>
      <c r="C17" s="49"/>
      <c r="D17" s="49"/>
      <c r="E17" s="49"/>
      <c r="F17" s="49"/>
      <c r="G17" s="49"/>
      <c r="H17" s="49"/>
      <c r="I17" s="49"/>
    </row>
    <row r="18" spans="1:14" x14ac:dyDescent="0.8">
      <c r="A18" s="46" t="s">
        <v>14</v>
      </c>
      <c r="B18" s="82">
        <v>6</v>
      </c>
      <c r="C18" s="52">
        <v>0</v>
      </c>
      <c r="D18" s="52"/>
      <c r="E18" s="52">
        <v>0</v>
      </c>
      <c r="F18" s="52"/>
      <c r="G18" s="52">
        <v>157673</v>
      </c>
      <c r="H18" s="52"/>
      <c r="I18" s="52">
        <v>158184</v>
      </c>
      <c r="J18" s="51"/>
    </row>
    <row r="19" spans="1:14" x14ac:dyDescent="0.8">
      <c r="A19" s="55" t="s">
        <v>15</v>
      </c>
      <c r="B19" s="82">
        <v>3</v>
      </c>
      <c r="C19" s="52">
        <v>0</v>
      </c>
      <c r="D19" s="52"/>
      <c r="E19" s="52">
        <v>0</v>
      </c>
      <c r="F19" s="52"/>
      <c r="G19" s="52">
        <v>392123</v>
      </c>
      <c r="H19" s="52"/>
      <c r="I19" s="52">
        <v>393995</v>
      </c>
      <c r="J19" s="51"/>
    </row>
    <row r="20" spans="1:14" x14ac:dyDescent="0.8">
      <c r="A20" s="55" t="s">
        <v>16</v>
      </c>
      <c r="B20" s="82"/>
      <c r="C20" s="52">
        <v>57023</v>
      </c>
      <c r="D20" s="52"/>
      <c r="E20" s="52">
        <v>57119</v>
      </c>
      <c r="F20" s="52"/>
      <c r="G20" s="52">
        <v>57023</v>
      </c>
      <c r="H20" s="52"/>
      <c r="I20" s="52">
        <v>57119</v>
      </c>
      <c r="J20" s="51"/>
    </row>
    <row r="21" spans="1:14" x14ac:dyDescent="0.8">
      <c r="A21" s="55" t="s">
        <v>17</v>
      </c>
      <c r="B21" s="82"/>
      <c r="C21" s="52">
        <v>1252237</v>
      </c>
      <c r="D21" s="52"/>
      <c r="E21" s="52">
        <v>1243009</v>
      </c>
      <c r="F21" s="52"/>
      <c r="G21" s="52">
        <v>791633</v>
      </c>
      <c r="H21" s="52"/>
      <c r="I21" s="52">
        <v>794284</v>
      </c>
      <c r="J21" s="51"/>
    </row>
    <row r="22" spans="1:14" x14ac:dyDescent="0.8">
      <c r="A22" s="55" t="s">
        <v>18</v>
      </c>
      <c r="B22" s="82"/>
      <c r="C22" s="52">
        <v>129888</v>
      </c>
      <c r="D22" s="52"/>
      <c r="E22" s="52">
        <v>124245</v>
      </c>
      <c r="F22" s="52"/>
      <c r="G22" s="52">
        <v>4001</v>
      </c>
      <c r="H22" s="52"/>
      <c r="I22" s="52">
        <v>3379</v>
      </c>
      <c r="J22" s="51"/>
    </row>
    <row r="23" spans="1:14" x14ac:dyDescent="0.8">
      <c r="A23" s="55" t="s">
        <v>19</v>
      </c>
      <c r="B23" s="82"/>
      <c r="C23" s="52">
        <v>20103</v>
      </c>
      <c r="D23" s="52"/>
      <c r="E23" s="52">
        <v>17799</v>
      </c>
      <c r="F23" s="52"/>
      <c r="G23" s="52">
        <v>0</v>
      </c>
      <c r="H23" s="52"/>
      <c r="I23" s="52">
        <v>0</v>
      </c>
      <c r="J23" s="51"/>
    </row>
    <row r="24" spans="1:14" x14ac:dyDescent="0.8">
      <c r="A24" s="55" t="s">
        <v>20</v>
      </c>
      <c r="B24" s="82"/>
      <c r="C24" s="52">
        <v>13209</v>
      </c>
      <c r="D24" s="52"/>
      <c r="E24" s="52">
        <v>13763</v>
      </c>
      <c r="F24" s="52"/>
      <c r="G24" s="52">
        <v>7045</v>
      </c>
      <c r="H24" s="52"/>
      <c r="I24" s="52">
        <v>7349</v>
      </c>
      <c r="J24" s="51"/>
    </row>
    <row r="25" spans="1:14" x14ac:dyDescent="0.8">
      <c r="A25" s="55" t="s">
        <v>21</v>
      </c>
      <c r="B25" s="82"/>
      <c r="C25" s="52">
        <v>0</v>
      </c>
      <c r="D25" s="52"/>
      <c r="E25" s="52">
        <v>0</v>
      </c>
      <c r="F25" s="52"/>
      <c r="G25" s="52">
        <v>5987</v>
      </c>
      <c r="H25" s="52"/>
      <c r="I25" s="52">
        <v>4496</v>
      </c>
      <c r="J25" s="51"/>
    </row>
    <row r="26" spans="1:14" x14ac:dyDescent="0.8">
      <c r="A26" s="55" t="s">
        <v>22</v>
      </c>
      <c r="B26" s="82"/>
      <c r="C26" s="52">
        <v>222763</v>
      </c>
      <c r="D26" s="52"/>
      <c r="E26" s="52">
        <v>235042</v>
      </c>
      <c r="F26" s="52"/>
      <c r="G26" s="52">
        <v>222763</v>
      </c>
      <c r="H26" s="52"/>
      <c r="I26" s="52">
        <v>235042</v>
      </c>
      <c r="J26" s="51"/>
    </row>
    <row r="27" spans="1:14" x14ac:dyDescent="0.8">
      <c r="A27" s="55" t="s">
        <v>23</v>
      </c>
      <c r="B27" s="82"/>
      <c r="C27" s="52">
        <v>565</v>
      </c>
      <c r="D27" s="52"/>
      <c r="E27" s="52">
        <v>568</v>
      </c>
      <c r="F27" s="52"/>
      <c r="G27" s="52">
        <v>35</v>
      </c>
      <c r="H27" s="52"/>
      <c r="I27" s="52">
        <v>35</v>
      </c>
      <c r="J27" s="51"/>
    </row>
    <row r="28" spans="1:14" x14ac:dyDescent="0.8">
      <c r="A28" s="60" t="s">
        <v>24</v>
      </c>
      <c r="B28" s="82"/>
      <c r="C28" s="83">
        <f>SUM(C18:C27)</f>
        <v>1695788</v>
      </c>
      <c r="D28" s="64"/>
      <c r="E28" s="83">
        <f>SUM(E18:E27)</f>
        <v>1691545</v>
      </c>
      <c r="F28" s="64"/>
      <c r="G28" s="83">
        <f>SUM(G18:G27)</f>
        <v>1638283</v>
      </c>
      <c r="H28" s="64"/>
      <c r="I28" s="83">
        <f>SUM(I18:I27)</f>
        <v>1653883</v>
      </c>
      <c r="L28" s="74"/>
      <c r="M28" s="74"/>
      <c r="N28" s="74"/>
    </row>
    <row r="29" spans="1:14" ht="23.5" thickBot="1" x14ac:dyDescent="0.85">
      <c r="A29" s="60" t="s">
        <v>25</v>
      </c>
      <c r="B29" s="82"/>
      <c r="C29" s="84">
        <f>SUM(C16,C28)</f>
        <v>5509772</v>
      </c>
      <c r="D29" s="64"/>
      <c r="E29" s="84">
        <f>SUM(E16,E28)</f>
        <v>5271785</v>
      </c>
      <c r="F29" s="64"/>
      <c r="G29" s="84">
        <f>SUM(G16,G28)</f>
        <v>5286676</v>
      </c>
      <c r="H29" s="64"/>
      <c r="I29" s="84">
        <f>SUM(I16,I28)</f>
        <v>5162841</v>
      </c>
    </row>
    <row r="30" spans="1:14" ht="23.5" thickTop="1" x14ac:dyDescent="0.8"/>
    <row r="31" spans="1:14" x14ac:dyDescent="0.8">
      <c r="A31" s="60" t="s">
        <v>0</v>
      </c>
    </row>
    <row r="32" spans="1:14" x14ac:dyDescent="0.8">
      <c r="A32" s="60" t="s">
        <v>166</v>
      </c>
    </row>
    <row r="33" spans="1:14" x14ac:dyDescent="0.8">
      <c r="A33" s="60"/>
    </row>
    <row r="34" spans="1:14" x14ac:dyDescent="0.8">
      <c r="B34" s="76"/>
      <c r="C34" s="136" t="s">
        <v>2</v>
      </c>
      <c r="D34" s="136"/>
      <c r="E34" s="136"/>
      <c r="F34" s="47"/>
      <c r="G34" s="136" t="s">
        <v>3</v>
      </c>
      <c r="H34" s="136"/>
      <c r="I34" s="136"/>
      <c r="L34" s="77"/>
      <c r="M34" s="76"/>
      <c r="N34" s="77"/>
    </row>
    <row r="35" spans="1:14" x14ac:dyDescent="0.8">
      <c r="B35" s="76"/>
      <c r="C35" s="78" t="str">
        <f>C5</f>
        <v>31 มีนาคม 2567</v>
      </c>
      <c r="D35" s="76"/>
      <c r="E35" s="78" t="s">
        <v>164</v>
      </c>
      <c r="F35" s="47"/>
      <c r="G35" s="78" t="str">
        <f>G5</f>
        <v>31 มีนาคม 2567</v>
      </c>
      <c r="H35" s="76"/>
      <c r="I35" s="78" t="s">
        <v>164</v>
      </c>
    </row>
    <row r="36" spans="1:14" x14ac:dyDescent="0.8">
      <c r="A36" s="60"/>
      <c r="B36" s="76" t="s">
        <v>5</v>
      </c>
      <c r="C36" s="79" t="s">
        <v>162</v>
      </c>
      <c r="E36" s="79" t="s">
        <v>165</v>
      </c>
      <c r="F36" s="76"/>
      <c r="G36" s="79" t="s">
        <v>162</v>
      </c>
      <c r="I36" s="79" t="s">
        <v>165</v>
      </c>
    </row>
    <row r="37" spans="1:14" x14ac:dyDescent="0.8">
      <c r="A37" s="60"/>
      <c r="B37" s="76"/>
      <c r="C37" s="79" t="s">
        <v>163</v>
      </c>
      <c r="E37" s="80"/>
      <c r="F37" s="76"/>
      <c r="G37" s="79" t="s">
        <v>163</v>
      </c>
      <c r="I37" s="80"/>
    </row>
    <row r="38" spans="1:14" x14ac:dyDescent="0.8">
      <c r="A38" s="60" t="s">
        <v>27</v>
      </c>
      <c r="B38" s="76"/>
      <c r="C38" s="135" t="s">
        <v>6</v>
      </c>
      <c r="D38" s="135"/>
      <c r="E38" s="135"/>
      <c r="F38" s="135"/>
      <c r="G38" s="135"/>
      <c r="H38" s="135"/>
      <c r="I38" s="135"/>
    </row>
    <row r="39" spans="1:14" x14ac:dyDescent="0.8">
      <c r="A39" s="72" t="s">
        <v>28</v>
      </c>
      <c r="B39" s="76"/>
      <c r="C39" s="49"/>
      <c r="D39" s="49"/>
      <c r="E39" s="85"/>
      <c r="F39" s="85"/>
      <c r="G39" s="85"/>
      <c r="H39" s="85"/>
      <c r="I39" s="85"/>
    </row>
    <row r="40" spans="1:14" x14ac:dyDescent="0.8">
      <c r="A40" s="55" t="s">
        <v>29</v>
      </c>
      <c r="B40" s="76">
        <v>7</v>
      </c>
      <c r="C40" s="52">
        <v>126610</v>
      </c>
      <c r="D40" s="49"/>
      <c r="E40" s="85">
        <v>120600</v>
      </c>
      <c r="F40" s="85"/>
      <c r="G40" s="85">
        <v>0</v>
      </c>
      <c r="H40" s="85"/>
      <c r="I40" s="85">
        <v>0</v>
      </c>
      <c r="J40" s="51"/>
    </row>
    <row r="41" spans="1:14" x14ac:dyDescent="0.8">
      <c r="A41" s="55" t="s">
        <v>30</v>
      </c>
      <c r="B41" s="76">
        <v>3</v>
      </c>
      <c r="C41" s="49">
        <v>1386833</v>
      </c>
      <c r="D41" s="49"/>
      <c r="E41" s="85">
        <v>1284179</v>
      </c>
      <c r="F41" s="85"/>
      <c r="G41" s="85">
        <v>1780520</v>
      </c>
      <c r="H41" s="85"/>
      <c r="I41" s="85">
        <v>1699293</v>
      </c>
      <c r="J41" s="51"/>
    </row>
    <row r="42" spans="1:14" x14ac:dyDescent="0.8">
      <c r="A42" s="81" t="s">
        <v>176</v>
      </c>
      <c r="B42" s="76"/>
      <c r="C42" s="52"/>
      <c r="D42" s="49"/>
      <c r="E42" s="85"/>
      <c r="F42" s="85"/>
      <c r="G42" s="85"/>
      <c r="H42" s="85"/>
      <c r="I42" s="85"/>
      <c r="J42" s="51"/>
    </row>
    <row r="43" spans="1:14" x14ac:dyDescent="0.8">
      <c r="A43" s="81" t="s">
        <v>177</v>
      </c>
      <c r="B43" s="76"/>
      <c r="C43" s="52">
        <v>2310</v>
      </c>
      <c r="D43" s="49"/>
      <c r="E43" s="85">
        <v>2265</v>
      </c>
      <c r="F43" s="85"/>
      <c r="G43" s="85">
        <v>2244</v>
      </c>
      <c r="H43" s="85"/>
      <c r="I43" s="85">
        <v>2185</v>
      </c>
      <c r="J43" s="51"/>
    </row>
    <row r="44" spans="1:14" hidden="1" x14ac:dyDescent="0.8">
      <c r="A44" s="55" t="s">
        <v>31</v>
      </c>
      <c r="B44" s="76"/>
      <c r="C44" s="56"/>
      <c r="D44" s="49"/>
      <c r="E44" s="85">
        <v>0</v>
      </c>
      <c r="F44" s="85"/>
      <c r="G44" s="85">
        <v>0</v>
      </c>
      <c r="H44" s="85"/>
      <c r="I44" s="85">
        <v>0</v>
      </c>
      <c r="J44" s="51"/>
    </row>
    <row r="45" spans="1:14" x14ac:dyDescent="0.8">
      <c r="A45" s="55" t="s">
        <v>32</v>
      </c>
      <c r="B45" s="76"/>
      <c r="C45" s="52">
        <v>834</v>
      </c>
      <c r="D45" s="49"/>
      <c r="E45" s="85">
        <v>3376</v>
      </c>
      <c r="F45" s="85"/>
      <c r="G45" s="85">
        <v>0</v>
      </c>
      <c r="H45" s="85"/>
      <c r="I45" s="85">
        <v>0</v>
      </c>
      <c r="J45" s="51"/>
    </row>
    <row r="46" spans="1:14" x14ac:dyDescent="0.8">
      <c r="A46" s="60" t="s">
        <v>33</v>
      </c>
      <c r="B46" s="76"/>
      <c r="C46" s="83">
        <f>SUM(C40:C45)</f>
        <v>1516587</v>
      </c>
      <c r="D46" s="64"/>
      <c r="E46" s="83">
        <f>SUM(E40:E45)</f>
        <v>1410420</v>
      </c>
      <c r="F46" s="64"/>
      <c r="G46" s="83">
        <f>SUM(G40:G45)</f>
        <v>1782764</v>
      </c>
      <c r="H46" s="64"/>
      <c r="I46" s="83">
        <f>SUM(I40:I45)</f>
        <v>1701478</v>
      </c>
    </row>
    <row r="47" spans="1:14" x14ac:dyDescent="0.8">
      <c r="A47" s="72" t="s">
        <v>34</v>
      </c>
      <c r="B47" s="76"/>
      <c r="C47" s="49"/>
      <c r="D47" s="49"/>
      <c r="E47" s="49"/>
      <c r="F47" s="49"/>
      <c r="G47" s="49"/>
      <c r="H47" s="49"/>
      <c r="I47" s="49"/>
    </row>
    <row r="48" spans="1:14" x14ac:dyDescent="0.8">
      <c r="A48" s="55" t="s">
        <v>173</v>
      </c>
      <c r="B48" s="76"/>
      <c r="C48" s="52">
        <v>2480</v>
      </c>
      <c r="D48" s="52"/>
      <c r="E48" s="85">
        <v>2049</v>
      </c>
      <c r="F48" s="85"/>
      <c r="G48" s="85">
        <v>2365</v>
      </c>
      <c r="H48" s="85"/>
      <c r="I48" s="85">
        <v>1925</v>
      </c>
      <c r="J48" s="51"/>
    </row>
    <row r="49" spans="1:14" x14ac:dyDescent="0.8">
      <c r="A49" s="55" t="s">
        <v>35</v>
      </c>
      <c r="B49" s="76"/>
      <c r="C49" s="52">
        <v>31104</v>
      </c>
      <c r="D49" s="52"/>
      <c r="E49" s="85">
        <v>31841</v>
      </c>
      <c r="F49" s="85"/>
      <c r="G49" s="85">
        <v>0</v>
      </c>
      <c r="H49" s="85"/>
      <c r="I49" s="85">
        <v>0</v>
      </c>
      <c r="J49" s="51"/>
    </row>
    <row r="50" spans="1:14" x14ac:dyDescent="0.8">
      <c r="A50" s="55" t="s">
        <v>178</v>
      </c>
      <c r="B50" s="76"/>
      <c r="C50" s="52"/>
      <c r="D50" s="52"/>
      <c r="E50" s="85"/>
      <c r="F50" s="85"/>
      <c r="G50" s="85"/>
      <c r="H50" s="85"/>
      <c r="I50" s="85"/>
      <c r="J50" s="51"/>
    </row>
    <row r="51" spans="1:14" x14ac:dyDescent="0.8">
      <c r="A51" s="81" t="s">
        <v>179</v>
      </c>
      <c r="B51" s="76"/>
      <c r="C51" s="85">
        <v>32225</v>
      </c>
      <c r="D51" s="52"/>
      <c r="E51" s="85">
        <v>31500</v>
      </c>
      <c r="F51" s="85"/>
      <c r="G51" s="85">
        <v>32225</v>
      </c>
      <c r="H51" s="85"/>
      <c r="I51" s="85">
        <v>31500</v>
      </c>
      <c r="J51" s="51"/>
    </row>
    <row r="52" spans="1:14" x14ac:dyDescent="0.8">
      <c r="A52" s="55" t="s">
        <v>36</v>
      </c>
      <c r="B52" s="76"/>
      <c r="C52" s="52">
        <v>37040</v>
      </c>
      <c r="D52" s="52"/>
      <c r="E52" s="85">
        <v>33313</v>
      </c>
      <c r="F52" s="85"/>
      <c r="G52" s="85">
        <v>29771</v>
      </c>
      <c r="H52" s="85"/>
      <c r="I52" s="86">
        <v>26001</v>
      </c>
      <c r="J52" s="51"/>
    </row>
    <row r="53" spans="1:14" x14ac:dyDescent="0.8">
      <c r="A53" s="60" t="s">
        <v>37</v>
      </c>
      <c r="B53" s="76"/>
      <c r="C53" s="83">
        <f>SUM(C48:C52)</f>
        <v>102849</v>
      </c>
      <c r="D53" s="64"/>
      <c r="E53" s="83">
        <f>SUM(E48:E52)</f>
        <v>98703</v>
      </c>
      <c r="F53" s="64"/>
      <c r="G53" s="83">
        <f>SUM(G48:G52)</f>
        <v>64361</v>
      </c>
      <c r="H53" s="64"/>
      <c r="I53" s="83">
        <f>SUM(I48:I52)</f>
        <v>59426</v>
      </c>
    </row>
    <row r="54" spans="1:14" x14ac:dyDescent="0.8">
      <c r="A54" s="60" t="s">
        <v>38</v>
      </c>
      <c r="B54" s="76"/>
      <c r="C54" s="87">
        <f>SUM(C46,C53)</f>
        <v>1619436</v>
      </c>
      <c r="D54" s="64"/>
      <c r="E54" s="87">
        <f>SUM(E46,E53)</f>
        <v>1509123</v>
      </c>
      <c r="F54" s="64"/>
      <c r="G54" s="87">
        <f>SUM(G46,G53)</f>
        <v>1847125</v>
      </c>
      <c r="H54" s="64"/>
      <c r="I54" s="87">
        <f>SUM(I46,I53)</f>
        <v>1760904</v>
      </c>
    </row>
    <row r="55" spans="1:14" x14ac:dyDescent="0.8">
      <c r="A55" s="60"/>
      <c r="B55" s="76"/>
      <c r="C55" s="64"/>
      <c r="D55" s="64"/>
      <c r="E55" s="64"/>
      <c r="F55" s="64"/>
      <c r="G55" s="64"/>
      <c r="H55" s="64"/>
      <c r="I55" s="64"/>
    </row>
    <row r="56" spans="1:14" x14ac:dyDescent="0.8">
      <c r="A56" s="60" t="s">
        <v>0</v>
      </c>
    </row>
    <row r="57" spans="1:14" x14ac:dyDescent="0.8">
      <c r="A57" s="60" t="s">
        <v>166</v>
      </c>
    </row>
    <row r="58" spans="1:14" x14ac:dyDescent="0.8">
      <c r="A58" s="60"/>
    </row>
    <row r="59" spans="1:14" x14ac:dyDescent="0.8">
      <c r="B59" s="76"/>
      <c r="C59" s="136" t="s">
        <v>2</v>
      </c>
      <c r="D59" s="136"/>
      <c r="E59" s="136"/>
      <c r="F59" s="47"/>
      <c r="G59" s="136" t="s">
        <v>3</v>
      </c>
      <c r="H59" s="136"/>
      <c r="I59" s="136"/>
      <c r="L59" s="77"/>
      <c r="M59" s="76"/>
      <c r="N59" s="77"/>
    </row>
    <row r="60" spans="1:14" x14ac:dyDescent="0.8">
      <c r="B60" s="76"/>
      <c r="C60" s="78" t="str">
        <f>C5</f>
        <v>31 มีนาคม 2567</v>
      </c>
      <c r="D60" s="76"/>
      <c r="E60" s="78" t="s">
        <v>164</v>
      </c>
      <c r="F60" s="47"/>
      <c r="G60" s="78">
        <f>G29</f>
        <v>5286676</v>
      </c>
      <c r="H60" s="76"/>
      <c r="I60" s="78" t="s">
        <v>164</v>
      </c>
    </row>
    <row r="61" spans="1:14" x14ac:dyDescent="0.8">
      <c r="A61" s="60"/>
      <c r="B61" s="76" t="s">
        <v>5</v>
      </c>
      <c r="C61" s="79" t="s">
        <v>162</v>
      </c>
      <c r="E61" s="79" t="s">
        <v>165</v>
      </c>
      <c r="F61" s="76"/>
      <c r="G61" s="79" t="s">
        <v>162</v>
      </c>
      <c r="I61" s="79" t="s">
        <v>165</v>
      </c>
    </row>
    <row r="62" spans="1:14" x14ac:dyDescent="0.8">
      <c r="A62" s="60"/>
      <c r="B62" s="76"/>
      <c r="C62" s="79" t="s">
        <v>163</v>
      </c>
      <c r="E62" s="80"/>
      <c r="F62" s="76"/>
      <c r="G62" s="79" t="s">
        <v>163</v>
      </c>
      <c r="I62" s="80"/>
    </row>
    <row r="63" spans="1:14" x14ac:dyDescent="0.8">
      <c r="A63" s="60" t="s">
        <v>180</v>
      </c>
      <c r="B63" s="76"/>
      <c r="C63" s="135" t="s">
        <v>6</v>
      </c>
      <c r="D63" s="135"/>
      <c r="E63" s="135"/>
      <c r="F63" s="135"/>
      <c r="G63" s="135"/>
      <c r="H63" s="135"/>
      <c r="I63" s="135"/>
    </row>
    <row r="64" spans="1:14" x14ac:dyDescent="0.8">
      <c r="A64" s="72" t="s">
        <v>39</v>
      </c>
      <c r="B64" s="76"/>
      <c r="C64" s="49"/>
      <c r="D64" s="49"/>
      <c r="E64" s="49"/>
      <c r="F64" s="49"/>
      <c r="G64" s="49"/>
      <c r="H64" s="49"/>
      <c r="I64" s="49"/>
    </row>
    <row r="65" spans="1:14" x14ac:dyDescent="0.8">
      <c r="A65" s="55" t="s">
        <v>40</v>
      </c>
      <c r="B65" s="88"/>
      <c r="C65" s="49"/>
      <c r="D65" s="49"/>
      <c r="E65" s="49"/>
      <c r="F65" s="49"/>
      <c r="G65" s="49"/>
      <c r="H65" s="49"/>
      <c r="I65" s="49"/>
    </row>
    <row r="66" spans="1:14" x14ac:dyDescent="0.8">
      <c r="A66" s="55" t="s">
        <v>41</v>
      </c>
      <c r="B66" s="76"/>
    </row>
    <row r="67" spans="1:14" ht="23.5" thickBot="1" x14ac:dyDescent="0.85">
      <c r="A67" s="89" t="s">
        <v>42</v>
      </c>
      <c r="B67" s="76"/>
      <c r="C67" s="90">
        <v>477000</v>
      </c>
      <c r="D67" s="52"/>
      <c r="E67" s="90">
        <v>477000</v>
      </c>
      <c r="F67" s="52"/>
      <c r="G67" s="90">
        <v>477000</v>
      </c>
      <c r="H67" s="52"/>
      <c r="I67" s="90">
        <v>477000</v>
      </c>
    </row>
    <row r="68" spans="1:14" ht="23.5" thickTop="1" x14ac:dyDescent="0.8">
      <c r="A68" s="55" t="s">
        <v>43</v>
      </c>
      <c r="B68" s="76"/>
    </row>
    <row r="69" spans="1:14" x14ac:dyDescent="0.8">
      <c r="A69" s="89" t="s">
        <v>42</v>
      </c>
      <c r="B69" s="76"/>
      <c r="C69" s="52">
        <v>477000</v>
      </c>
      <c r="D69" s="52"/>
      <c r="E69" s="52">
        <v>477000</v>
      </c>
      <c r="F69" s="52"/>
      <c r="G69" s="52">
        <v>477000</v>
      </c>
      <c r="H69" s="52"/>
      <c r="I69" s="52">
        <v>477000</v>
      </c>
      <c r="N69" s="52"/>
    </row>
    <row r="70" spans="1:14" x14ac:dyDescent="0.8">
      <c r="A70" s="55" t="s">
        <v>44</v>
      </c>
      <c r="B70" s="76"/>
      <c r="C70" s="52">
        <v>140000</v>
      </c>
      <c r="D70" s="52"/>
      <c r="E70" s="52">
        <v>140000</v>
      </c>
      <c r="F70" s="52"/>
      <c r="G70" s="52">
        <v>140000</v>
      </c>
      <c r="H70" s="52"/>
      <c r="I70" s="52">
        <v>140000</v>
      </c>
      <c r="N70" s="52"/>
    </row>
    <row r="71" spans="1:14" x14ac:dyDescent="0.8">
      <c r="A71" s="55" t="s">
        <v>45</v>
      </c>
      <c r="B71" s="76"/>
      <c r="C71" s="52"/>
      <c r="D71" s="52"/>
      <c r="E71" s="52"/>
      <c r="F71" s="52"/>
      <c r="G71" s="52"/>
      <c r="H71" s="52"/>
      <c r="I71" s="52"/>
      <c r="N71" s="52"/>
    </row>
    <row r="72" spans="1:14" x14ac:dyDescent="0.8">
      <c r="A72" s="55" t="s">
        <v>46</v>
      </c>
      <c r="B72" s="76"/>
      <c r="C72" s="52"/>
      <c r="D72" s="52"/>
      <c r="E72" s="52"/>
      <c r="F72" s="52"/>
      <c r="G72" s="52"/>
      <c r="H72" s="52"/>
      <c r="I72" s="52"/>
      <c r="N72" s="52"/>
    </row>
    <row r="73" spans="1:14" x14ac:dyDescent="0.8">
      <c r="A73" s="55" t="s">
        <v>47</v>
      </c>
      <c r="B73" s="76"/>
      <c r="C73" s="52">
        <v>50000</v>
      </c>
      <c r="D73" s="52"/>
      <c r="E73" s="52">
        <v>50000</v>
      </c>
      <c r="F73" s="52"/>
      <c r="G73" s="52">
        <v>50000</v>
      </c>
      <c r="H73" s="52"/>
      <c r="I73" s="52">
        <v>50000</v>
      </c>
      <c r="N73" s="52"/>
    </row>
    <row r="74" spans="1:14" x14ac:dyDescent="0.8">
      <c r="A74" s="55" t="s">
        <v>48</v>
      </c>
      <c r="B74" s="76"/>
      <c r="C74" s="52">
        <v>4618053</v>
      </c>
      <c r="D74" s="52"/>
      <c r="E74" s="52">
        <v>4548727</v>
      </c>
      <c r="F74" s="52"/>
      <c r="G74" s="52">
        <v>4291510</v>
      </c>
      <c r="H74" s="52"/>
      <c r="I74" s="52">
        <v>4236273</v>
      </c>
      <c r="J74" s="91">
        <f>C74-E74</f>
        <v>69326</v>
      </c>
      <c r="N74" s="52"/>
    </row>
    <row r="75" spans="1:14" x14ac:dyDescent="0.8">
      <c r="A75" s="55" t="s">
        <v>227</v>
      </c>
      <c r="B75" s="76"/>
      <c r="C75" s="59">
        <v>-1541631</v>
      </c>
      <c r="D75" s="52"/>
      <c r="E75" s="59">
        <v>-1588146</v>
      </c>
      <c r="F75" s="52"/>
      <c r="G75" s="59">
        <v>-1518959</v>
      </c>
      <c r="H75" s="52"/>
      <c r="I75" s="59">
        <v>-1501336</v>
      </c>
      <c r="J75" s="51">
        <f>C75-E75</f>
        <v>46515</v>
      </c>
    </row>
    <row r="76" spans="1:14" x14ac:dyDescent="0.8">
      <c r="A76" s="60" t="s">
        <v>49</v>
      </c>
      <c r="B76" s="76"/>
      <c r="C76" s="64">
        <f>SUM(C69:C75)</f>
        <v>3743422</v>
      </c>
      <c r="D76" s="64"/>
      <c r="E76" s="64">
        <f>SUM(E69:E75)</f>
        <v>3627581</v>
      </c>
      <c r="F76" s="64"/>
      <c r="G76" s="64">
        <f>SUM(G69:G75)</f>
        <v>3439551</v>
      </c>
      <c r="H76" s="64"/>
      <c r="I76" s="64">
        <f>SUM(I69:I75)</f>
        <v>3401937</v>
      </c>
    </row>
    <row r="77" spans="1:14" x14ac:dyDescent="0.8">
      <c r="A77" s="55" t="s">
        <v>50</v>
      </c>
      <c r="B77" s="76"/>
      <c r="C77" s="52">
        <v>146914</v>
      </c>
      <c r="D77" s="49"/>
      <c r="E77" s="52">
        <v>135081</v>
      </c>
      <c r="F77" s="49"/>
      <c r="G77" s="92">
        <v>0</v>
      </c>
      <c r="H77" s="49"/>
      <c r="I77" s="92">
        <v>0</v>
      </c>
      <c r="J77" s="91">
        <f>C77-E77</f>
        <v>11833</v>
      </c>
    </row>
    <row r="78" spans="1:14" x14ac:dyDescent="0.8">
      <c r="A78" s="60" t="s">
        <v>51</v>
      </c>
      <c r="B78" s="76"/>
      <c r="C78" s="83">
        <f>C76+C77</f>
        <v>3890336</v>
      </c>
      <c r="D78" s="64"/>
      <c r="E78" s="83">
        <f>E76+E77</f>
        <v>3762662</v>
      </c>
      <c r="F78" s="64"/>
      <c r="G78" s="83">
        <f>G76+G77</f>
        <v>3439551</v>
      </c>
      <c r="H78" s="64"/>
      <c r="I78" s="83">
        <f>I76+I77</f>
        <v>3401937</v>
      </c>
      <c r="J78" s="49">
        <f>C78-E78</f>
        <v>127674</v>
      </c>
    </row>
    <row r="79" spans="1:14" ht="23.5" thickBot="1" x14ac:dyDescent="0.85">
      <c r="A79" s="60" t="s">
        <v>52</v>
      </c>
      <c r="B79" s="76"/>
      <c r="C79" s="84">
        <f>C54+C78</f>
        <v>5509772</v>
      </c>
      <c r="D79" s="64"/>
      <c r="E79" s="84">
        <f>E54+E78</f>
        <v>5271785</v>
      </c>
      <c r="F79" s="64"/>
      <c r="G79" s="84">
        <f>G54+G78</f>
        <v>5286676</v>
      </c>
      <c r="H79" s="64"/>
      <c r="I79" s="84">
        <f>I54+I78</f>
        <v>5162841</v>
      </c>
    </row>
    <row r="80" spans="1:14" ht="23.5" thickTop="1" x14ac:dyDescent="0.8">
      <c r="A80" s="60"/>
      <c r="B80" s="76"/>
      <c r="C80" s="64"/>
      <c r="D80" s="64"/>
      <c r="E80" s="64"/>
      <c r="F80" s="64"/>
      <c r="G80" s="64"/>
      <c r="H80" s="64"/>
      <c r="I80" s="64"/>
    </row>
    <row r="81" spans="1:9" x14ac:dyDescent="0.8">
      <c r="A81" s="93"/>
      <c r="B81" s="76"/>
      <c r="C81" s="92"/>
      <c r="E81" s="92"/>
      <c r="G81" s="92"/>
      <c r="I81" s="92"/>
    </row>
    <row r="82" spans="1:9" x14ac:dyDescent="0.8">
      <c r="C82" s="92">
        <f>C79-C29</f>
        <v>0</v>
      </c>
      <c r="E82" s="92">
        <f>E79-E29</f>
        <v>0</v>
      </c>
      <c r="G82" s="92">
        <f>G79-G29</f>
        <v>0</v>
      </c>
      <c r="I82" s="92">
        <f>I79-I29</f>
        <v>0</v>
      </c>
    </row>
    <row r="83" spans="1:9" x14ac:dyDescent="0.8">
      <c r="G83" s="51"/>
      <c r="I83" s="5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3:I63"/>
    <mergeCell ref="C38:I38"/>
    <mergeCell ref="C8:I8"/>
    <mergeCell ref="C4:E4"/>
    <mergeCell ref="G4:I4"/>
    <mergeCell ref="C34:E34"/>
    <mergeCell ref="G34:I34"/>
    <mergeCell ref="C59:E59"/>
    <mergeCell ref="G59:I59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3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2" manualBreakCount="2">
    <brk id="30" max="16383" man="1"/>
    <brk id="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M54"/>
  <sheetViews>
    <sheetView view="pageBreakPreview" topLeftCell="A49" zoomScale="71" zoomScaleNormal="77" zoomScaleSheetLayoutView="71" workbookViewId="0">
      <selection activeCell="J41" sqref="J41"/>
    </sheetView>
  </sheetViews>
  <sheetFormatPr defaultColWidth="9.09765625" defaultRowHeight="23" x14ac:dyDescent="0.8"/>
  <cols>
    <col min="1" max="1" width="63.09765625" style="55" customWidth="1"/>
    <col min="2" max="2" width="9.09765625" style="46" customWidth="1"/>
    <col min="3" max="3" width="14" style="46" customWidth="1"/>
    <col min="4" max="4" width="1.3984375" style="46" customWidth="1"/>
    <col min="5" max="5" width="14" style="46" customWidth="1"/>
    <col min="6" max="6" width="1.3984375" style="46" customWidth="1"/>
    <col min="7" max="7" width="14" style="46" customWidth="1"/>
    <col min="8" max="8" width="1.3984375" style="46" customWidth="1"/>
    <col min="9" max="9" width="14" style="46" customWidth="1"/>
    <col min="10" max="10" width="13.3984375" style="46" bestFit="1" customWidth="1"/>
    <col min="11" max="11" width="9.09765625" style="46"/>
    <col min="12" max="12" width="11.69921875" style="46" bestFit="1" customWidth="1"/>
    <col min="13" max="13" width="14.296875" style="46" customWidth="1"/>
    <col min="14" max="16384" width="9.09765625" style="46"/>
  </cols>
  <sheetData>
    <row r="1" spans="1:10" x14ac:dyDescent="0.8">
      <c r="A1" s="60" t="s">
        <v>0</v>
      </c>
      <c r="B1" s="48"/>
      <c r="C1" s="67"/>
      <c r="D1" s="64"/>
      <c r="E1" s="67"/>
      <c r="F1" s="64"/>
      <c r="G1" s="67"/>
      <c r="H1" s="64"/>
      <c r="I1" s="67"/>
    </row>
    <row r="2" spans="1:10" x14ac:dyDescent="0.8">
      <c r="A2" s="60" t="s">
        <v>159</v>
      </c>
      <c r="B2" s="76"/>
      <c r="C2" s="95"/>
      <c r="D2" s="47"/>
      <c r="E2" s="95"/>
      <c r="F2" s="47"/>
      <c r="G2" s="95"/>
      <c r="H2" s="47"/>
      <c r="I2" s="70"/>
    </row>
    <row r="3" spans="1:10" x14ac:dyDescent="0.8">
      <c r="A3" s="60" t="s">
        <v>160</v>
      </c>
      <c r="B3" s="76"/>
      <c r="C3" s="96"/>
      <c r="D3" s="96"/>
      <c r="E3" s="96"/>
      <c r="F3" s="47"/>
      <c r="G3" s="96"/>
      <c r="H3" s="96"/>
      <c r="I3" s="96"/>
    </row>
    <row r="4" spans="1:10" x14ac:dyDescent="0.8">
      <c r="A4" s="60"/>
      <c r="B4" s="76"/>
      <c r="C4" s="96"/>
      <c r="D4" s="96"/>
      <c r="E4" s="96"/>
      <c r="F4" s="47"/>
      <c r="G4" s="96"/>
      <c r="H4" s="96"/>
      <c r="I4" s="96"/>
    </row>
    <row r="5" spans="1:10" x14ac:dyDescent="0.8">
      <c r="B5" s="76"/>
      <c r="C5" s="137" t="s">
        <v>2</v>
      </c>
      <c r="D5" s="137"/>
      <c r="E5" s="137"/>
      <c r="F5" s="47"/>
      <c r="G5" s="137" t="s">
        <v>26</v>
      </c>
      <c r="H5" s="137"/>
      <c r="I5" s="137"/>
    </row>
    <row r="6" spans="1:10" x14ac:dyDescent="0.8">
      <c r="B6" s="48" t="s">
        <v>5</v>
      </c>
      <c r="C6" s="97">
        <v>2567</v>
      </c>
      <c r="D6" s="98"/>
      <c r="E6" s="97">
        <v>2566</v>
      </c>
      <c r="F6" s="76"/>
      <c r="G6" s="97">
        <v>2567</v>
      </c>
      <c r="H6" s="98"/>
      <c r="I6" s="97">
        <v>2566</v>
      </c>
    </row>
    <row r="7" spans="1:10" x14ac:dyDescent="0.8">
      <c r="A7" s="72"/>
      <c r="B7" s="48"/>
      <c r="C7" s="135" t="s">
        <v>6</v>
      </c>
      <c r="D7" s="135"/>
      <c r="E7" s="135"/>
      <c r="F7" s="135"/>
      <c r="G7" s="135"/>
      <c r="H7" s="135"/>
      <c r="I7" s="135"/>
    </row>
    <row r="8" spans="1:10" x14ac:dyDescent="0.8">
      <c r="A8" s="60" t="s">
        <v>174</v>
      </c>
      <c r="B8" s="48"/>
      <c r="C8" s="99"/>
      <c r="D8" s="48"/>
      <c r="E8" s="99"/>
      <c r="F8" s="48"/>
      <c r="G8" s="99"/>
      <c r="H8" s="48"/>
      <c r="I8" s="99"/>
    </row>
    <row r="9" spans="1:10" x14ac:dyDescent="0.8">
      <c r="A9" s="55" t="s">
        <v>53</v>
      </c>
      <c r="B9" s="76">
        <v>8</v>
      </c>
      <c r="C9" s="52">
        <v>1293593</v>
      </c>
      <c r="D9" s="100"/>
      <c r="E9" s="52">
        <v>1518965</v>
      </c>
      <c r="F9" s="52"/>
      <c r="G9" s="52">
        <v>1281497</v>
      </c>
      <c r="H9" s="52"/>
      <c r="I9" s="52">
        <v>1482666</v>
      </c>
      <c r="J9" s="51"/>
    </row>
    <row r="10" spans="1:10" x14ac:dyDescent="0.8">
      <c r="A10" s="55" t="s">
        <v>54</v>
      </c>
      <c r="B10" s="76">
        <v>8</v>
      </c>
      <c r="C10" s="52">
        <v>115189</v>
      </c>
      <c r="D10" s="100"/>
      <c r="E10" s="52">
        <v>95008</v>
      </c>
      <c r="F10" s="52"/>
      <c r="G10" s="52">
        <v>115189</v>
      </c>
      <c r="H10" s="52"/>
      <c r="I10" s="52">
        <v>95008</v>
      </c>
      <c r="J10" s="51"/>
    </row>
    <row r="11" spans="1:10" hidden="1" x14ac:dyDescent="0.8">
      <c r="A11" s="55" t="s">
        <v>55</v>
      </c>
      <c r="B11" s="48"/>
      <c r="C11" s="52">
        <v>0</v>
      </c>
      <c r="D11" s="100"/>
      <c r="E11" s="52">
        <v>0</v>
      </c>
      <c r="F11" s="52"/>
      <c r="G11" s="52">
        <v>0</v>
      </c>
      <c r="H11" s="52"/>
      <c r="I11" s="52">
        <v>0</v>
      </c>
      <c r="J11" s="51"/>
    </row>
    <row r="12" spans="1:10" x14ac:dyDescent="0.8">
      <c r="A12" s="46" t="s">
        <v>56</v>
      </c>
      <c r="B12" s="48"/>
      <c r="C12" s="52">
        <v>11895</v>
      </c>
      <c r="E12" s="52">
        <v>10538</v>
      </c>
      <c r="F12" s="52"/>
      <c r="G12" s="52">
        <v>10475</v>
      </c>
      <c r="H12" s="52"/>
      <c r="I12" s="52">
        <v>8630</v>
      </c>
      <c r="J12" s="51"/>
    </row>
    <row r="13" spans="1:10" x14ac:dyDescent="0.8">
      <c r="A13" s="60" t="s">
        <v>57</v>
      </c>
      <c r="B13" s="48"/>
      <c r="C13" s="101">
        <f>SUM(C9:C12)</f>
        <v>1420677</v>
      </c>
      <c r="D13" s="96"/>
      <c r="E13" s="101">
        <f>SUM(E9:E12)</f>
        <v>1624511</v>
      </c>
      <c r="F13" s="67"/>
      <c r="G13" s="101">
        <f>SUM(G9:G12)</f>
        <v>1407161</v>
      </c>
      <c r="H13" s="67"/>
      <c r="I13" s="101">
        <f>SUM(I9:I12)</f>
        <v>1586304</v>
      </c>
      <c r="J13" s="51"/>
    </row>
    <row r="14" spans="1:10" x14ac:dyDescent="0.8">
      <c r="A14" s="60" t="s">
        <v>58</v>
      </c>
      <c r="B14" s="48"/>
      <c r="C14" s="63"/>
      <c r="D14" s="96"/>
      <c r="E14" s="63"/>
      <c r="F14" s="67"/>
      <c r="G14" s="63"/>
      <c r="H14" s="67"/>
      <c r="I14" s="63"/>
      <c r="J14" s="51"/>
    </row>
    <row r="15" spans="1:10" x14ac:dyDescent="0.8">
      <c r="A15" s="55" t="s">
        <v>59</v>
      </c>
      <c r="B15" s="48"/>
      <c r="C15" s="52">
        <v>1052487</v>
      </c>
      <c r="D15" s="100"/>
      <c r="E15" s="52">
        <v>1381797</v>
      </c>
      <c r="F15" s="52"/>
      <c r="G15" s="52">
        <v>1086862</v>
      </c>
      <c r="H15" s="52"/>
      <c r="I15" s="52">
        <v>1324793</v>
      </c>
      <c r="J15" s="51"/>
    </row>
    <row r="16" spans="1:10" x14ac:dyDescent="0.8">
      <c r="A16" s="55" t="s">
        <v>60</v>
      </c>
      <c r="B16" s="48"/>
      <c r="C16" s="52">
        <v>91410</v>
      </c>
      <c r="D16" s="100"/>
      <c r="E16" s="52">
        <v>55448</v>
      </c>
      <c r="F16" s="52"/>
      <c r="G16" s="52">
        <v>91410</v>
      </c>
      <c r="H16" s="52"/>
      <c r="I16" s="52">
        <v>55448</v>
      </c>
      <c r="J16" s="51"/>
    </row>
    <row r="17" spans="1:13" x14ac:dyDescent="0.8">
      <c r="A17" s="55" t="s">
        <v>61</v>
      </c>
      <c r="B17" s="48"/>
      <c r="C17" s="52">
        <v>118735</v>
      </c>
      <c r="D17" s="100"/>
      <c r="E17" s="52">
        <v>128802</v>
      </c>
      <c r="F17" s="52"/>
      <c r="G17" s="52">
        <v>118735</v>
      </c>
      <c r="H17" s="52"/>
      <c r="I17" s="52">
        <v>128802</v>
      </c>
      <c r="J17" s="51"/>
    </row>
    <row r="18" spans="1:13" x14ac:dyDescent="0.8">
      <c r="A18" s="55" t="s">
        <v>62</v>
      </c>
      <c r="B18" s="48"/>
      <c r="C18" s="52">
        <v>61286</v>
      </c>
      <c r="D18" s="100"/>
      <c r="E18" s="52">
        <v>77987</v>
      </c>
      <c r="F18" s="52"/>
      <c r="G18" s="52">
        <v>46538</v>
      </c>
      <c r="H18" s="52"/>
      <c r="I18" s="52">
        <v>42013</v>
      </c>
      <c r="J18" s="51"/>
    </row>
    <row r="19" spans="1:13" x14ac:dyDescent="0.8">
      <c r="A19" s="55" t="s">
        <v>63</v>
      </c>
      <c r="B19" s="48"/>
      <c r="C19" s="52">
        <v>19782</v>
      </c>
      <c r="D19" s="100"/>
      <c r="E19" s="52">
        <v>7731</v>
      </c>
      <c r="F19" s="52"/>
      <c r="G19" s="52">
        <v>7747</v>
      </c>
      <c r="H19" s="52"/>
      <c r="I19" s="52">
        <v>2376</v>
      </c>
      <c r="J19" s="51"/>
    </row>
    <row r="20" spans="1:13" x14ac:dyDescent="0.8">
      <c r="A20" s="60" t="s">
        <v>64</v>
      </c>
      <c r="B20" s="48"/>
      <c r="C20" s="101">
        <f>SUM(C15:C19)</f>
        <v>1343700</v>
      </c>
      <c r="D20" s="67"/>
      <c r="E20" s="101">
        <f>SUM(E15:E19)</f>
        <v>1651765</v>
      </c>
      <c r="F20" s="67"/>
      <c r="G20" s="101">
        <f>SUM(G15:G19)</f>
        <v>1351292</v>
      </c>
      <c r="H20" s="67"/>
      <c r="I20" s="101">
        <f>SUM(I15:I19)</f>
        <v>1553432</v>
      </c>
      <c r="J20" s="51"/>
    </row>
    <row r="21" spans="1:13" x14ac:dyDescent="0.8">
      <c r="A21" s="60" t="s">
        <v>65</v>
      </c>
      <c r="B21" s="48"/>
      <c r="C21" s="63">
        <f>C13-C20</f>
        <v>76977</v>
      </c>
      <c r="D21" s="96"/>
      <c r="E21" s="63">
        <f>E13-E20</f>
        <v>-27254</v>
      </c>
      <c r="F21" s="67"/>
      <c r="G21" s="63">
        <f>G13-G20</f>
        <v>55869</v>
      </c>
      <c r="H21" s="67"/>
      <c r="I21" s="63">
        <f>I13-I20</f>
        <v>32872</v>
      </c>
      <c r="J21" s="51"/>
    </row>
    <row r="22" spans="1:13" x14ac:dyDescent="0.8">
      <c r="A22" s="55" t="s">
        <v>66</v>
      </c>
      <c r="B22" s="48"/>
      <c r="C22" s="59">
        <v>3362</v>
      </c>
      <c r="D22" s="96"/>
      <c r="E22" s="59">
        <v>2919</v>
      </c>
      <c r="F22" s="52"/>
      <c r="G22" s="69">
        <v>2140</v>
      </c>
      <c r="H22" s="52"/>
      <c r="I22" s="69">
        <v>1636</v>
      </c>
      <c r="J22" s="51"/>
    </row>
    <row r="23" spans="1:13" x14ac:dyDescent="0.8">
      <c r="A23" s="60" t="s">
        <v>67</v>
      </c>
      <c r="B23" s="48"/>
      <c r="C23" s="65">
        <f>C21-C22</f>
        <v>73615</v>
      </c>
      <c r="D23" s="44"/>
      <c r="E23" s="65">
        <f>E21-E22</f>
        <v>-30173</v>
      </c>
      <c r="F23" s="44"/>
      <c r="G23" s="65">
        <f>G21-G22</f>
        <v>53729</v>
      </c>
      <c r="H23" s="44"/>
      <c r="I23" s="65">
        <f>I21-I22</f>
        <v>31236</v>
      </c>
      <c r="J23" s="51"/>
    </row>
    <row r="24" spans="1:13" x14ac:dyDescent="0.8">
      <c r="A24" s="55" t="s">
        <v>68</v>
      </c>
      <c r="B24" s="48"/>
      <c r="C24" s="69">
        <v>-9</v>
      </c>
      <c r="E24" s="69">
        <v>2204</v>
      </c>
      <c r="F24" s="56"/>
      <c r="G24" s="69">
        <v>-1508</v>
      </c>
      <c r="H24" s="56"/>
      <c r="I24" s="69">
        <v>1668</v>
      </c>
      <c r="J24" s="51"/>
    </row>
    <row r="25" spans="1:13" ht="23.5" thickBot="1" x14ac:dyDescent="0.85">
      <c r="A25" s="60" t="s">
        <v>69</v>
      </c>
      <c r="B25" s="48"/>
      <c r="C25" s="71">
        <f>C23-C24</f>
        <v>73624</v>
      </c>
      <c r="D25" s="96"/>
      <c r="E25" s="71">
        <f>E23-E24</f>
        <v>-32377</v>
      </c>
      <c r="F25" s="67"/>
      <c r="G25" s="71">
        <f>G23-G24</f>
        <v>55237</v>
      </c>
      <c r="H25" s="67"/>
      <c r="I25" s="71">
        <f>I23-I24</f>
        <v>29568</v>
      </c>
      <c r="J25" s="51"/>
      <c r="K25" s="51"/>
      <c r="L25" s="74"/>
      <c r="M25" s="74"/>
    </row>
    <row r="26" spans="1:13" ht="23.5" thickTop="1" x14ac:dyDescent="0.8">
      <c r="A26" s="60"/>
      <c r="B26" s="48"/>
      <c r="C26" s="65"/>
      <c r="D26" s="96"/>
      <c r="E26" s="65"/>
      <c r="F26" s="67"/>
      <c r="G26" s="65"/>
      <c r="H26" s="67"/>
      <c r="I26" s="65"/>
      <c r="J26" s="51"/>
      <c r="K26" s="51"/>
      <c r="L26" s="74"/>
      <c r="M26" s="74"/>
    </row>
    <row r="27" spans="1:13" x14ac:dyDescent="0.8">
      <c r="A27" s="60" t="s">
        <v>0</v>
      </c>
      <c r="B27" s="48"/>
      <c r="C27" s="67"/>
      <c r="D27" s="64"/>
      <c r="E27" s="67"/>
      <c r="F27" s="64"/>
      <c r="G27" s="67"/>
      <c r="H27" s="64"/>
      <c r="I27" s="67"/>
    </row>
    <row r="28" spans="1:13" x14ac:dyDescent="0.8">
      <c r="A28" s="60" t="s">
        <v>167</v>
      </c>
      <c r="B28" s="76"/>
      <c r="C28" s="95"/>
      <c r="D28" s="47"/>
      <c r="E28" s="95"/>
      <c r="F28" s="47"/>
      <c r="G28" s="95"/>
      <c r="H28" s="47"/>
      <c r="I28" s="70"/>
    </row>
    <row r="29" spans="1:13" x14ac:dyDescent="0.8">
      <c r="A29" s="60" t="str">
        <f>A3</f>
        <v>สำหรับงวดสามเดือนสิ้นสุดวันที่ 31 มีนาคม 2567 และ 2566 (ยังไม่ได้ตรวจสอบ แต่สอบทานแล้ว)</v>
      </c>
      <c r="B29" s="76"/>
      <c r="C29" s="95"/>
      <c r="D29" s="47"/>
      <c r="E29" s="95"/>
      <c r="F29" s="47"/>
      <c r="G29" s="95"/>
      <c r="H29" s="47"/>
      <c r="I29" s="70"/>
    </row>
    <row r="30" spans="1:13" x14ac:dyDescent="0.8">
      <c r="A30" s="60"/>
      <c r="B30" s="76"/>
      <c r="C30" s="95"/>
      <c r="D30" s="47"/>
      <c r="E30" s="95"/>
      <c r="F30" s="47"/>
      <c r="G30" s="95"/>
      <c r="H30" s="47"/>
      <c r="I30" s="70"/>
    </row>
    <row r="31" spans="1:13" x14ac:dyDescent="0.8">
      <c r="B31" s="76"/>
      <c r="C31" s="137" t="s">
        <v>2</v>
      </c>
      <c r="D31" s="137"/>
      <c r="E31" s="137"/>
      <c r="F31" s="47"/>
      <c r="G31" s="137" t="s">
        <v>26</v>
      </c>
      <c r="H31" s="137"/>
      <c r="I31" s="137"/>
    </row>
    <row r="32" spans="1:13" x14ac:dyDescent="0.8">
      <c r="B32" s="48"/>
      <c r="C32" s="97">
        <v>2567</v>
      </c>
      <c r="D32" s="98"/>
      <c r="E32" s="97">
        <v>2566</v>
      </c>
      <c r="F32" s="76"/>
      <c r="G32" s="97">
        <v>2567</v>
      </c>
      <c r="H32" s="98"/>
      <c r="I32" s="97">
        <v>2566</v>
      </c>
    </row>
    <row r="33" spans="1:13" x14ac:dyDescent="0.8">
      <c r="A33" s="60"/>
      <c r="B33" s="48"/>
      <c r="C33" s="135" t="s">
        <v>6</v>
      </c>
      <c r="D33" s="135"/>
      <c r="E33" s="135"/>
      <c r="F33" s="135"/>
      <c r="G33" s="135"/>
      <c r="H33" s="135"/>
      <c r="I33" s="135"/>
    </row>
    <row r="34" spans="1:13" x14ac:dyDescent="0.8">
      <c r="A34" s="60"/>
      <c r="B34" s="48"/>
      <c r="C34" s="48"/>
      <c r="D34" s="48"/>
      <c r="E34" s="48"/>
      <c r="F34" s="48"/>
      <c r="G34" s="48"/>
      <c r="H34" s="48"/>
      <c r="I34" s="48"/>
    </row>
    <row r="35" spans="1:13" ht="23.5" thickBot="1" x14ac:dyDescent="0.85">
      <c r="A35" s="60" t="s">
        <v>69</v>
      </c>
      <c r="B35" s="48"/>
      <c r="C35" s="102">
        <f>C25</f>
        <v>73624</v>
      </c>
      <c r="D35" s="96"/>
      <c r="E35" s="102">
        <f>E25</f>
        <v>-32377</v>
      </c>
      <c r="F35" s="67"/>
      <c r="G35" s="102">
        <f>G25</f>
        <v>55237</v>
      </c>
      <c r="H35" s="67"/>
      <c r="I35" s="102">
        <f>I25</f>
        <v>29568</v>
      </c>
      <c r="J35" s="51"/>
      <c r="K35" s="51"/>
      <c r="L35" s="74"/>
      <c r="M35" s="74"/>
    </row>
    <row r="36" spans="1:13" ht="23.5" thickTop="1" x14ac:dyDescent="0.8">
      <c r="A36" s="60"/>
      <c r="B36" s="48"/>
      <c r="C36" s="48"/>
      <c r="D36" s="48"/>
      <c r="E36" s="48"/>
      <c r="F36" s="48"/>
      <c r="G36" s="48"/>
      <c r="H36" s="48"/>
      <c r="I36" s="48"/>
    </row>
    <row r="37" spans="1:13" x14ac:dyDescent="0.8">
      <c r="A37" s="60" t="s">
        <v>215</v>
      </c>
      <c r="B37" s="48"/>
      <c r="C37" s="67"/>
      <c r="D37" s="96"/>
      <c r="E37" s="67"/>
      <c r="F37" s="63"/>
      <c r="G37" s="67"/>
      <c r="H37" s="63"/>
      <c r="I37" s="67"/>
      <c r="J37" s="51"/>
    </row>
    <row r="38" spans="1:13" x14ac:dyDescent="0.8">
      <c r="A38" s="60" t="s">
        <v>70</v>
      </c>
      <c r="B38" s="48"/>
      <c r="C38" s="52"/>
      <c r="E38" s="52"/>
      <c r="F38" s="52"/>
      <c r="G38" s="52"/>
      <c r="H38" s="52"/>
      <c r="I38" s="52"/>
      <c r="J38" s="51"/>
    </row>
    <row r="39" spans="1:13" x14ac:dyDescent="0.8">
      <c r="A39" s="55" t="s">
        <v>71</v>
      </c>
      <c r="B39" s="48"/>
      <c r="C39" s="52">
        <v>54050</v>
      </c>
      <c r="E39" s="52">
        <v>-66951</v>
      </c>
      <c r="F39" s="52"/>
      <c r="G39" s="52">
        <f>'BS 3-5'!G75-'BS 3-5'!I75</f>
        <v>-17623</v>
      </c>
      <c r="H39" s="52"/>
      <c r="I39" s="52">
        <v>-58007</v>
      </c>
      <c r="J39" s="51"/>
      <c r="K39" s="51"/>
    </row>
    <row r="40" spans="1:13" ht="23.5" thickBot="1" x14ac:dyDescent="0.85">
      <c r="A40" s="60" t="s">
        <v>216</v>
      </c>
      <c r="B40" s="48"/>
      <c r="C40" s="128">
        <f>C35+C39</f>
        <v>127674</v>
      </c>
      <c r="D40" s="103"/>
      <c r="E40" s="128">
        <f>E35+E39</f>
        <v>-99328</v>
      </c>
      <c r="F40" s="104"/>
      <c r="G40" s="128">
        <f>G35+G39</f>
        <v>37614</v>
      </c>
      <c r="H40" s="104"/>
      <c r="I40" s="128">
        <f>I35+I39</f>
        <v>-28439</v>
      </c>
      <c r="J40" s="51"/>
    </row>
    <row r="41" spans="1:13" ht="9.75" customHeight="1" thickTop="1" x14ac:dyDescent="0.8">
      <c r="A41" s="60"/>
      <c r="B41" s="48"/>
      <c r="C41" s="63"/>
      <c r="D41" s="96"/>
      <c r="E41" s="63"/>
      <c r="F41" s="67"/>
      <c r="G41" s="63"/>
      <c r="H41" s="67"/>
      <c r="I41" s="63"/>
      <c r="J41" s="51"/>
    </row>
    <row r="42" spans="1:13" x14ac:dyDescent="0.8">
      <c r="A42" s="60" t="s">
        <v>72</v>
      </c>
      <c r="B42" s="48"/>
      <c r="C42" s="56"/>
      <c r="E42" s="56"/>
      <c r="G42" s="56"/>
      <c r="I42" s="56"/>
      <c r="J42" s="51"/>
    </row>
    <row r="43" spans="1:13" x14ac:dyDescent="0.8">
      <c r="A43" s="55" t="s">
        <v>220</v>
      </c>
      <c r="B43" s="48"/>
      <c r="C43" s="100">
        <v>69326</v>
      </c>
      <c r="D43" s="105"/>
      <c r="E43" s="52">
        <v>-15153</v>
      </c>
      <c r="F43" s="106"/>
      <c r="G43" s="106">
        <f>G25</f>
        <v>55237</v>
      </c>
      <c r="H43" s="106"/>
      <c r="I43" s="106">
        <f>I25</f>
        <v>29568</v>
      </c>
      <c r="J43" s="51"/>
    </row>
    <row r="44" spans="1:13" x14ac:dyDescent="0.8">
      <c r="A44" s="55" t="s">
        <v>221</v>
      </c>
      <c r="B44" s="48"/>
      <c r="C44" s="107">
        <f>C45-C43</f>
        <v>4298</v>
      </c>
      <c r="D44" s="105"/>
      <c r="E44" s="106">
        <v>-17224</v>
      </c>
      <c r="F44" s="108"/>
      <c r="G44" s="109">
        <v>0</v>
      </c>
      <c r="H44" s="52"/>
      <c r="I44" s="59">
        <v>0</v>
      </c>
      <c r="J44" s="51"/>
    </row>
    <row r="45" spans="1:13" ht="23.5" thickBot="1" x14ac:dyDescent="0.85">
      <c r="A45" s="110"/>
      <c r="B45" s="48"/>
      <c r="C45" s="111">
        <f>C25</f>
        <v>73624</v>
      </c>
      <c r="D45" s="112"/>
      <c r="E45" s="111">
        <f>SUM(E43:E44)</f>
        <v>-32377</v>
      </c>
      <c r="F45" s="113"/>
      <c r="G45" s="111">
        <f>SUM(G43:G44)</f>
        <v>55237</v>
      </c>
      <c r="H45" s="113"/>
      <c r="I45" s="111">
        <f>SUM(I43:I44)</f>
        <v>29568</v>
      </c>
      <c r="M45" s="46" t="s">
        <v>73</v>
      </c>
    </row>
    <row r="46" spans="1:13" ht="9.75" customHeight="1" thickTop="1" x14ac:dyDescent="0.8">
      <c r="A46" s="60"/>
      <c r="B46" s="48"/>
      <c r="C46" s="63"/>
      <c r="D46" s="96"/>
      <c r="E46" s="63"/>
      <c r="F46" s="67"/>
      <c r="G46" s="63"/>
      <c r="H46" s="67"/>
      <c r="I46" s="63"/>
    </row>
    <row r="47" spans="1:13" x14ac:dyDescent="0.8">
      <c r="A47" s="60" t="s">
        <v>74</v>
      </c>
      <c r="B47" s="48"/>
      <c r="C47" s="114"/>
      <c r="D47" s="115"/>
      <c r="E47" s="114"/>
      <c r="F47" s="114"/>
      <c r="G47" s="114"/>
      <c r="H47" s="114"/>
      <c r="I47" s="114"/>
    </row>
    <row r="48" spans="1:13" x14ac:dyDescent="0.8">
      <c r="A48" s="55" t="s">
        <v>220</v>
      </c>
      <c r="B48" s="48"/>
      <c r="C48" s="116">
        <v>115841</v>
      </c>
      <c r="D48" s="105"/>
      <c r="E48" s="116">
        <v>-83611</v>
      </c>
      <c r="F48" s="106"/>
      <c r="G48" s="106">
        <f>G40</f>
        <v>37614</v>
      </c>
      <c r="H48" s="106"/>
      <c r="I48" s="116">
        <f>I40</f>
        <v>-28439</v>
      </c>
    </row>
    <row r="49" spans="1:9" x14ac:dyDescent="0.8">
      <c r="A49" s="55" t="s">
        <v>221</v>
      </c>
      <c r="B49" s="48"/>
      <c r="C49" s="117">
        <v>11833</v>
      </c>
      <c r="D49" s="105"/>
      <c r="E49" s="117">
        <v>-15717</v>
      </c>
      <c r="F49" s="108"/>
      <c r="G49" s="59">
        <v>0</v>
      </c>
      <c r="H49" s="52"/>
      <c r="I49" s="117">
        <v>0</v>
      </c>
    </row>
    <row r="50" spans="1:9" ht="23.5" thickBot="1" x14ac:dyDescent="0.85">
      <c r="A50" s="110"/>
      <c r="B50" s="48"/>
      <c r="C50" s="118">
        <f>SUM(C48:C49)</f>
        <v>127674</v>
      </c>
      <c r="D50" s="112"/>
      <c r="E50" s="118">
        <f>SUM(E48:E49)</f>
        <v>-99328</v>
      </c>
      <c r="F50" s="113"/>
      <c r="G50" s="118">
        <f>SUM(G48:G49)</f>
        <v>37614</v>
      </c>
      <c r="H50" s="113"/>
      <c r="I50" s="118">
        <f>SUM(I48:I49)</f>
        <v>-28439</v>
      </c>
    </row>
    <row r="51" spans="1:9" ht="9.75" customHeight="1" thickTop="1" x14ac:dyDescent="0.8">
      <c r="A51" s="60"/>
      <c r="B51" s="48"/>
      <c r="C51" s="63"/>
      <c r="D51" s="96"/>
      <c r="E51" s="63"/>
      <c r="F51" s="67"/>
      <c r="G51" s="63"/>
      <c r="H51" s="67"/>
      <c r="I51" s="63"/>
    </row>
    <row r="52" spans="1:9" ht="23.5" thickBot="1" x14ac:dyDescent="0.85">
      <c r="A52" s="60" t="s">
        <v>75</v>
      </c>
      <c r="B52" s="48"/>
      <c r="C52" s="119">
        <f>C43/477000</f>
        <v>0.14533752620545073</v>
      </c>
      <c r="D52" s="103"/>
      <c r="E52" s="119">
        <v>-0.03</v>
      </c>
      <c r="F52" s="120"/>
      <c r="G52" s="119">
        <f>G43/477000</f>
        <v>0.11580083857442348</v>
      </c>
      <c r="H52" s="120"/>
      <c r="I52" s="119">
        <v>-0.06</v>
      </c>
    </row>
    <row r="53" spans="1:9" ht="23.5" thickTop="1" x14ac:dyDescent="0.8"/>
    <row r="54" spans="1:9" x14ac:dyDescent="0.8">
      <c r="C54" s="121">
        <f>C43/'BS 3-5'!C67</f>
        <v>0.14533752620545073</v>
      </c>
      <c r="E54" s="121">
        <f>E43/'BS 3-5'!E67</f>
        <v>-3.1767295597484278E-2</v>
      </c>
      <c r="G54" s="121">
        <f>G43/'BS 3-5'!G67</f>
        <v>0.11580083857442348</v>
      </c>
      <c r="I54" s="121">
        <f>I43/'BS 3-5'!I67</f>
        <v>6.1987421383647802E-2</v>
      </c>
    </row>
  </sheetData>
  <mergeCells count="6">
    <mergeCell ref="C33:I33"/>
    <mergeCell ref="C31:E31"/>
    <mergeCell ref="G31:I31"/>
    <mergeCell ref="C7:I7"/>
    <mergeCell ref="C5:E5"/>
    <mergeCell ref="G5:I5"/>
  </mergeCells>
  <pageMargins left="0.70866141732283505" right="0.39370078740157499" top="0.70866141732283505" bottom="0.511811023622047" header="0.196850393700787" footer="0.196850393700787"/>
  <pageSetup firstPageNumber="6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V33"/>
  <sheetViews>
    <sheetView view="pageBreakPreview" topLeftCell="A7" zoomScale="68" zoomScaleNormal="115" zoomScaleSheetLayoutView="68" workbookViewId="0">
      <pane ySplit="6" topLeftCell="A23" activePane="bottomLeft" state="frozen"/>
      <selection activeCell="J41" sqref="J41"/>
      <selection pane="bottomLeft" activeCell="J41" sqref="J41"/>
    </sheetView>
  </sheetViews>
  <sheetFormatPr defaultColWidth="9.09765625" defaultRowHeight="23" x14ac:dyDescent="0.8"/>
  <cols>
    <col min="1" max="1" width="63.09765625" style="55" customWidth="1"/>
    <col min="2" max="2" width="6" style="53" customWidth="1"/>
    <col min="3" max="3" width="1" style="53" customWidth="1"/>
    <col min="4" max="4" width="12.296875" style="46" customWidth="1"/>
    <col min="5" max="5" width="1" style="46" customWidth="1"/>
    <col min="6" max="6" width="12.296875" style="46" customWidth="1"/>
    <col min="7" max="7" width="1" style="46" customWidth="1"/>
    <col min="8" max="8" width="12.296875" style="46" customWidth="1"/>
    <col min="9" max="9" width="1" style="46" customWidth="1"/>
    <col min="10" max="10" width="12.296875" style="46" customWidth="1"/>
    <col min="11" max="11" width="1" style="46" customWidth="1"/>
    <col min="12" max="12" width="15.09765625" style="46" customWidth="1"/>
    <col min="13" max="13" width="1" style="46" customWidth="1"/>
    <col min="14" max="14" width="13" style="46" bestFit="1" customWidth="1"/>
    <col min="15" max="15" width="1" style="46" customWidth="1"/>
    <col min="16" max="16" width="15.19921875" style="46" customWidth="1"/>
    <col min="17" max="17" width="1" style="46" customWidth="1"/>
    <col min="18" max="18" width="12.296875" style="46" customWidth="1"/>
    <col min="19" max="19" width="1" style="46" customWidth="1"/>
    <col min="20" max="20" width="12.296875" style="46" customWidth="1"/>
    <col min="21" max="21" width="9.3984375" style="46" bestFit="1" customWidth="1"/>
    <col min="22" max="23" width="9.19921875" style="46" bestFit="1" customWidth="1"/>
    <col min="24" max="16384" width="9.09765625" style="46"/>
  </cols>
  <sheetData>
    <row r="1" spans="1:21" x14ac:dyDescent="0.8">
      <c r="A1" s="60" t="s">
        <v>0</v>
      </c>
    </row>
    <row r="2" spans="1:21" x14ac:dyDescent="0.8">
      <c r="A2" s="60" t="s">
        <v>168</v>
      </c>
    </row>
    <row r="3" spans="1:21" x14ac:dyDescent="0.8">
      <c r="A3" s="60" t="s">
        <v>160</v>
      </c>
    </row>
    <row r="4" spans="1:21" x14ac:dyDescent="0.8">
      <c r="A4" s="60"/>
    </row>
    <row r="5" spans="1:21" x14ac:dyDescent="0.8">
      <c r="D5" s="136" t="s">
        <v>2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</row>
    <row r="6" spans="1:21" x14ac:dyDescent="0.8">
      <c r="D6" s="140" t="s">
        <v>212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</row>
    <row r="7" spans="1:21" x14ac:dyDescent="0.8">
      <c r="D7" s="47"/>
      <c r="E7" s="47"/>
      <c r="F7" s="47"/>
      <c r="G7" s="47"/>
      <c r="H7" s="47"/>
      <c r="I7" s="47"/>
      <c r="J7" s="47"/>
      <c r="K7" s="47"/>
      <c r="L7" s="138" t="s">
        <v>76</v>
      </c>
      <c r="M7" s="138"/>
      <c r="N7" s="138"/>
      <c r="O7" s="138"/>
      <c r="P7" s="47"/>
      <c r="Q7" s="47"/>
      <c r="R7" s="47"/>
      <c r="S7" s="47"/>
      <c r="T7" s="47"/>
    </row>
    <row r="8" spans="1:21" x14ac:dyDescent="0.8">
      <c r="B8" s="55"/>
      <c r="C8" s="55"/>
      <c r="E8" s="47"/>
      <c r="F8" s="76"/>
      <c r="G8" s="76"/>
      <c r="H8" s="139" t="s">
        <v>45</v>
      </c>
      <c r="I8" s="139"/>
      <c r="J8" s="139"/>
      <c r="L8" s="139" t="s">
        <v>77</v>
      </c>
      <c r="M8" s="139"/>
      <c r="N8" s="139"/>
      <c r="O8" s="139"/>
      <c r="P8" s="47"/>
      <c r="Q8" s="47"/>
      <c r="R8" s="47"/>
      <c r="T8" s="47"/>
    </row>
    <row r="9" spans="1:21" x14ac:dyDescent="0.8">
      <c r="B9" s="55"/>
      <c r="C9" s="55"/>
      <c r="E9" s="47"/>
      <c r="F9" s="76"/>
      <c r="G9" s="76"/>
      <c r="H9" s="76"/>
      <c r="I9" s="76"/>
      <c r="L9" s="76" t="s">
        <v>78</v>
      </c>
      <c r="M9" s="76"/>
      <c r="N9" s="76" t="s">
        <v>79</v>
      </c>
      <c r="P9" s="76"/>
      <c r="Q9" s="76"/>
      <c r="S9" s="76"/>
    </row>
    <row r="10" spans="1:21" x14ac:dyDescent="0.8">
      <c r="B10" s="76"/>
      <c r="C10" s="76"/>
      <c r="D10" s="76"/>
      <c r="F10" s="76"/>
      <c r="G10" s="76"/>
      <c r="H10" s="76"/>
      <c r="K10" s="76"/>
      <c r="L10" s="76" t="s">
        <v>80</v>
      </c>
      <c r="M10" s="76"/>
      <c r="N10" s="76" t="s">
        <v>81</v>
      </c>
      <c r="P10" s="76" t="s">
        <v>213</v>
      </c>
      <c r="Q10" s="76"/>
      <c r="R10" s="76" t="s">
        <v>84</v>
      </c>
      <c r="S10" s="76"/>
      <c r="T10" s="76" t="s">
        <v>83</v>
      </c>
    </row>
    <row r="11" spans="1:21" x14ac:dyDescent="0.8">
      <c r="B11" s="76"/>
      <c r="C11" s="76"/>
      <c r="D11" s="76" t="s">
        <v>85</v>
      </c>
      <c r="F11" s="76" t="s">
        <v>86</v>
      </c>
      <c r="G11" s="76"/>
      <c r="H11" s="76" t="s">
        <v>87</v>
      </c>
      <c r="I11" s="76"/>
      <c r="J11" s="76"/>
      <c r="K11" s="76"/>
      <c r="L11" s="76" t="s">
        <v>210</v>
      </c>
      <c r="M11" s="76"/>
      <c r="N11" s="76" t="s">
        <v>88</v>
      </c>
      <c r="P11" s="76" t="s">
        <v>157</v>
      </c>
      <c r="Q11" s="76"/>
      <c r="R11" s="76" t="s">
        <v>89</v>
      </c>
      <c r="S11" s="76"/>
      <c r="T11" s="76" t="s">
        <v>90</v>
      </c>
    </row>
    <row r="12" spans="1:21" x14ac:dyDescent="0.8">
      <c r="B12" s="48"/>
      <c r="C12" s="48"/>
      <c r="D12" s="122" t="s">
        <v>91</v>
      </c>
      <c r="F12" s="134" t="s">
        <v>92</v>
      </c>
      <c r="G12" s="76"/>
      <c r="H12" s="122" t="s">
        <v>93</v>
      </c>
      <c r="I12" s="76"/>
      <c r="J12" s="122" t="s">
        <v>94</v>
      </c>
      <c r="K12" s="76"/>
      <c r="L12" s="122" t="s">
        <v>95</v>
      </c>
      <c r="M12" s="123"/>
      <c r="N12" s="134" t="s">
        <v>96</v>
      </c>
      <c r="P12" s="122" t="s">
        <v>222</v>
      </c>
      <c r="Q12" s="76"/>
      <c r="R12" s="122" t="s">
        <v>97</v>
      </c>
      <c r="S12" s="76"/>
      <c r="T12" s="122" t="s">
        <v>98</v>
      </c>
    </row>
    <row r="13" spans="1:21" x14ac:dyDescent="0.8">
      <c r="A13" s="46"/>
      <c r="B13" s="48"/>
      <c r="C13" s="48"/>
      <c r="D13" s="135" t="s">
        <v>6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</row>
    <row r="14" spans="1:21" x14ac:dyDescent="0.8">
      <c r="A14" s="46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</row>
    <row r="15" spans="1:21" x14ac:dyDescent="0.8">
      <c r="A15" s="60" t="s">
        <v>99</v>
      </c>
      <c r="B15" s="48"/>
      <c r="C15" s="48"/>
      <c r="D15" s="65">
        <v>477000</v>
      </c>
      <c r="E15" s="65"/>
      <c r="F15" s="65">
        <v>140000</v>
      </c>
      <c r="G15" s="65"/>
      <c r="H15" s="65">
        <v>50000</v>
      </c>
      <c r="I15" s="51"/>
      <c r="J15" s="65">
        <v>4479515</v>
      </c>
      <c r="K15" s="51"/>
      <c r="L15" s="65">
        <v>-1353821</v>
      </c>
      <c r="M15" s="65"/>
      <c r="N15" s="65">
        <v>-15250</v>
      </c>
      <c r="O15" s="65"/>
      <c r="P15" s="65">
        <f>SUM(D15:N15)</f>
        <v>3777444</v>
      </c>
      <c r="Q15" s="65"/>
      <c r="R15" s="65">
        <v>166059</v>
      </c>
      <c r="S15" s="65"/>
      <c r="T15" s="65">
        <v>3943503</v>
      </c>
      <c r="U15" s="51"/>
    </row>
    <row r="16" spans="1:21" x14ac:dyDescent="0.8">
      <c r="A16" s="60" t="s">
        <v>208</v>
      </c>
      <c r="B16" s="48"/>
      <c r="C16" s="48"/>
      <c r="D16" s="65"/>
      <c r="E16" s="65"/>
      <c r="F16" s="65"/>
      <c r="G16" s="65"/>
      <c r="H16" s="65"/>
      <c r="I16" s="51"/>
      <c r="J16" s="65"/>
      <c r="K16" s="51"/>
      <c r="L16" s="65"/>
      <c r="M16" s="65"/>
      <c r="N16" s="65"/>
      <c r="O16" s="65"/>
      <c r="P16" s="65"/>
      <c r="Q16" s="65"/>
      <c r="R16" s="65"/>
      <c r="S16" s="65"/>
      <c r="T16" s="65"/>
      <c r="U16" s="51"/>
    </row>
    <row r="17" spans="1:22" s="96" customFormat="1" x14ac:dyDescent="0.8">
      <c r="A17" s="55" t="s">
        <v>214</v>
      </c>
      <c r="B17" s="48"/>
      <c r="C17" s="48"/>
      <c r="D17" s="50">
        <v>0</v>
      </c>
      <c r="E17" s="54"/>
      <c r="F17" s="50">
        <v>0</v>
      </c>
      <c r="G17" s="54"/>
      <c r="H17" s="50">
        <v>0</v>
      </c>
      <c r="I17" s="51"/>
      <c r="J17" s="124">
        <v>-15153</v>
      </c>
      <c r="K17" s="51"/>
      <c r="L17" s="50">
        <v>0</v>
      </c>
      <c r="M17" s="50"/>
      <c r="N17" s="50">
        <v>0</v>
      </c>
      <c r="O17" s="66"/>
      <c r="P17" s="58">
        <f t="shared" ref="P17:P18" si="0">SUM(D17:N17)</f>
        <v>-15153</v>
      </c>
      <c r="Q17" s="66"/>
      <c r="R17" s="58">
        <v>-17224</v>
      </c>
      <c r="S17" s="66"/>
      <c r="T17" s="58">
        <f t="shared" ref="T17:T18" si="1">P17+R17</f>
        <v>-32377</v>
      </c>
      <c r="U17" s="62"/>
    </row>
    <row r="18" spans="1:22" s="96" customFormat="1" x14ac:dyDescent="0.8">
      <c r="A18" s="55" t="s">
        <v>223</v>
      </c>
      <c r="B18" s="48"/>
      <c r="C18" s="48"/>
      <c r="D18" s="50">
        <v>0</v>
      </c>
      <c r="E18" s="66"/>
      <c r="F18" s="50">
        <v>0</v>
      </c>
      <c r="G18" s="66"/>
      <c r="H18" s="50">
        <v>0</v>
      </c>
      <c r="I18" s="51"/>
      <c r="J18" s="125">
        <v>0</v>
      </c>
      <c r="K18" s="51"/>
      <c r="L18" s="58">
        <v>-68458</v>
      </c>
      <c r="M18" s="58"/>
      <c r="N18" s="50">
        <v>0</v>
      </c>
      <c r="O18" s="66"/>
      <c r="P18" s="58">
        <f t="shared" si="0"/>
        <v>-68458</v>
      </c>
      <c r="Q18" s="66"/>
      <c r="R18" s="50">
        <v>1507</v>
      </c>
      <c r="S18" s="66"/>
      <c r="T18" s="58">
        <f t="shared" si="1"/>
        <v>-66951</v>
      </c>
      <c r="U18" s="62"/>
    </row>
    <row r="19" spans="1:22" s="96" customFormat="1" x14ac:dyDescent="0.8">
      <c r="A19" s="60" t="s">
        <v>209</v>
      </c>
      <c r="B19" s="48"/>
      <c r="C19" s="48"/>
      <c r="D19" s="132">
        <f>SUM(D17:D18)</f>
        <v>0</v>
      </c>
      <c r="E19" s="66"/>
      <c r="F19" s="132">
        <f>SUM(F17:F18)</f>
        <v>0</v>
      </c>
      <c r="G19" s="66"/>
      <c r="H19" s="132">
        <f>SUM(H17:H18)</f>
        <v>0</v>
      </c>
      <c r="I19" s="51"/>
      <c r="J19" s="132">
        <f>SUM(J17:J18)</f>
        <v>-15153</v>
      </c>
      <c r="K19" s="51"/>
      <c r="L19" s="132">
        <f>SUM(L17:L18)</f>
        <v>-68458</v>
      </c>
      <c r="M19" s="58"/>
      <c r="N19" s="132">
        <f>SUM(N17:N18)</f>
        <v>0</v>
      </c>
      <c r="O19" s="66"/>
      <c r="P19" s="132">
        <f>SUM(P17:P18)</f>
        <v>-83611</v>
      </c>
      <c r="Q19" s="66"/>
      <c r="R19" s="132">
        <f>SUM(R17:R18)</f>
        <v>-15717</v>
      </c>
      <c r="S19" s="66"/>
      <c r="T19" s="132">
        <f>SUM(T17:T18)</f>
        <v>-99328</v>
      </c>
      <c r="U19" s="62"/>
    </row>
    <row r="20" spans="1:22" s="96" customFormat="1" ht="7.5" customHeight="1" x14ac:dyDescent="0.8">
      <c r="A20" s="60"/>
      <c r="B20" s="48"/>
      <c r="C20" s="48"/>
      <c r="D20" s="57"/>
      <c r="E20" s="66"/>
      <c r="F20" s="57"/>
      <c r="G20" s="66"/>
      <c r="H20" s="57"/>
      <c r="I20" s="51"/>
      <c r="J20" s="57"/>
      <c r="K20" s="51"/>
      <c r="L20" s="57"/>
      <c r="M20" s="58"/>
      <c r="N20" s="57"/>
      <c r="O20" s="66"/>
      <c r="P20" s="57"/>
      <c r="Q20" s="66"/>
      <c r="R20" s="57"/>
      <c r="S20" s="66"/>
      <c r="T20" s="57"/>
      <c r="U20" s="62"/>
    </row>
    <row r="21" spans="1:22" ht="23.5" thickBot="1" x14ac:dyDescent="0.85">
      <c r="A21" s="60" t="s">
        <v>100</v>
      </c>
      <c r="B21" s="48"/>
      <c r="C21" s="48"/>
      <c r="D21" s="133">
        <f>D15+D19</f>
        <v>477000</v>
      </c>
      <c r="E21" s="66"/>
      <c r="F21" s="133">
        <f>SUM(F15:F18)</f>
        <v>140000</v>
      </c>
      <c r="G21" s="65"/>
      <c r="H21" s="133">
        <f>SUM(H15:H18)</f>
        <v>50000</v>
      </c>
      <c r="I21" s="51"/>
      <c r="J21" s="133">
        <f>SUM(J15:J18)</f>
        <v>4464362</v>
      </c>
      <c r="K21" s="51"/>
      <c r="L21" s="133">
        <f>SUM(L15:L18)</f>
        <v>-1422279</v>
      </c>
      <c r="M21" s="66"/>
      <c r="N21" s="133">
        <f>SUM(N15:N18)</f>
        <v>-15250</v>
      </c>
      <c r="O21" s="66"/>
      <c r="P21" s="133">
        <f>SUM(P15:P18)</f>
        <v>3693833</v>
      </c>
      <c r="Q21" s="66"/>
      <c r="R21" s="133">
        <f>SUM(R15:R18)</f>
        <v>150342</v>
      </c>
      <c r="S21" s="66"/>
      <c r="T21" s="133">
        <f>SUM(T15:T18)</f>
        <v>3844175</v>
      </c>
    </row>
    <row r="22" spans="1:22" ht="23.5" thickTop="1" x14ac:dyDescent="0.8"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</row>
    <row r="23" spans="1:22" ht="28" customHeight="1" x14ac:dyDescent="0.8">
      <c r="A23" s="60" t="s">
        <v>101</v>
      </c>
      <c r="B23" s="48"/>
      <c r="C23" s="48"/>
      <c r="D23" s="65">
        <v>477000</v>
      </c>
      <c r="E23" s="65"/>
      <c r="F23" s="65">
        <v>140000</v>
      </c>
      <c r="G23" s="65"/>
      <c r="H23" s="65">
        <v>50000</v>
      </c>
      <c r="I23" s="51"/>
      <c r="J23" s="65">
        <v>4548727</v>
      </c>
      <c r="K23" s="51"/>
      <c r="L23" s="65">
        <v>-1572896</v>
      </c>
      <c r="M23" s="65"/>
      <c r="N23" s="65">
        <v>-15250</v>
      </c>
      <c r="O23" s="65"/>
      <c r="P23" s="65">
        <f t="shared" ref="P23:P26" si="2">SUM(D23:N23)</f>
        <v>3627581</v>
      </c>
      <c r="Q23" s="65"/>
      <c r="R23" s="65">
        <v>135081</v>
      </c>
      <c r="S23" s="65"/>
      <c r="T23" s="65">
        <f>P23+R23</f>
        <v>3762662</v>
      </c>
    </row>
    <row r="24" spans="1:22" x14ac:dyDescent="0.8">
      <c r="A24" s="60" t="s">
        <v>208</v>
      </c>
      <c r="B24" s="48"/>
      <c r="C24" s="48"/>
      <c r="D24" s="65"/>
      <c r="E24" s="65"/>
      <c r="F24" s="65"/>
      <c r="G24" s="65"/>
      <c r="H24" s="65"/>
      <c r="I24" s="51"/>
      <c r="J24" s="65"/>
      <c r="K24" s="51"/>
      <c r="L24" s="65"/>
      <c r="M24" s="65"/>
      <c r="N24" s="65"/>
      <c r="O24" s="65"/>
      <c r="P24" s="65"/>
      <c r="Q24" s="65"/>
      <c r="R24" s="65"/>
      <c r="S24" s="65"/>
      <c r="T24" s="65"/>
    </row>
    <row r="25" spans="1:22" s="96" customFormat="1" x14ac:dyDescent="0.8">
      <c r="A25" s="55" t="s">
        <v>181</v>
      </c>
      <c r="B25" s="48"/>
      <c r="C25" s="48"/>
      <c r="D25" s="50">
        <v>0</v>
      </c>
      <c r="E25" s="54"/>
      <c r="F25" s="50">
        <v>0</v>
      </c>
      <c r="G25" s="54"/>
      <c r="H25" s="50">
        <v>0</v>
      </c>
      <c r="I25" s="51"/>
      <c r="J25" s="50">
        <f>'PL 6-7'!C43</f>
        <v>69326</v>
      </c>
      <c r="K25" s="51"/>
      <c r="L25" s="50">
        <v>0</v>
      </c>
      <c r="M25" s="50"/>
      <c r="N25" s="50">
        <v>0</v>
      </c>
      <c r="O25" s="66"/>
      <c r="P25" s="58">
        <f t="shared" si="2"/>
        <v>69326</v>
      </c>
      <c r="Q25" s="66"/>
      <c r="R25" s="58">
        <f>'PL 6-7'!C44</f>
        <v>4298</v>
      </c>
      <c r="S25" s="66"/>
      <c r="T25" s="58">
        <f>P25+R25</f>
        <v>73624</v>
      </c>
    </row>
    <row r="26" spans="1:22" s="96" customFormat="1" x14ac:dyDescent="0.8">
      <c r="A26" s="55" t="s">
        <v>223</v>
      </c>
      <c r="B26" s="48"/>
      <c r="C26" s="48"/>
      <c r="D26" s="50">
        <v>0</v>
      </c>
      <c r="E26" s="66"/>
      <c r="F26" s="50">
        <v>0</v>
      </c>
      <c r="G26" s="66"/>
      <c r="H26" s="50">
        <v>0</v>
      </c>
      <c r="I26" s="51"/>
      <c r="J26" s="69">
        <v>0</v>
      </c>
      <c r="K26" s="51"/>
      <c r="L26" s="69">
        <v>46515</v>
      </c>
      <c r="M26" s="58"/>
      <c r="N26" s="50">
        <v>0</v>
      </c>
      <c r="O26" s="66"/>
      <c r="P26" s="58">
        <f t="shared" si="2"/>
        <v>46515</v>
      </c>
      <c r="Q26" s="66"/>
      <c r="R26" s="50">
        <v>7535</v>
      </c>
      <c r="S26" s="66"/>
      <c r="T26" s="58">
        <f>'PL 6-7'!C39</f>
        <v>54050</v>
      </c>
      <c r="V26" s="62"/>
    </row>
    <row r="27" spans="1:22" s="96" customFormat="1" x14ac:dyDescent="0.8">
      <c r="A27" s="60" t="s">
        <v>209</v>
      </c>
      <c r="B27" s="48"/>
      <c r="C27" s="48"/>
      <c r="D27" s="132">
        <f>SUM(D25:D26)</f>
        <v>0</v>
      </c>
      <c r="E27" s="66"/>
      <c r="F27" s="132">
        <f>SUM(F25:F26)</f>
        <v>0</v>
      </c>
      <c r="G27" s="66"/>
      <c r="H27" s="132">
        <f>SUM(H25:H26)</f>
        <v>0</v>
      </c>
      <c r="I27" s="51"/>
      <c r="J27" s="132">
        <f>SUM(J25:J26)</f>
        <v>69326</v>
      </c>
      <c r="K27" s="51"/>
      <c r="L27" s="132">
        <f>SUM(L25:L26)</f>
        <v>46515</v>
      </c>
      <c r="M27" s="58"/>
      <c r="N27" s="132">
        <f>SUM(N25:N26)</f>
        <v>0</v>
      </c>
      <c r="O27" s="66"/>
      <c r="P27" s="132">
        <f>SUM(P25:P26)</f>
        <v>115841</v>
      </c>
      <c r="Q27" s="66"/>
      <c r="R27" s="132">
        <f>SUM(R25:R26)</f>
        <v>11833</v>
      </c>
      <c r="S27" s="66"/>
      <c r="T27" s="132">
        <f>SUM(T25:T26)</f>
        <v>127674</v>
      </c>
      <c r="U27" s="62"/>
    </row>
    <row r="28" spans="1:22" s="96" customFormat="1" ht="7.5" customHeight="1" x14ac:dyDescent="0.8">
      <c r="A28" s="55"/>
      <c r="B28" s="48"/>
      <c r="C28" s="48"/>
      <c r="D28" s="50"/>
      <c r="E28" s="66"/>
      <c r="F28" s="50"/>
      <c r="G28" s="66"/>
      <c r="H28" s="50"/>
      <c r="I28" s="51"/>
      <c r="J28" s="58"/>
      <c r="K28" s="51"/>
      <c r="L28" s="58"/>
      <c r="M28" s="58"/>
      <c r="N28" s="50"/>
      <c r="O28" s="66"/>
      <c r="P28" s="58"/>
      <c r="Q28" s="66"/>
      <c r="R28" s="50"/>
      <c r="S28" s="66"/>
      <c r="T28" s="58"/>
      <c r="V28" s="62"/>
    </row>
    <row r="29" spans="1:22" ht="23.5" thickBot="1" x14ac:dyDescent="0.85">
      <c r="A29" s="60" t="s">
        <v>103</v>
      </c>
      <c r="B29" s="48"/>
      <c r="C29" s="48"/>
      <c r="D29" s="133">
        <f>D23+D27</f>
        <v>477000</v>
      </c>
      <c r="E29" s="66"/>
      <c r="F29" s="133">
        <f>F23+F27</f>
        <v>140000</v>
      </c>
      <c r="G29" s="65"/>
      <c r="H29" s="133">
        <f>H23+H27</f>
        <v>50000</v>
      </c>
      <c r="I29" s="51"/>
      <c r="J29" s="133">
        <f>J23+J27</f>
        <v>4618053</v>
      </c>
      <c r="K29" s="51"/>
      <c r="L29" s="133">
        <f>L23+L27</f>
        <v>-1526381</v>
      </c>
      <c r="M29" s="66"/>
      <c r="N29" s="133">
        <f>N23+N27</f>
        <v>-15250</v>
      </c>
      <c r="O29" s="66"/>
      <c r="P29" s="133">
        <f>P23+P27</f>
        <v>3743422</v>
      </c>
      <c r="Q29" s="66"/>
      <c r="R29" s="133">
        <f>R23+R27</f>
        <v>146914</v>
      </c>
      <c r="S29" s="66"/>
      <c r="T29" s="133">
        <f>T23+T27</f>
        <v>3890336</v>
      </c>
    </row>
    <row r="30" spans="1:22" ht="23.5" thickTop="1" x14ac:dyDescent="0.8">
      <c r="A30" s="60"/>
      <c r="B30" s="48"/>
      <c r="C30" s="48"/>
      <c r="D30" s="66"/>
      <c r="E30" s="66"/>
      <c r="F30" s="66"/>
      <c r="G30" s="65"/>
      <c r="H30" s="66"/>
      <c r="I30" s="51"/>
      <c r="J30" s="66"/>
      <c r="K30" s="51"/>
      <c r="L30" s="66"/>
      <c r="M30" s="66"/>
      <c r="N30" s="66"/>
      <c r="O30" s="66"/>
      <c r="P30" s="66"/>
      <c r="Q30" s="66"/>
      <c r="R30" s="66"/>
      <c r="S30" s="66"/>
      <c r="T30" s="66"/>
    </row>
    <row r="31" spans="1:22" x14ac:dyDescent="0.8">
      <c r="J31" s="59">
        <f>'BS 3-5'!C74</f>
        <v>4618053</v>
      </c>
      <c r="L31" s="73">
        <f>'BS 3-5'!C75</f>
        <v>-1541631</v>
      </c>
      <c r="N31" s="73"/>
      <c r="P31" s="73">
        <f>'BS 3-5'!C76</f>
        <v>3743422</v>
      </c>
      <c r="R31" s="73">
        <f>'BS 3-5'!C77</f>
        <v>146914</v>
      </c>
      <c r="T31" s="73">
        <f>'BS 3-5'!C78</f>
        <v>3890336</v>
      </c>
    </row>
    <row r="32" spans="1:22" x14ac:dyDescent="0.8">
      <c r="J32" s="51">
        <f>J31-J29</f>
        <v>0</v>
      </c>
      <c r="L32" s="121">
        <f>L29-L31+N29</f>
        <v>0</v>
      </c>
      <c r="P32" s="121">
        <f t="shared" ref="P32" si="3">P29-P31</f>
        <v>0</v>
      </c>
      <c r="Q32" s="121">
        <f t="shared" ref="Q32" si="4">Q29-Q31</f>
        <v>0</v>
      </c>
      <c r="R32" s="121">
        <f t="shared" ref="R32" si="5">R29-R31</f>
        <v>0</v>
      </c>
      <c r="S32" s="121">
        <f t="shared" ref="S32" si="6">S29-S31</f>
        <v>0</v>
      </c>
      <c r="T32" s="121">
        <f t="shared" ref="T32" si="7">T29-T31</f>
        <v>0</v>
      </c>
    </row>
    <row r="33" spans="10:18" x14ac:dyDescent="0.8">
      <c r="J33" s="51"/>
      <c r="N33" s="51">
        <f>L29+N29</f>
        <v>-1541631</v>
      </c>
      <c r="R33" s="121">
        <f>R29-'BS 3-5'!C77</f>
        <v>0</v>
      </c>
    </row>
  </sheetData>
  <mergeCells count="6">
    <mergeCell ref="D5:T5"/>
    <mergeCell ref="L7:O7"/>
    <mergeCell ref="H8:J8"/>
    <mergeCell ref="L8:O8"/>
    <mergeCell ref="D13:T13"/>
    <mergeCell ref="D6:T6"/>
  </mergeCells>
  <pageMargins left="0.70866141732283505" right="0.39370078740157499" top="0.70866141732283505" bottom="0.511811023622047" header="0.196850393700787" footer="0.196850393700787"/>
  <pageSetup paperSize="9" scale="53" firstPageNumber="8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09765625" defaultRowHeight="20" x14ac:dyDescent="0.6"/>
  <cols>
    <col min="1" max="1" width="51.69921875" style="1" customWidth="1"/>
    <col min="2" max="2" width="8.097656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09765625" style="3"/>
  </cols>
  <sheetData>
    <row r="1" spans="1:23" ht="20.5" x14ac:dyDescent="0.65">
      <c r="A1" s="29" t="s">
        <v>0</v>
      </c>
    </row>
    <row r="2" spans="1:23" ht="20.5" x14ac:dyDescent="0.65">
      <c r="A2" s="29" t="s">
        <v>104</v>
      </c>
    </row>
    <row r="3" spans="1:23" ht="20.5" x14ac:dyDescent="0.65">
      <c r="D3" s="141" t="s">
        <v>2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</row>
    <row r="4" spans="1:23" ht="20.5" x14ac:dyDescent="0.65">
      <c r="D4" s="4"/>
      <c r="E4" s="4"/>
      <c r="F4" s="4"/>
      <c r="G4" s="4"/>
      <c r="H4" s="4"/>
      <c r="I4" s="4"/>
      <c r="J4" s="4"/>
      <c r="K4" s="4"/>
      <c r="L4" s="142" t="s">
        <v>76</v>
      </c>
      <c r="M4" s="142"/>
      <c r="N4" s="142"/>
      <c r="O4" s="142"/>
      <c r="P4" s="142"/>
      <c r="Q4" s="4"/>
      <c r="R4" s="4"/>
      <c r="S4" s="4"/>
      <c r="T4" s="4"/>
      <c r="U4" s="4"/>
      <c r="V4" s="4"/>
    </row>
    <row r="5" spans="1:23" ht="20.5" x14ac:dyDescent="0.65">
      <c r="B5" s="1"/>
      <c r="C5" s="1"/>
      <c r="E5" s="4"/>
      <c r="F5" s="31"/>
      <c r="G5" s="31"/>
      <c r="H5" s="143" t="s">
        <v>45</v>
      </c>
      <c r="I5" s="143"/>
      <c r="J5" s="143"/>
      <c r="L5" s="143" t="s">
        <v>77</v>
      </c>
      <c r="M5" s="143"/>
      <c r="N5" s="143"/>
      <c r="O5" s="143"/>
      <c r="P5" s="143"/>
      <c r="Q5" s="4"/>
      <c r="R5" s="4"/>
      <c r="S5" s="4"/>
      <c r="T5" s="4"/>
      <c r="V5" s="4"/>
    </row>
    <row r="6" spans="1:23" ht="20.5" x14ac:dyDescent="0.65">
      <c r="B6" s="1"/>
      <c r="C6" s="1"/>
      <c r="E6" s="4"/>
      <c r="F6" s="31"/>
      <c r="G6" s="31"/>
      <c r="H6" s="31"/>
      <c r="I6" s="31"/>
      <c r="J6" s="31"/>
      <c r="L6" s="31" t="s">
        <v>105</v>
      </c>
      <c r="O6" s="8"/>
      <c r="P6" s="8"/>
      <c r="Q6" s="4"/>
      <c r="R6" s="4"/>
      <c r="S6" s="4"/>
      <c r="T6" s="4"/>
      <c r="V6" s="4"/>
    </row>
    <row r="7" spans="1:23" ht="20.5" x14ac:dyDescent="0.65">
      <c r="B7" s="1"/>
      <c r="C7" s="1"/>
      <c r="E7" s="4"/>
      <c r="F7" s="31"/>
      <c r="G7" s="31"/>
      <c r="H7" s="31"/>
      <c r="I7" s="31"/>
      <c r="J7" s="31"/>
      <c r="L7" s="31" t="s">
        <v>106</v>
      </c>
      <c r="N7" s="31" t="s">
        <v>79</v>
      </c>
      <c r="O7" s="8"/>
      <c r="P7" s="31" t="s">
        <v>82</v>
      </c>
      <c r="Q7" s="4"/>
      <c r="R7" s="31" t="s">
        <v>83</v>
      </c>
      <c r="S7" s="4"/>
      <c r="T7" s="31"/>
      <c r="V7" s="4"/>
    </row>
    <row r="8" spans="1:23" ht="20.5" x14ac:dyDescent="0.65">
      <c r="B8" s="1"/>
      <c r="C8" s="1"/>
      <c r="E8" s="4"/>
      <c r="F8" s="31"/>
      <c r="G8" s="31"/>
      <c r="H8" s="31"/>
      <c r="I8" s="31"/>
      <c r="L8" s="31" t="s">
        <v>80</v>
      </c>
      <c r="M8" s="31"/>
      <c r="N8" s="3" t="s">
        <v>81</v>
      </c>
      <c r="P8" s="31" t="s">
        <v>107</v>
      </c>
      <c r="Q8" s="31"/>
      <c r="R8" s="31" t="s">
        <v>90</v>
      </c>
      <c r="S8" s="31"/>
      <c r="T8" s="31" t="s">
        <v>84</v>
      </c>
      <c r="U8" s="31"/>
    </row>
    <row r="9" spans="1:23" x14ac:dyDescent="0.6">
      <c r="B9" s="31"/>
      <c r="C9" s="31"/>
      <c r="D9" s="31" t="s">
        <v>40</v>
      </c>
      <c r="F9" s="31"/>
      <c r="G9" s="31"/>
      <c r="H9" s="31" t="s">
        <v>87</v>
      </c>
      <c r="K9" s="31"/>
      <c r="L9" s="31" t="s">
        <v>108</v>
      </c>
      <c r="M9" s="31"/>
      <c r="N9" s="31" t="s">
        <v>109</v>
      </c>
      <c r="P9" s="31" t="s">
        <v>110</v>
      </c>
      <c r="Q9" s="31"/>
      <c r="R9" s="31" t="s">
        <v>98</v>
      </c>
      <c r="S9" s="31"/>
      <c r="T9" s="31" t="s">
        <v>89</v>
      </c>
      <c r="U9" s="31"/>
      <c r="V9" s="31" t="s">
        <v>83</v>
      </c>
    </row>
    <row r="10" spans="1:23" x14ac:dyDescent="0.6">
      <c r="B10" s="31"/>
      <c r="C10" s="31"/>
      <c r="D10" s="31" t="s">
        <v>111</v>
      </c>
      <c r="F10" s="31" t="s">
        <v>86</v>
      </c>
      <c r="G10" s="31"/>
      <c r="H10" s="31" t="s">
        <v>112</v>
      </c>
      <c r="I10" s="31"/>
      <c r="J10" s="31" t="s">
        <v>113</v>
      </c>
      <c r="K10" s="31"/>
      <c r="L10" s="31" t="s">
        <v>114</v>
      </c>
      <c r="M10" s="31"/>
      <c r="N10" s="31" t="s">
        <v>115</v>
      </c>
      <c r="P10" s="31" t="s">
        <v>90</v>
      </c>
      <c r="Q10" s="31"/>
      <c r="R10" s="31" t="s">
        <v>116</v>
      </c>
      <c r="S10" s="31"/>
      <c r="T10" s="31" t="s">
        <v>117</v>
      </c>
      <c r="U10" s="31"/>
      <c r="V10" s="31" t="s">
        <v>90</v>
      </c>
    </row>
    <row r="11" spans="1:23" x14ac:dyDescent="0.6">
      <c r="B11" s="8"/>
      <c r="C11" s="8"/>
      <c r="D11" s="31" t="s">
        <v>91</v>
      </c>
      <c r="F11" s="17" t="s">
        <v>92</v>
      </c>
      <c r="G11" s="31"/>
      <c r="H11" s="31" t="s">
        <v>118</v>
      </c>
      <c r="I11" s="31"/>
      <c r="J11" s="31" t="s">
        <v>119</v>
      </c>
      <c r="K11" s="31"/>
      <c r="L11" s="31" t="s">
        <v>95</v>
      </c>
      <c r="M11" s="17"/>
      <c r="N11" s="17" t="s">
        <v>120</v>
      </c>
      <c r="P11" s="31" t="s">
        <v>98</v>
      </c>
      <c r="Q11" s="31"/>
      <c r="R11" s="31" t="s">
        <v>121</v>
      </c>
      <c r="S11" s="31"/>
      <c r="T11" s="31" t="s">
        <v>122</v>
      </c>
      <c r="U11" s="31"/>
      <c r="V11" s="31" t="s">
        <v>98</v>
      </c>
    </row>
    <row r="12" spans="1:23" x14ac:dyDescent="0.6">
      <c r="A12" s="3"/>
      <c r="B12" s="8"/>
      <c r="C12" s="8"/>
      <c r="D12" s="144" t="s">
        <v>6</v>
      </c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</row>
    <row r="13" spans="1:23" ht="20.5" x14ac:dyDescent="0.65">
      <c r="A13" s="29" t="s">
        <v>123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5" x14ac:dyDescent="0.65">
      <c r="A14" s="29" t="s">
        <v>124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3-5'!E80-N14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3-5'!E84</f>
        <v>5420299</v>
      </c>
    </row>
    <row r="15" spans="1:23" s="7" customFormat="1" ht="20.5" x14ac:dyDescent="0.65">
      <c r="A15" s="29" t="s">
        <v>125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5" x14ac:dyDescent="0.65">
      <c r="A16" s="1" t="s">
        <v>102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5" x14ac:dyDescent="0.65">
      <c r="A17" s="1" t="s">
        <v>126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5" x14ac:dyDescent="0.65">
      <c r="A18" s="29" t="s">
        <v>127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5" x14ac:dyDescent="0.65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 x14ac:dyDescent="0.7">
      <c r="A20" s="29" t="s">
        <v>128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5" thickTop="1" x14ac:dyDescent="0.6"/>
    <row r="22" spans="1:23" ht="20.5" x14ac:dyDescent="0.65">
      <c r="D22" s="39">
        <f>D20-'BS 3-5'!C75</f>
        <v>2018631</v>
      </c>
      <c r="F22" s="39">
        <f>F20-'BS 3-5'!C76</f>
        <v>-3603422</v>
      </c>
      <c r="H22" s="38" t="e">
        <f>H20-'BS 3-5'!#REF!</f>
        <v>#REF!</v>
      </c>
      <c r="J22" s="38">
        <f>J20-'BS 3-5'!C79</f>
        <v>-912782</v>
      </c>
      <c r="L22" s="39">
        <f>'BS 3-5'!C80-L20-N20</f>
        <v>0</v>
      </c>
      <c r="P22" s="38">
        <f>P20-'BS 3-5'!C80</f>
        <v>0</v>
      </c>
      <c r="R22" s="39">
        <f>R20-'BS 3-5'!C81</f>
        <v>5263990</v>
      </c>
      <c r="S22" s="39"/>
      <c r="T22" s="39">
        <f>T20-'BS 3-5'!C83</f>
        <v>156309</v>
      </c>
      <c r="U22" s="39"/>
      <c r="V22" s="42">
        <f>V20-'BS 3-5'!C84</f>
        <v>5420299</v>
      </c>
    </row>
    <row r="23" spans="1:23" x14ac:dyDescent="0.6">
      <c r="L23" s="38"/>
      <c r="T23" s="38"/>
    </row>
    <row r="24" spans="1:23" x14ac:dyDescent="0.6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O29"/>
  <sheetViews>
    <sheetView view="pageBreakPreview" zoomScale="60" zoomScaleNormal="70" workbookViewId="0">
      <selection activeCell="J41" sqref="J41"/>
    </sheetView>
  </sheetViews>
  <sheetFormatPr defaultColWidth="9.09765625" defaultRowHeight="23" x14ac:dyDescent="0.8"/>
  <cols>
    <col min="1" max="1" width="63.09765625" style="55" customWidth="1"/>
    <col min="2" max="2" width="5.3984375" style="53" customWidth="1"/>
    <col min="3" max="3" width="1" style="46" customWidth="1"/>
    <col min="4" max="4" width="16.5" style="46" customWidth="1"/>
    <col min="5" max="5" width="1" style="46" customWidth="1"/>
    <col min="6" max="6" width="16.5" style="46" customWidth="1"/>
    <col min="7" max="7" width="1" style="46" customWidth="1"/>
    <col min="8" max="8" width="16.796875" style="46" customWidth="1"/>
    <col min="9" max="9" width="1" style="46" customWidth="1"/>
    <col min="10" max="10" width="16.796875" style="46" customWidth="1"/>
    <col min="11" max="11" width="1.09765625" style="46" customWidth="1"/>
    <col min="12" max="12" width="18.8984375" style="46" customWidth="1"/>
    <col min="13" max="13" width="1" style="46" customWidth="1"/>
    <col min="14" max="14" width="16.796875" style="46" customWidth="1"/>
    <col min="15" max="15" width="11.59765625" style="46" customWidth="1"/>
    <col min="16" max="16384" width="9.09765625" style="46"/>
  </cols>
  <sheetData>
    <row r="1" spans="1:15" x14ac:dyDescent="0.8">
      <c r="A1" s="60" t="s">
        <v>0</v>
      </c>
    </row>
    <row r="2" spans="1:15" x14ac:dyDescent="0.8">
      <c r="A2" s="60" t="s">
        <v>169</v>
      </c>
    </row>
    <row r="3" spans="1:15" x14ac:dyDescent="0.8">
      <c r="A3" s="60" t="s">
        <v>160</v>
      </c>
    </row>
    <row r="4" spans="1:15" x14ac:dyDescent="0.8">
      <c r="A4" s="60"/>
    </row>
    <row r="5" spans="1:15" x14ac:dyDescent="0.8">
      <c r="C5" s="53"/>
      <c r="D5" s="136" t="s">
        <v>26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</row>
    <row r="6" spans="1:15" x14ac:dyDescent="0.8">
      <c r="C6" s="53"/>
      <c r="D6" s="47"/>
      <c r="E6" s="47"/>
      <c r="F6" s="47"/>
      <c r="G6" s="47"/>
      <c r="H6" s="47"/>
      <c r="I6" s="47"/>
      <c r="J6" s="47"/>
      <c r="K6" s="47"/>
      <c r="L6" s="76" t="s">
        <v>76</v>
      </c>
    </row>
    <row r="7" spans="1:15" ht="21.65" customHeight="1" x14ac:dyDescent="0.8">
      <c r="B7" s="55"/>
      <c r="C7" s="47"/>
      <c r="E7" s="47"/>
      <c r="F7" s="76"/>
      <c r="G7" s="76"/>
      <c r="H7" s="139" t="s">
        <v>45</v>
      </c>
      <c r="I7" s="139"/>
      <c r="J7" s="139"/>
      <c r="L7" s="122" t="s">
        <v>77</v>
      </c>
    </row>
    <row r="8" spans="1:15" x14ac:dyDescent="0.8">
      <c r="B8" s="76"/>
      <c r="D8" s="76"/>
      <c r="F8" s="76"/>
      <c r="G8" s="76"/>
      <c r="H8" s="76"/>
      <c r="K8" s="76"/>
      <c r="L8" s="98" t="s">
        <v>129</v>
      </c>
      <c r="M8" s="76"/>
      <c r="N8" s="76"/>
    </row>
    <row r="9" spans="1:15" x14ac:dyDescent="0.8">
      <c r="B9" s="76"/>
      <c r="D9" s="76" t="s">
        <v>130</v>
      </c>
      <c r="F9" s="76"/>
      <c r="G9" s="76"/>
      <c r="H9" s="76" t="s">
        <v>87</v>
      </c>
      <c r="I9" s="76"/>
      <c r="J9" s="76"/>
      <c r="K9" s="76"/>
      <c r="L9" s="76" t="s">
        <v>131</v>
      </c>
      <c r="M9" s="76"/>
      <c r="N9" s="76" t="s">
        <v>182</v>
      </c>
    </row>
    <row r="10" spans="1:15" x14ac:dyDescent="0.8">
      <c r="B10" s="48"/>
      <c r="D10" s="122" t="s">
        <v>132</v>
      </c>
      <c r="F10" s="134" t="s">
        <v>44</v>
      </c>
      <c r="G10" s="76"/>
      <c r="H10" s="122" t="s">
        <v>93</v>
      </c>
      <c r="I10" s="76"/>
      <c r="J10" s="122" t="s">
        <v>94</v>
      </c>
      <c r="K10" s="76"/>
      <c r="L10" s="122" t="s">
        <v>133</v>
      </c>
      <c r="M10" s="76"/>
      <c r="N10" s="122" t="s">
        <v>98</v>
      </c>
    </row>
    <row r="11" spans="1:15" x14ac:dyDescent="0.8">
      <c r="A11" s="96"/>
      <c r="B11" s="48"/>
      <c r="C11" s="48"/>
      <c r="D11" s="135" t="s">
        <v>6</v>
      </c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5" x14ac:dyDescent="0.8">
      <c r="A12" s="46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5" x14ac:dyDescent="0.8">
      <c r="A13" s="60" t="s">
        <v>99</v>
      </c>
      <c r="B13" s="48"/>
      <c r="C13" s="65"/>
      <c r="D13" s="70">
        <v>477000</v>
      </c>
      <c r="E13" s="65"/>
      <c r="F13" s="70">
        <v>140000</v>
      </c>
      <c r="G13" s="70"/>
      <c r="H13" s="70">
        <v>50000</v>
      </c>
      <c r="I13" s="51"/>
      <c r="J13" s="66">
        <v>4099022</v>
      </c>
      <c r="K13" s="66"/>
      <c r="L13" s="66">
        <v>-1282058</v>
      </c>
      <c r="M13" s="66"/>
      <c r="N13" s="70">
        <f>SUM(D13:L13)</f>
        <v>3483964</v>
      </c>
      <c r="O13" s="73"/>
    </row>
    <row r="14" spans="1:15" x14ac:dyDescent="0.8">
      <c r="A14" s="60" t="s">
        <v>208</v>
      </c>
      <c r="B14" s="48"/>
      <c r="C14" s="65"/>
      <c r="D14" s="70"/>
      <c r="E14" s="65"/>
      <c r="F14" s="70"/>
      <c r="G14" s="70"/>
      <c r="H14" s="70"/>
      <c r="I14" s="51"/>
      <c r="J14" s="66"/>
      <c r="K14" s="66"/>
      <c r="L14" s="66"/>
      <c r="M14" s="66"/>
      <c r="N14" s="70"/>
      <c r="O14" s="73"/>
    </row>
    <row r="15" spans="1:15" s="96" customFormat="1" x14ac:dyDescent="0.8">
      <c r="A15" s="55" t="s">
        <v>181</v>
      </c>
      <c r="B15" s="48"/>
      <c r="C15" s="43"/>
      <c r="D15" s="50">
        <v>0</v>
      </c>
      <c r="E15" s="54"/>
      <c r="F15" s="50">
        <v>0</v>
      </c>
      <c r="G15" s="54"/>
      <c r="H15" s="50">
        <v>0</v>
      </c>
      <c r="I15" s="51"/>
      <c r="J15" s="124">
        <v>29568</v>
      </c>
      <c r="K15" s="124"/>
      <c r="L15" s="50">
        <v>0</v>
      </c>
      <c r="M15" s="66"/>
      <c r="N15" s="124">
        <f t="shared" ref="N15:N16" si="0">SUM(D15:L15)</f>
        <v>29568</v>
      </c>
    </row>
    <row r="16" spans="1:15" s="96" customFormat="1" x14ac:dyDescent="0.8">
      <c r="A16" s="55" t="s">
        <v>223</v>
      </c>
      <c r="B16" s="48"/>
      <c r="C16" s="44"/>
      <c r="D16" s="50">
        <v>0</v>
      </c>
      <c r="E16" s="66"/>
      <c r="F16" s="50">
        <v>0</v>
      </c>
      <c r="G16" s="66"/>
      <c r="H16" s="50">
        <v>0</v>
      </c>
      <c r="I16" s="51"/>
      <c r="J16" s="50">
        <v>0</v>
      </c>
      <c r="K16" s="125"/>
      <c r="L16" s="125">
        <v>-58007</v>
      </c>
      <c r="M16" s="66"/>
      <c r="N16" s="124">
        <f t="shared" si="0"/>
        <v>-58007</v>
      </c>
    </row>
    <row r="17" spans="1:14" s="96" customFormat="1" x14ac:dyDescent="0.8">
      <c r="A17" s="60" t="s">
        <v>209</v>
      </c>
      <c r="B17" s="48"/>
      <c r="C17" s="44"/>
      <c r="D17" s="61">
        <f>SUM(D15:D16)</f>
        <v>0</v>
      </c>
      <c r="E17" s="66"/>
      <c r="F17" s="61">
        <f>SUM(F15:F16)</f>
        <v>0</v>
      </c>
      <c r="G17" s="66"/>
      <c r="H17" s="61">
        <f>SUM(H15:H16)</f>
        <v>0</v>
      </c>
      <c r="I17" s="51"/>
      <c r="J17" s="61">
        <f>SUM(J15:J16)</f>
        <v>29568</v>
      </c>
      <c r="K17" s="125"/>
      <c r="L17" s="61">
        <f>SUM(L15:L16)</f>
        <v>-58007</v>
      </c>
      <c r="M17" s="66"/>
      <c r="N17" s="61">
        <f>SUM(N15:N16)</f>
        <v>-28439</v>
      </c>
    </row>
    <row r="18" spans="1:14" s="96" customFormat="1" ht="8" customHeight="1" x14ac:dyDescent="0.8">
      <c r="A18" s="55"/>
      <c r="B18" s="48"/>
      <c r="C18" s="44"/>
      <c r="D18" s="50"/>
      <c r="E18" s="66"/>
      <c r="F18" s="50"/>
      <c r="G18" s="66"/>
      <c r="H18" s="50"/>
      <c r="I18" s="51"/>
      <c r="J18" s="50"/>
      <c r="K18" s="125"/>
      <c r="L18" s="125"/>
      <c r="M18" s="66"/>
      <c r="N18" s="124"/>
    </row>
    <row r="19" spans="1:14" ht="23.5" thickBot="1" x14ac:dyDescent="0.85">
      <c r="A19" s="60" t="s">
        <v>100</v>
      </c>
      <c r="B19" s="48"/>
      <c r="C19" s="65"/>
      <c r="D19" s="102">
        <f>D13+D17</f>
        <v>477000</v>
      </c>
      <c r="E19" s="65"/>
      <c r="F19" s="102">
        <f>F13+F17</f>
        <v>140000</v>
      </c>
      <c r="G19" s="65"/>
      <c r="H19" s="102">
        <f>H13+H17</f>
        <v>50000</v>
      </c>
      <c r="I19" s="51"/>
      <c r="J19" s="102">
        <f>J13+J17</f>
        <v>4128590</v>
      </c>
      <c r="K19" s="65"/>
      <c r="L19" s="102">
        <f>L13+L17</f>
        <v>-1340065</v>
      </c>
      <c r="M19" s="65"/>
      <c r="N19" s="102">
        <f>N13+N17</f>
        <v>3455525</v>
      </c>
    </row>
    <row r="20" spans="1:14" ht="23.5" thickTop="1" x14ac:dyDescent="0.8">
      <c r="A20" s="60"/>
      <c r="B20" s="48"/>
      <c r="C20" s="65"/>
      <c r="D20" s="65"/>
      <c r="E20" s="65"/>
      <c r="F20" s="65"/>
      <c r="G20" s="65"/>
      <c r="H20" s="65"/>
      <c r="I20" s="51"/>
      <c r="J20" s="65"/>
      <c r="K20" s="65"/>
      <c r="L20" s="65"/>
      <c r="M20" s="65"/>
      <c r="N20" s="65"/>
    </row>
    <row r="21" spans="1:14" x14ac:dyDescent="0.8">
      <c r="A21" s="60" t="s">
        <v>101</v>
      </c>
      <c r="B21" s="48"/>
      <c r="C21" s="65"/>
      <c r="D21" s="70">
        <v>477000</v>
      </c>
      <c r="E21" s="65"/>
      <c r="F21" s="70">
        <v>140000</v>
      </c>
      <c r="G21" s="70"/>
      <c r="H21" s="70">
        <v>50000</v>
      </c>
      <c r="I21" s="51"/>
      <c r="J21" s="66">
        <v>4236273</v>
      </c>
      <c r="K21" s="66"/>
      <c r="L21" s="66">
        <v>-1501336</v>
      </c>
      <c r="M21" s="66"/>
      <c r="N21" s="70">
        <f>SUM(D21:L21)</f>
        <v>3401937</v>
      </c>
    </row>
    <row r="22" spans="1:14" x14ac:dyDescent="0.8">
      <c r="A22" s="60" t="s">
        <v>208</v>
      </c>
      <c r="B22" s="48"/>
      <c r="C22" s="65"/>
      <c r="D22" s="70"/>
      <c r="E22" s="65"/>
      <c r="F22" s="70"/>
      <c r="G22" s="70"/>
      <c r="H22" s="70"/>
      <c r="I22" s="51"/>
      <c r="J22" s="66"/>
      <c r="K22" s="66"/>
      <c r="L22" s="66"/>
      <c r="M22" s="66"/>
      <c r="N22" s="70"/>
    </row>
    <row r="23" spans="1:14" s="96" customFormat="1" x14ac:dyDescent="0.8">
      <c r="A23" s="55" t="s">
        <v>181</v>
      </c>
      <c r="B23" s="48"/>
      <c r="C23" s="43"/>
      <c r="D23" s="50">
        <v>0</v>
      </c>
      <c r="E23" s="54"/>
      <c r="F23" s="50">
        <v>0</v>
      </c>
      <c r="G23" s="54"/>
      <c r="H23" s="50">
        <v>0</v>
      </c>
      <c r="I23" s="51"/>
      <c r="J23" s="124">
        <f>'PL 6-7'!G43</f>
        <v>55237</v>
      </c>
      <c r="K23" s="124"/>
      <c r="L23" s="50">
        <v>0</v>
      </c>
      <c r="M23" s="66"/>
      <c r="N23" s="124">
        <f t="shared" ref="N23:N24" si="1">SUM(D23:L23)</f>
        <v>55237</v>
      </c>
    </row>
    <row r="24" spans="1:14" s="96" customFormat="1" x14ac:dyDescent="0.8">
      <c r="A24" s="55" t="s">
        <v>223</v>
      </c>
      <c r="B24" s="48"/>
      <c r="C24" s="44"/>
      <c r="D24" s="50">
        <v>0</v>
      </c>
      <c r="E24" s="66"/>
      <c r="F24" s="50">
        <v>0</v>
      </c>
      <c r="G24" s="66"/>
      <c r="H24" s="50">
        <v>0</v>
      </c>
      <c r="I24" s="51"/>
      <c r="J24" s="50">
        <v>0</v>
      </c>
      <c r="K24" s="125"/>
      <c r="L24" s="58">
        <f>'PL 6-7'!G39</f>
        <v>-17623</v>
      </c>
      <c r="M24" s="66"/>
      <c r="N24" s="124">
        <f t="shared" si="1"/>
        <v>-17623</v>
      </c>
    </row>
    <row r="25" spans="1:14" s="96" customFormat="1" x14ac:dyDescent="0.8">
      <c r="A25" s="60" t="s">
        <v>209</v>
      </c>
      <c r="B25" s="48"/>
      <c r="C25" s="44"/>
      <c r="D25" s="61">
        <f>SUM(D23:D24)</f>
        <v>0</v>
      </c>
      <c r="E25" s="66"/>
      <c r="F25" s="61">
        <f>SUM(F23:F24)</f>
        <v>0</v>
      </c>
      <c r="G25" s="66"/>
      <c r="H25" s="61">
        <f>SUM(H23:H24)</f>
        <v>0</v>
      </c>
      <c r="I25" s="51"/>
      <c r="J25" s="61">
        <f>SUM(J23:J24)</f>
        <v>55237</v>
      </c>
      <c r="K25" s="125"/>
      <c r="L25" s="61">
        <f>SUM(L23:L24)</f>
        <v>-17623</v>
      </c>
      <c r="M25" s="66"/>
      <c r="N25" s="61">
        <f>SUM(N23:N24)</f>
        <v>37614</v>
      </c>
    </row>
    <row r="26" spans="1:14" s="96" customFormat="1" ht="9.5" customHeight="1" x14ac:dyDescent="0.8">
      <c r="A26" s="55"/>
      <c r="B26" s="48"/>
      <c r="C26" s="44"/>
      <c r="D26" s="50"/>
      <c r="E26" s="66"/>
      <c r="F26" s="50"/>
      <c r="G26" s="66"/>
      <c r="H26" s="50"/>
      <c r="I26" s="51"/>
      <c r="J26" s="50"/>
      <c r="K26" s="125"/>
      <c r="L26" s="58"/>
      <c r="M26" s="66"/>
      <c r="N26" s="124"/>
    </row>
    <row r="27" spans="1:14" ht="23.5" thickBot="1" x14ac:dyDescent="0.85">
      <c r="A27" s="60" t="s">
        <v>103</v>
      </c>
      <c r="B27" s="48"/>
      <c r="C27" s="65"/>
      <c r="D27" s="102">
        <f>D21+D25</f>
        <v>477000</v>
      </c>
      <c r="E27" s="65"/>
      <c r="F27" s="102">
        <f>F21+F25</f>
        <v>140000</v>
      </c>
      <c r="G27" s="65"/>
      <c r="H27" s="102">
        <f>H21+H25</f>
        <v>50000</v>
      </c>
      <c r="I27" s="51"/>
      <c r="J27" s="102">
        <f>J21+J25</f>
        <v>4291510</v>
      </c>
      <c r="K27" s="65"/>
      <c r="L27" s="102">
        <f>L21+L25</f>
        <v>-1518959</v>
      </c>
      <c r="M27" s="65"/>
      <c r="N27" s="102">
        <f>N21+N25</f>
        <v>3439551</v>
      </c>
    </row>
    <row r="28" spans="1:14" ht="16.5" customHeight="1" thickTop="1" x14ac:dyDescent="0.8">
      <c r="A28" s="60"/>
      <c r="B28" s="48"/>
      <c r="C28" s="43"/>
      <c r="D28" s="44"/>
      <c r="E28" s="43"/>
      <c r="F28" s="44"/>
      <c r="G28" s="43"/>
      <c r="H28" s="44"/>
      <c r="I28" s="43"/>
      <c r="J28" s="44"/>
      <c r="K28" s="44"/>
      <c r="L28" s="44"/>
      <c r="M28" s="43"/>
      <c r="N28" s="44"/>
    </row>
    <row r="29" spans="1:14" x14ac:dyDescent="0.8">
      <c r="A29" s="46"/>
      <c r="B29" s="48"/>
      <c r="C29" s="126"/>
      <c r="D29" s="127"/>
      <c r="E29" s="126"/>
      <c r="F29" s="126"/>
      <c r="G29" s="126"/>
      <c r="H29" s="126"/>
      <c r="I29" s="126"/>
      <c r="J29" s="66"/>
      <c r="K29" s="126"/>
      <c r="L29" s="126"/>
      <c r="M29" s="126"/>
      <c r="N29" s="66"/>
    </row>
  </sheetData>
  <mergeCells count="3">
    <mergeCell ref="D5:N5"/>
    <mergeCell ref="H7:J7"/>
    <mergeCell ref="D11:N11"/>
  </mergeCells>
  <pageMargins left="0.70866141732283505" right="0.39370078740157499" top="0.70866141732283505" bottom="0.511811023622047" header="0.196850393700787" footer="0.196850393700787"/>
  <pageSetup paperSize="9" scale="59" firstPageNumber="9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J77"/>
  <sheetViews>
    <sheetView tabSelected="1" view="pageBreakPreview" topLeftCell="A31" zoomScale="70" zoomScaleNormal="90" zoomScaleSheetLayoutView="70" workbookViewId="0">
      <selection activeCell="J41" sqref="J41"/>
    </sheetView>
  </sheetViews>
  <sheetFormatPr defaultColWidth="35" defaultRowHeight="23" x14ac:dyDescent="0.8"/>
  <cols>
    <col min="1" max="1" width="63.09765625" style="46" customWidth="1"/>
    <col min="2" max="2" width="14" style="45" customWidth="1"/>
    <col min="3" max="3" width="1.3984375" style="46" customWidth="1"/>
    <col min="4" max="4" width="14" style="46" customWidth="1"/>
    <col min="5" max="5" width="1.3984375" style="46" customWidth="1"/>
    <col min="6" max="6" width="14" style="46" customWidth="1"/>
    <col min="7" max="7" width="1.3984375" style="46" customWidth="1"/>
    <col min="8" max="8" width="14" style="46" customWidth="1"/>
    <col min="9" max="16384" width="35" style="46"/>
  </cols>
  <sheetData>
    <row r="1" spans="1:8" x14ac:dyDescent="0.8">
      <c r="A1" s="60" t="s">
        <v>0</v>
      </c>
      <c r="H1" s="45"/>
    </row>
    <row r="2" spans="1:8" x14ac:dyDescent="0.8">
      <c r="A2" s="96" t="s">
        <v>170</v>
      </c>
      <c r="H2" s="45"/>
    </row>
    <row r="3" spans="1:8" x14ac:dyDescent="0.8">
      <c r="A3" s="96" t="s">
        <v>160</v>
      </c>
      <c r="H3" s="45"/>
    </row>
    <row r="4" spans="1:8" x14ac:dyDescent="0.8">
      <c r="B4" s="137"/>
      <c r="C4" s="137"/>
      <c r="D4" s="137"/>
      <c r="E4" s="47"/>
      <c r="F4" s="137"/>
      <c r="G4" s="137"/>
      <c r="H4" s="137"/>
    </row>
    <row r="5" spans="1:8" x14ac:dyDescent="0.8">
      <c r="B5" s="137" t="s">
        <v>2</v>
      </c>
      <c r="C5" s="137"/>
      <c r="D5" s="137"/>
      <c r="E5" s="47"/>
      <c r="F5" s="137" t="s">
        <v>26</v>
      </c>
      <c r="G5" s="137"/>
      <c r="H5" s="137"/>
    </row>
    <row r="6" spans="1:8" x14ac:dyDescent="0.8">
      <c r="B6" s="97">
        <v>2567</v>
      </c>
      <c r="C6" s="98"/>
      <c r="D6" s="97">
        <v>2566</v>
      </c>
      <c r="E6" s="76"/>
      <c r="F6" s="97">
        <v>2567</v>
      </c>
      <c r="G6" s="98"/>
      <c r="H6" s="97">
        <v>2566</v>
      </c>
    </row>
    <row r="7" spans="1:8" x14ac:dyDescent="0.8">
      <c r="B7" s="135" t="s">
        <v>6</v>
      </c>
      <c r="C7" s="135"/>
      <c r="D7" s="135"/>
      <c r="E7" s="135"/>
      <c r="F7" s="135"/>
      <c r="G7" s="135"/>
      <c r="H7" s="135"/>
    </row>
    <row r="8" spans="1:8" x14ac:dyDescent="0.8">
      <c r="A8" s="96" t="s">
        <v>134</v>
      </c>
      <c r="B8" s="43"/>
      <c r="C8" s="49"/>
      <c r="D8" s="49"/>
      <c r="E8" s="49"/>
      <c r="F8" s="49"/>
      <c r="G8" s="49"/>
      <c r="H8" s="49"/>
    </row>
    <row r="9" spans="1:8" x14ac:dyDescent="0.8">
      <c r="A9" s="46" t="s">
        <v>172</v>
      </c>
      <c r="B9" s="50">
        <f>'PL 6-7'!C25</f>
        <v>73624</v>
      </c>
      <c r="C9" s="51"/>
      <c r="D9" s="50">
        <f>'PL 6-7'!E25</f>
        <v>-32377</v>
      </c>
      <c r="E9" s="52"/>
      <c r="F9" s="50">
        <f>'PL 6-7'!G25</f>
        <v>55237</v>
      </c>
      <c r="G9" s="52"/>
      <c r="H9" s="50">
        <f>'PL 6-7'!I25</f>
        <v>29568</v>
      </c>
    </row>
    <row r="10" spans="1:8" x14ac:dyDescent="0.8">
      <c r="A10" s="129" t="s">
        <v>183</v>
      </c>
      <c r="B10" s="54"/>
      <c r="C10" s="51"/>
      <c r="D10" s="54"/>
      <c r="E10" s="52"/>
      <c r="F10" s="50"/>
      <c r="G10" s="52"/>
      <c r="H10" s="52"/>
    </row>
    <row r="11" spans="1:8" x14ac:dyDescent="0.8">
      <c r="A11" s="129" t="s">
        <v>184</v>
      </c>
      <c r="B11" s="54"/>
      <c r="C11" s="51"/>
      <c r="D11" s="54"/>
      <c r="E11" s="52"/>
      <c r="F11" s="50"/>
      <c r="G11" s="52"/>
      <c r="H11" s="52"/>
    </row>
    <row r="12" spans="1:8" x14ac:dyDescent="0.8">
      <c r="A12" s="46" t="s">
        <v>185</v>
      </c>
      <c r="B12" s="50">
        <v>-9</v>
      </c>
      <c r="C12" s="51"/>
      <c r="D12" s="50">
        <v>2204</v>
      </c>
      <c r="E12" s="52"/>
      <c r="F12" s="50">
        <v>-1508</v>
      </c>
      <c r="G12" s="52"/>
      <c r="H12" s="50">
        <v>1668</v>
      </c>
    </row>
    <row r="13" spans="1:8" x14ac:dyDescent="0.8">
      <c r="A13" s="55" t="s">
        <v>186</v>
      </c>
      <c r="B13" s="50">
        <v>3362</v>
      </c>
      <c r="C13" s="51"/>
      <c r="D13" s="50">
        <v>2919</v>
      </c>
      <c r="E13" s="52"/>
      <c r="F13" s="50">
        <v>2140</v>
      </c>
      <c r="G13" s="52"/>
      <c r="H13" s="52">
        <v>1636</v>
      </c>
    </row>
    <row r="14" spans="1:8" x14ac:dyDescent="0.8">
      <c r="A14" s="46" t="s">
        <v>187</v>
      </c>
      <c r="B14" s="50">
        <v>41069</v>
      </c>
      <c r="C14" s="51"/>
      <c r="D14" s="50">
        <v>36491</v>
      </c>
      <c r="E14" s="52"/>
      <c r="F14" s="52">
        <v>29643</v>
      </c>
      <c r="G14" s="52"/>
      <c r="H14" s="52">
        <v>25712</v>
      </c>
    </row>
    <row r="15" spans="1:8" x14ac:dyDescent="0.8">
      <c r="A15" s="46" t="s">
        <v>188</v>
      </c>
      <c r="B15" s="50">
        <v>11464</v>
      </c>
      <c r="C15" s="51"/>
      <c r="D15" s="50">
        <v>20374</v>
      </c>
      <c r="E15" s="52"/>
      <c r="F15" s="52">
        <v>11464</v>
      </c>
      <c r="G15" s="52"/>
      <c r="H15" s="52">
        <v>20374</v>
      </c>
    </row>
    <row r="16" spans="1:8" x14ac:dyDescent="0.8">
      <c r="A16" s="46" t="s">
        <v>189</v>
      </c>
      <c r="B16" s="50">
        <v>834</v>
      </c>
      <c r="C16" s="51"/>
      <c r="D16" s="50">
        <v>837</v>
      </c>
      <c r="E16" s="52"/>
      <c r="F16" s="52">
        <v>834</v>
      </c>
      <c r="G16" s="52"/>
      <c r="H16" s="52">
        <v>837</v>
      </c>
    </row>
    <row r="17" spans="1:8" x14ac:dyDescent="0.8">
      <c r="A17" s="55" t="s">
        <v>190</v>
      </c>
      <c r="B17" s="50">
        <v>9053</v>
      </c>
      <c r="C17" s="51"/>
      <c r="D17" s="50">
        <v>-7701</v>
      </c>
      <c r="E17" s="52"/>
      <c r="F17" s="52">
        <v>9053</v>
      </c>
      <c r="G17" s="52"/>
      <c r="H17" s="52">
        <v>-7701</v>
      </c>
    </row>
    <row r="18" spans="1:8" hidden="1" x14ac:dyDescent="0.8">
      <c r="A18" s="55" t="s">
        <v>135</v>
      </c>
      <c r="B18" s="50"/>
      <c r="C18" s="51"/>
      <c r="D18" s="50">
        <v>0</v>
      </c>
      <c r="E18" s="52"/>
      <c r="F18" s="50"/>
      <c r="G18" s="52"/>
      <c r="H18" s="50">
        <v>0</v>
      </c>
    </row>
    <row r="19" spans="1:8" x14ac:dyDescent="0.8">
      <c r="A19" s="55" t="s">
        <v>191</v>
      </c>
      <c r="B19" s="50">
        <v>3858</v>
      </c>
      <c r="C19" s="51"/>
      <c r="D19" s="50">
        <v>14301</v>
      </c>
      <c r="E19" s="52"/>
      <c r="F19" s="52">
        <v>3770</v>
      </c>
      <c r="G19" s="52"/>
      <c r="H19" s="52">
        <v>14301</v>
      </c>
    </row>
    <row r="20" spans="1:8" hidden="1" x14ac:dyDescent="0.8">
      <c r="A20" s="55" t="s">
        <v>136</v>
      </c>
      <c r="B20" s="50"/>
      <c r="C20" s="51"/>
      <c r="D20" s="50">
        <v>0</v>
      </c>
      <c r="E20" s="52"/>
      <c r="F20" s="50"/>
      <c r="G20" s="52"/>
      <c r="H20" s="50">
        <v>0</v>
      </c>
    </row>
    <row r="21" spans="1:8" x14ac:dyDescent="0.8">
      <c r="A21" s="55" t="s">
        <v>228</v>
      </c>
      <c r="B21" s="50">
        <v>0</v>
      </c>
      <c r="C21" s="51"/>
      <c r="D21" s="50">
        <v>0</v>
      </c>
      <c r="E21" s="52"/>
      <c r="F21" s="52">
        <v>-244</v>
      </c>
      <c r="G21" s="52"/>
      <c r="H21" s="50">
        <v>0</v>
      </c>
    </row>
    <row r="22" spans="1:8" x14ac:dyDescent="0.8">
      <c r="A22" s="55" t="s">
        <v>192</v>
      </c>
      <c r="B22" s="52">
        <v>-5</v>
      </c>
      <c r="C22" s="51"/>
      <c r="D22" s="52">
        <v>-2</v>
      </c>
      <c r="E22" s="52"/>
      <c r="F22" s="52">
        <v>-5</v>
      </c>
      <c r="G22" s="52"/>
      <c r="H22" s="50">
        <v>-2</v>
      </c>
    </row>
    <row r="23" spans="1:8" x14ac:dyDescent="0.8">
      <c r="A23" s="46" t="s">
        <v>193</v>
      </c>
      <c r="B23" s="59">
        <v>-1341</v>
      </c>
      <c r="C23" s="51"/>
      <c r="D23" s="59">
        <v>-346</v>
      </c>
      <c r="E23" s="52"/>
      <c r="F23" s="59">
        <v>-1341</v>
      </c>
      <c r="G23" s="56"/>
      <c r="H23" s="59">
        <v>-1402</v>
      </c>
    </row>
    <row r="24" spans="1:8" x14ac:dyDescent="0.8">
      <c r="A24" s="46" t="s">
        <v>194</v>
      </c>
    </row>
    <row r="25" spans="1:8" x14ac:dyDescent="0.8">
      <c r="A25" s="130" t="s">
        <v>196</v>
      </c>
      <c r="B25" s="58">
        <f>SUM(B9:B24)</f>
        <v>141909</v>
      </c>
      <c r="C25" s="51"/>
      <c r="D25" s="58">
        <f>SUM(D9:D24)</f>
        <v>36700</v>
      </c>
      <c r="E25" s="52"/>
      <c r="F25" s="58">
        <f>SUM(F9:F24)</f>
        <v>109043</v>
      </c>
      <c r="G25" s="58"/>
      <c r="H25" s="58">
        <f>SUM(H9:H24)</f>
        <v>84991</v>
      </c>
    </row>
    <row r="26" spans="1:8" x14ac:dyDescent="0.8">
      <c r="A26" s="55" t="s">
        <v>195</v>
      </c>
      <c r="B26" s="54"/>
      <c r="C26" s="51"/>
      <c r="D26" s="52"/>
      <c r="E26" s="52"/>
      <c r="F26" s="52"/>
      <c r="G26" s="52"/>
      <c r="H26" s="52"/>
    </row>
    <row r="27" spans="1:8" x14ac:dyDescent="0.8">
      <c r="A27" s="46" t="s">
        <v>197</v>
      </c>
      <c r="B27" s="52">
        <v>37435</v>
      </c>
      <c r="C27" s="51"/>
      <c r="D27" s="52">
        <v>-175730</v>
      </c>
      <c r="E27" s="52"/>
      <c r="F27" s="52">
        <v>154269</v>
      </c>
      <c r="G27" s="52"/>
      <c r="H27" s="52">
        <v>-24419</v>
      </c>
    </row>
    <row r="28" spans="1:8" x14ac:dyDescent="0.8">
      <c r="A28" s="46" t="s">
        <v>198</v>
      </c>
      <c r="B28" s="52">
        <v>-41570</v>
      </c>
      <c r="C28" s="51"/>
      <c r="D28" s="52">
        <v>594177</v>
      </c>
      <c r="E28" s="52"/>
      <c r="F28" s="52">
        <v>-150261</v>
      </c>
      <c r="G28" s="52"/>
      <c r="H28" s="52">
        <v>346849</v>
      </c>
    </row>
    <row r="29" spans="1:8" x14ac:dyDescent="0.8">
      <c r="A29" s="46" t="s">
        <v>199</v>
      </c>
      <c r="B29" s="52">
        <v>-171</v>
      </c>
      <c r="C29" s="51"/>
      <c r="D29" s="52">
        <v>-49179</v>
      </c>
      <c r="E29" s="52"/>
      <c r="F29" s="52">
        <v>-171</v>
      </c>
      <c r="G29" s="52"/>
      <c r="H29" s="52">
        <v>-49179</v>
      </c>
    </row>
    <row r="30" spans="1:8" x14ac:dyDescent="0.8">
      <c r="A30" s="46" t="s">
        <v>200</v>
      </c>
      <c r="B30" s="52">
        <v>0</v>
      </c>
      <c r="C30" s="51"/>
      <c r="D30" s="52">
        <v>-38</v>
      </c>
      <c r="E30" s="52"/>
      <c r="F30" s="52">
        <v>0</v>
      </c>
      <c r="G30" s="52"/>
      <c r="H30" s="52">
        <v>0</v>
      </c>
    </row>
    <row r="31" spans="1:8" x14ac:dyDescent="0.8">
      <c r="A31" s="131" t="s">
        <v>204</v>
      </c>
      <c r="B31" s="52"/>
      <c r="C31" s="51"/>
      <c r="D31" s="52"/>
      <c r="E31" s="52"/>
      <c r="F31" s="52"/>
      <c r="G31" s="52"/>
      <c r="H31" s="52"/>
    </row>
    <row r="32" spans="1:8" x14ac:dyDescent="0.8">
      <c r="A32" s="46" t="s">
        <v>201</v>
      </c>
      <c r="B32" s="54">
        <v>101550</v>
      </c>
      <c r="C32" s="51"/>
      <c r="D32" s="52">
        <v>-320686</v>
      </c>
      <c r="E32" s="52"/>
      <c r="F32" s="52">
        <v>80124</v>
      </c>
      <c r="G32" s="52"/>
      <c r="H32" s="52">
        <v>-298547</v>
      </c>
    </row>
    <row r="33" spans="1:8" x14ac:dyDescent="0.8">
      <c r="A33" s="55" t="s">
        <v>202</v>
      </c>
      <c r="B33" s="54">
        <v>43658</v>
      </c>
      <c r="C33" s="51"/>
      <c r="D33" s="59">
        <v>-42950</v>
      </c>
      <c r="E33" s="52"/>
      <c r="F33" s="52">
        <v>-15646</v>
      </c>
      <c r="G33" s="52"/>
      <c r="H33" s="59">
        <v>-29302</v>
      </c>
    </row>
    <row r="34" spans="1:8" x14ac:dyDescent="0.8">
      <c r="A34" s="55" t="s">
        <v>218</v>
      </c>
      <c r="B34" s="57">
        <f>B25+SUM(B27:B33)</f>
        <v>282811</v>
      </c>
      <c r="C34" s="51"/>
      <c r="D34" s="57">
        <f>D25+SUM(D27:D33)</f>
        <v>42294</v>
      </c>
      <c r="E34" s="52"/>
      <c r="F34" s="57">
        <f>F25+SUM(F27:F33)</f>
        <v>177358</v>
      </c>
      <c r="G34" s="52"/>
      <c r="H34" s="57">
        <f>H25+SUM(H27:H33)</f>
        <v>30393</v>
      </c>
    </row>
    <row r="35" spans="1:8" x14ac:dyDescent="0.8">
      <c r="A35" s="46" t="s">
        <v>203</v>
      </c>
      <c r="B35" s="56">
        <v>-109</v>
      </c>
      <c r="C35" s="51"/>
      <c r="D35" s="56">
        <v>-237</v>
      </c>
      <c r="E35" s="56"/>
      <c r="F35" s="56">
        <v>-109</v>
      </c>
      <c r="G35" s="56"/>
      <c r="H35" s="56">
        <v>-237</v>
      </c>
    </row>
    <row r="36" spans="1:8" hidden="1" x14ac:dyDescent="0.8">
      <c r="A36" s="46" t="s">
        <v>137</v>
      </c>
      <c r="B36" s="50">
        <v>0</v>
      </c>
      <c r="C36" s="51"/>
      <c r="D36" s="56">
        <v>0</v>
      </c>
      <c r="E36" s="56"/>
      <c r="F36" s="50">
        <v>0</v>
      </c>
      <c r="G36" s="56"/>
      <c r="H36" s="56">
        <v>0</v>
      </c>
    </row>
    <row r="37" spans="1:8" x14ac:dyDescent="0.8">
      <c r="A37" s="46" t="s">
        <v>211</v>
      </c>
      <c r="B37" s="50">
        <v>-17950</v>
      </c>
      <c r="C37" s="51"/>
      <c r="D37" s="52">
        <v>-6697</v>
      </c>
      <c r="E37" s="52"/>
      <c r="F37" s="50">
        <v>-13155</v>
      </c>
      <c r="G37" s="52"/>
      <c r="H37" s="52">
        <v>-4885</v>
      </c>
    </row>
    <row r="38" spans="1:8" x14ac:dyDescent="0.8">
      <c r="A38" s="60" t="s">
        <v>217</v>
      </c>
      <c r="B38" s="61">
        <f>SUM(B34:B37)</f>
        <v>264752</v>
      </c>
      <c r="C38" s="62"/>
      <c r="D38" s="61">
        <f>SUM(D34:D37)</f>
        <v>35360</v>
      </c>
      <c r="E38" s="63"/>
      <c r="F38" s="61">
        <f>SUM(F34:F37)</f>
        <v>164094</v>
      </c>
      <c r="G38" s="63"/>
      <c r="H38" s="61">
        <f>SUM(H34:H37)</f>
        <v>25271</v>
      </c>
    </row>
    <row r="39" spans="1:8" x14ac:dyDescent="0.8">
      <c r="A39" s="60"/>
      <c r="B39" s="65"/>
      <c r="C39" s="62"/>
      <c r="D39" s="65"/>
      <c r="E39" s="63"/>
      <c r="F39" s="65"/>
      <c r="G39" s="63"/>
      <c r="H39" s="65"/>
    </row>
    <row r="40" spans="1:8" x14ac:dyDescent="0.8">
      <c r="A40" s="60" t="s">
        <v>0</v>
      </c>
      <c r="H40" s="45"/>
    </row>
    <row r="41" spans="1:8" x14ac:dyDescent="0.8">
      <c r="A41" s="96" t="s">
        <v>171</v>
      </c>
      <c r="H41" s="45"/>
    </row>
    <row r="42" spans="1:8" x14ac:dyDescent="0.8">
      <c r="A42" s="96" t="s">
        <v>160</v>
      </c>
      <c r="H42" s="45"/>
    </row>
    <row r="43" spans="1:8" x14ac:dyDescent="0.8">
      <c r="B43" s="54"/>
      <c r="C43" s="51"/>
      <c r="D43" s="51"/>
      <c r="E43" s="51"/>
      <c r="F43" s="51"/>
      <c r="G43" s="51"/>
      <c r="H43" s="51"/>
    </row>
    <row r="44" spans="1:8" x14ac:dyDescent="0.8">
      <c r="B44" s="137" t="s">
        <v>2</v>
      </c>
      <c r="C44" s="137"/>
      <c r="D44" s="137"/>
      <c r="E44" s="47"/>
      <c r="F44" s="137" t="s">
        <v>26</v>
      </c>
      <c r="G44" s="137"/>
      <c r="H44" s="137"/>
    </row>
    <row r="45" spans="1:8" x14ac:dyDescent="0.8">
      <c r="B45" s="97">
        <v>2567</v>
      </c>
      <c r="C45" s="98"/>
      <c r="D45" s="97">
        <v>2566</v>
      </c>
      <c r="E45" s="76"/>
      <c r="F45" s="97">
        <v>2567</v>
      </c>
      <c r="G45" s="98"/>
      <c r="H45" s="97">
        <v>2566</v>
      </c>
    </row>
    <row r="46" spans="1:8" x14ac:dyDescent="0.8">
      <c r="B46" s="135" t="s">
        <v>6</v>
      </c>
      <c r="C46" s="135"/>
      <c r="D46" s="135"/>
      <c r="E46" s="135"/>
      <c r="F46" s="135"/>
      <c r="G46" s="135"/>
      <c r="H46" s="135"/>
    </row>
    <row r="47" spans="1:8" x14ac:dyDescent="0.8">
      <c r="A47" s="96" t="s">
        <v>138</v>
      </c>
      <c r="B47" s="54"/>
      <c r="C47" s="51"/>
      <c r="D47" s="51"/>
      <c r="E47" s="51"/>
      <c r="F47" s="51"/>
      <c r="G47" s="51"/>
      <c r="H47" s="51"/>
    </row>
    <row r="48" spans="1:8" x14ac:dyDescent="0.8">
      <c r="A48" s="46" t="s">
        <v>139</v>
      </c>
      <c r="B48" s="52">
        <v>419</v>
      </c>
      <c r="C48" s="51"/>
      <c r="D48" s="52">
        <v>1229</v>
      </c>
      <c r="E48" s="52"/>
      <c r="F48" s="52">
        <v>419</v>
      </c>
      <c r="G48" s="52"/>
      <c r="H48" s="52">
        <v>1229</v>
      </c>
    </row>
    <row r="49" spans="1:8" hidden="1" x14ac:dyDescent="0.8">
      <c r="A49" s="46" t="s">
        <v>140</v>
      </c>
      <c r="B49" s="50">
        <v>0</v>
      </c>
      <c r="C49" s="51"/>
      <c r="D49" s="52">
        <v>0</v>
      </c>
      <c r="E49" s="52"/>
      <c r="F49" s="50">
        <v>0</v>
      </c>
      <c r="G49" s="52"/>
      <c r="H49" s="52">
        <v>0</v>
      </c>
    </row>
    <row r="50" spans="1:8" x14ac:dyDescent="0.8">
      <c r="A50" s="46" t="s">
        <v>141</v>
      </c>
      <c r="B50" s="50">
        <v>-43991</v>
      </c>
      <c r="C50" s="51"/>
      <c r="D50" s="50">
        <v>-22016</v>
      </c>
      <c r="E50" s="50"/>
      <c r="F50" s="50">
        <v>-24732</v>
      </c>
      <c r="G50" s="50"/>
      <c r="H50" s="50">
        <v>-17547</v>
      </c>
    </row>
    <row r="51" spans="1:8" x14ac:dyDescent="0.8">
      <c r="A51" s="46" t="s">
        <v>142</v>
      </c>
      <c r="B51" s="54">
        <v>251</v>
      </c>
      <c r="C51" s="51"/>
      <c r="D51" s="50">
        <v>31</v>
      </c>
      <c r="E51" s="52"/>
      <c r="F51" s="56">
        <v>251</v>
      </c>
      <c r="G51" s="52"/>
      <c r="H51" s="50">
        <v>31</v>
      </c>
    </row>
    <row r="52" spans="1:8" hidden="1" x14ac:dyDescent="0.8">
      <c r="A52" s="46" t="s">
        <v>143</v>
      </c>
      <c r="B52" s="50">
        <v>0</v>
      </c>
      <c r="C52" s="51"/>
      <c r="D52" s="50">
        <v>0</v>
      </c>
      <c r="E52" s="52"/>
      <c r="F52" s="50" t="s">
        <v>144</v>
      </c>
      <c r="G52" s="52"/>
      <c r="H52" s="50">
        <v>0</v>
      </c>
    </row>
    <row r="53" spans="1:8" x14ac:dyDescent="0.8">
      <c r="A53" s="46" t="s">
        <v>158</v>
      </c>
      <c r="B53" s="54">
        <v>2263</v>
      </c>
      <c r="C53" s="51"/>
      <c r="D53" s="52">
        <v>287</v>
      </c>
      <c r="E53" s="52"/>
      <c r="F53" s="52">
        <v>1161</v>
      </c>
      <c r="G53" s="52"/>
      <c r="H53" s="52">
        <v>281</v>
      </c>
    </row>
    <row r="54" spans="1:8" x14ac:dyDescent="0.8">
      <c r="A54" s="60" t="s">
        <v>145</v>
      </c>
      <c r="B54" s="61">
        <f>SUM(B48:B53)</f>
        <v>-41058</v>
      </c>
      <c r="C54" s="62"/>
      <c r="D54" s="61">
        <f>SUM(D48:D53)</f>
        <v>-20469</v>
      </c>
      <c r="E54" s="63"/>
      <c r="F54" s="61">
        <f>SUM(F48:F53)</f>
        <v>-22901</v>
      </c>
      <c r="G54" s="63"/>
      <c r="H54" s="61">
        <f>SUM(H48:H53)</f>
        <v>-16006</v>
      </c>
    </row>
    <row r="55" spans="1:8" x14ac:dyDescent="0.8">
      <c r="A55" s="60"/>
      <c r="B55" s="44"/>
      <c r="C55" s="64"/>
      <c r="D55" s="65"/>
      <c r="E55" s="63"/>
      <c r="F55" s="65"/>
      <c r="G55" s="63"/>
      <c r="H55" s="65"/>
    </row>
    <row r="56" spans="1:8" x14ac:dyDescent="0.8">
      <c r="A56" s="96" t="s">
        <v>146</v>
      </c>
      <c r="B56" s="46"/>
      <c r="D56" s="52"/>
      <c r="E56" s="52"/>
      <c r="F56" s="52"/>
      <c r="G56" s="52"/>
      <c r="H56" s="52"/>
    </row>
    <row r="57" spans="1:8" x14ac:dyDescent="0.8">
      <c r="A57" s="46" t="s">
        <v>224</v>
      </c>
      <c r="B57" s="50">
        <v>6010</v>
      </c>
      <c r="C57" s="51"/>
      <c r="D57" s="52">
        <v>5641</v>
      </c>
      <c r="E57" s="52"/>
      <c r="F57" s="50">
        <v>0</v>
      </c>
      <c r="G57" s="52"/>
      <c r="H57" s="52">
        <v>0</v>
      </c>
    </row>
    <row r="58" spans="1:8" hidden="1" x14ac:dyDescent="0.8">
      <c r="A58" s="46" t="s">
        <v>147</v>
      </c>
      <c r="B58" s="50">
        <v>0</v>
      </c>
      <c r="C58" s="51"/>
      <c r="D58" s="52">
        <v>0</v>
      </c>
      <c r="E58" s="52"/>
      <c r="F58" s="50">
        <v>0</v>
      </c>
      <c r="G58" s="52"/>
      <c r="H58" s="50">
        <v>0</v>
      </c>
    </row>
    <row r="59" spans="1:8" x14ac:dyDescent="0.8">
      <c r="A59" s="46" t="s">
        <v>148</v>
      </c>
      <c r="B59" s="54">
        <v>-695</v>
      </c>
      <c r="C59" s="51"/>
      <c r="D59" s="54">
        <v>-665</v>
      </c>
      <c r="E59" s="52"/>
      <c r="F59" s="50">
        <v>-672</v>
      </c>
      <c r="G59" s="52"/>
      <c r="H59" s="50">
        <v>-665</v>
      </c>
    </row>
    <row r="60" spans="1:8" hidden="1" x14ac:dyDescent="0.8">
      <c r="A60" s="46" t="s">
        <v>149</v>
      </c>
      <c r="B60" s="50">
        <v>0</v>
      </c>
      <c r="C60" s="51"/>
      <c r="D60" s="50">
        <v>0</v>
      </c>
      <c r="E60" s="52"/>
      <c r="F60" s="50">
        <v>0</v>
      </c>
      <c r="G60" s="52"/>
      <c r="H60" s="50">
        <v>0</v>
      </c>
    </row>
    <row r="61" spans="1:8" x14ac:dyDescent="0.8">
      <c r="A61" s="46" t="s">
        <v>226</v>
      </c>
      <c r="B61" s="54">
        <v>-3360</v>
      </c>
      <c r="C61" s="51"/>
      <c r="D61" s="54">
        <v>-2918</v>
      </c>
      <c r="E61" s="52"/>
      <c r="F61" s="50">
        <v>-2140</v>
      </c>
      <c r="G61" s="52"/>
      <c r="H61" s="50">
        <v>-1636</v>
      </c>
    </row>
    <row r="62" spans="1:8" x14ac:dyDescent="0.8">
      <c r="A62" s="60" t="s">
        <v>150</v>
      </c>
      <c r="B62" s="61">
        <f>SUM(B57:B61)</f>
        <v>1955</v>
      </c>
      <c r="C62" s="62"/>
      <c r="D62" s="61">
        <f>SUM(D57:D61)</f>
        <v>2058</v>
      </c>
      <c r="E62" s="63"/>
      <c r="F62" s="61">
        <f>SUM(F57:F61)</f>
        <v>-2812</v>
      </c>
      <c r="G62" s="63"/>
      <c r="H62" s="61">
        <f>SUM(H57:H61)</f>
        <v>-2301</v>
      </c>
    </row>
    <row r="63" spans="1:8" x14ac:dyDescent="0.8">
      <c r="A63" s="60"/>
      <c r="B63" s="66"/>
      <c r="C63" s="62"/>
      <c r="D63" s="67"/>
      <c r="E63" s="63"/>
      <c r="F63" s="67"/>
      <c r="G63" s="63"/>
      <c r="H63" s="67"/>
    </row>
    <row r="64" spans="1:8" x14ac:dyDescent="0.8">
      <c r="A64" s="55" t="s">
        <v>225</v>
      </c>
      <c r="B64" s="51"/>
      <c r="C64" s="51"/>
      <c r="D64" s="52"/>
      <c r="E64" s="52"/>
      <c r="F64" s="52"/>
      <c r="G64" s="52"/>
      <c r="H64" s="52"/>
    </row>
    <row r="65" spans="1:10" x14ac:dyDescent="0.8">
      <c r="A65" s="55" t="s">
        <v>219</v>
      </c>
      <c r="B65" s="50">
        <f>B38+B54+B62</f>
        <v>225649</v>
      </c>
      <c r="C65" s="51"/>
      <c r="D65" s="50">
        <f>D38+D54+D62</f>
        <v>16949</v>
      </c>
      <c r="E65" s="52"/>
      <c r="F65" s="50">
        <f>F38+F54+F62</f>
        <v>138381</v>
      </c>
      <c r="G65" s="52"/>
      <c r="H65" s="50">
        <f>H38+H54+H62</f>
        <v>6964</v>
      </c>
    </row>
    <row r="66" spans="1:10" x14ac:dyDescent="0.8">
      <c r="A66" s="55" t="s">
        <v>151</v>
      </c>
      <c r="B66" s="68">
        <v>-6548</v>
      </c>
      <c r="C66" s="51"/>
      <c r="D66" s="68">
        <v>3339</v>
      </c>
      <c r="E66" s="52"/>
      <c r="F66" s="69">
        <v>-6548</v>
      </c>
      <c r="G66" s="52"/>
      <c r="H66" s="59">
        <v>3339</v>
      </c>
    </row>
    <row r="67" spans="1:10" x14ac:dyDescent="0.8">
      <c r="A67" s="60" t="s">
        <v>225</v>
      </c>
      <c r="B67" s="70">
        <f>SUM(B65:B66)</f>
        <v>219101</v>
      </c>
      <c r="C67" s="62"/>
      <c r="D67" s="70">
        <f>SUM(D65:D66)</f>
        <v>20288</v>
      </c>
      <c r="E67" s="63"/>
      <c r="F67" s="70">
        <f>SUM(F65:F66)</f>
        <v>131833</v>
      </c>
      <c r="G67" s="63"/>
      <c r="H67" s="70">
        <f>SUM(H65:H66)</f>
        <v>10303</v>
      </c>
    </row>
    <row r="68" spans="1:10" x14ac:dyDescent="0.8">
      <c r="A68" s="55" t="s">
        <v>205</v>
      </c>
      <c r="B68" s="54">
        <f>'BS 3-5'!E10</f>
        <v>153193</v>
      </c>
      <c r="C68" s="51"/>
      <c r="D68" s="50">
        <v>197655</v>
      </c>
      <c r="E68" s="52"/>
      <c r="F68" s="58">
        <f>'BS 3-5'!I10</f>
        <v>112005</v>
      </c>
      <c r="G68" s="52"/>
      <c r="H68" s="50">
        <v>131650</v>
      </c>
    </row>
    <row r="69" spans="1:10" ht="23.5" thickBot="1" x14ac:dyDescent="0.85">
      <c r="A69" s="60" t="s">
        <v>206</v>
      </c>
      <c r="B69" s="71">
        <f>SUM(B67:B68)</f>
        <v>372294</v>
      </c>
      <c r="C69" s="62"/>
      <c r="D69" s="71">
        <f>SUM(D67:D68)</f>
        <v>217943</v>
      </c>
      <c r="E69" s="63"/>
      <c r="F69" s="71">
        <f>SUM(F67:F68)</f>
        <v>243838</v>
      </c>
      <c r="G69" s="63"/>
      <c r="H69" s="71">
        <f>SUM(H67:H68)</f>
        <v>141953</v>
      </c>
      <c r="I69" s="51"/>
      <c r="J69" s="51"/>
    </row>
    <row r="70" spans="1:10" ht="23.5" thickTop="1" x14ac:dyDescent="0.8">
      <c r="A70" s="60"/>
      <c r="B70" s="44"/>
      <c r="C70" s="64"/>
      <c r="D70" s="67"/>
      <c r="E70" s="63"/>
      <c r="F70" s="67"/>
      <c r="G70" s="63"/>
      <c r="H70" s="67"/>
    </row>
    <row r="71" spans="1:10" x14ac:dyDescent="0.8">
      <c r="A71" s="60" t="s">
        <v>152</v>
      </c>
      <c r="B71" s="44"/>
      <c r="C71" s="64"/>
      <c r="D71" s="67"/>
      <c r="E71" s="63"/>
      <c r="F71" s="67"/>
      <c r="G71" s="63"/>
      <c r="H71" s="67"/>
    </row>
    <row r="72" spans="1:10" x14ac:dyDescent="0.8">
      <c r="A72" s="46" t="s">
        <v>207</v>
      </c>
      <c r="B72" s="52">
        <f>F72</f>
        <v>1186</v>
      </c>
      <c r="D72" s="52">
        <v>0</v>
      </c>
      <c r="E72" s="52"/>
      <c r="F72" s="52">
        <v>1186</v>
      </c>
      <c r="G72" s="52"/>
      <c r="H72" s="52">
        <v>0</v>
      </c>
    </row>
    <row r="74" spans="1:10" x14ac:dyDescent="0.8">
      <c r="B74" s="74"/>
      <c r="D74" s="51"/>
      <c r="F74" s="51"/>
    </row>
    <row r="75" spans="1:10" x14ac:dyDescent="0.8">
      <c r="B75" s="54">
        <f>B69-'BS 3-5'!C10</f>
        <v>0</v>
      </c>
      <c r="F75" s="51">
        <f>F69-'BS 3-5'!G10</f>
        <v>0</v>
      </c>
    </row>
    <row r="76" spans="1:10" x14ac:dyDescent="0.8">
      <c r="B76" s="75"/>
    </row>
    <row r="77" spans="1:10" x14ac:dyDescent="0.8">
      <c r="B77" s="5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B44:D44"/>
    <mergeCell ref="F44:H44"/>
    <mergeCell ref="B46:H46"/>
    <mergeCell ref="B4:D4"/>
    <mergeCell ref="F4:H4"/>
    <mergeCell ref="B5:D5"/>
    <mergeCell ref="F5:H5"/>
    <mergeCell ref="B7:H7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84" firstPageNumber="10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39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09765625" defaultRowHeight="20" x14ac:dyDescent="0.6"/>
  <cols>
    <col min="1" max="1" width="65.59765625" style="1" customWidth="1"/>
    <col min="2" max="2" width="11.3984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984375" style="3" bestFit="1" customWidth="1"/>
    <col min="11" max="11" width="1.09765625" style="3" customWidth="1"/>
    <col min="12" max="12" width="14.69921875" style="3" customWidth="1"/>
    <col min="13" max="13" width="1.09765625" style="3" customWidth="1"/>
    <col min="14" max="14" width="13.8984375" style="3" customWidth="1"/>
    <col min="15" max="15" width="1" style="3" customWidth="1"/>
    <col min="16" max="16" width="12.3984375" style="3" customWidth="1"/>
    <col min="17" max="16384" width="9.09765625" style="3"/>
  </cols>
  <sheetData>
    <row r="1" spans="1:17" ht="20.5" x14ac:dyDescent="0.65">
      <c r="A1" s="29" t="s">
        <v>0</v>
      </c>
    </row>
    <row r="2" spans="1:17" ht="20.5" x14ac:dyDescent="0.65">
      <c r="A2" s="29" t="s">
        <v>104</v>
      </c>
    </row>
    <row r="3" spans="1:17" ht="20.5" x14ac:dyDescent="0.65">
      <c r="C3" s="2"/>
      <c r="D3" s="141" t="s">
        <v>26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7" ht="20.5" x14ac:dyDescent="0.65">
      <c r="B4" s="1"/>
      <c r="C4" s="4"/>
      <c r="E4" s="4"/>
      <c r="F4" s="31"/>
      <c r="G4" s="31"/>
      <c r="H4" s="31"/>
      <c r="I4" s="31"/>
      <c r="J4" s="31"/>
      <c r="L4" s="142" t="s">
        <v>76</v>
      </c>
      <c r="M4" s="142"/>
      <c r="N4" s="142"/>
      <c r="P4" s="4"/>
    </row>
    <row r="5" spans="1:17" ht="21.65" customHeight="1" x14ac:dyDescent="0.65">
      <c r="B5" s="1"/>
      <c r="C5" s="4"/>
      <c r="E5" s="4"/>
      <c r="F5" s="31"/>
      <c r="G5" s="31"/>
      <c r="H5" s="143" t="s">
        <v>45</v>
      </c>
      <c r="I5" s="143"/>
      <c r="J5" s="143"/>
      <c r="L5" s="142" t="s">
        <v>77</v>
      </c>
      <c r="M5" s="142"/>
      <c r="N5" s="142"/>
    </row>
    <row r="6" spans="1:17" x14ac:dyDescent="0.6">
      <c r="B6" s="31"/>
      <c r="D6" s="31" t="s">
        <v>40</v>
      </c>
      <c r="F6" s="31"/>
      <c r="G6" s="31"/>
      <c r="H6" s="31" t="s">
        <v>87</v>
      </c>
      <c r="K6" s="31"/>
      <c r="L6" s="35" t="s">
        <v>78</v>
      </c>
      <c r="M6" s="35"/>
      <c r="N6" s="35" t="s">
        <v>153</v>
      </c>
      <c r="O6" s="31"/>
      <c r="P6" s="31" t="s">
        <v>83</v>
      </c>
    </row>
    <row r="7" spans="1:17" x14ac:dyDescent="0.6">
      <c r="B7" s="31"/>
      <c r="D7" s="31" t="s">
        <v>111</v>
      </c>
      <c r="F7" s="31" t="s">
        <v>86</v>
      </c>
      <c r="G7" s="31"/>
      <c r="H7" s="31" t="s">
        <v>112</v>
      </c>
      <c r="I7" s="31"/>
      <c r="J7" s="31" t="s">
        <v>113</v>
      </c>
      <c r="K7" s="31"/>
      <c r="L7" s="31" t="s">
        <v>154</v>
      </c>
      <c r="M7" s="31"/>
      <c r="N7" s="31" t="s">
        <v>155</v>
      </c>
      <c r="O7" s="31"/>
      <c r="P7" s="31" t="s">
        <v>90</v>
      </c>
    </row>
    <row r="8" spans="1:17" x14ac:dyDescent="0.6">
      <c r="B8" s="8"/>
      <c r="D8" s="31" t="s">
        <v>91</v>
      </c>
      <c r="F8" s="17" t="s">
        <v>92</v>
      </c>
      <c r="G8" s="31"/>
      <c r="H8" s="31" t="s">
        <v>118</v>
      </c>
      <c r="I8" s="31"/>
      <c r="J8" s="31" t="s">
        <v>119</v>
      </c>
      <c r="K8" s="31"/>
      <c r="L8" s="31" t="s">
        <v>156</v>
      </c>
      <c r="M8" s="31"/>
      <c r="N8" s="31" t="s">
        <v>157</v>
      </c>
      <c r="O8" s="31"/>
      <c r="P8" s="31" t="s">
        <v>98</v>
      </c>
    </row>
    <row r="9" spans="1:17" x14ac:dyDescent="0.6">
      <c r="A9" s="3"/>
      <c r="B9" s="8"/>
      <c r="C9" s="8"/>
      <c r="D9" s="144" t="s">
        <v>6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7" ht="20.5" x14ac:dyDescent="0.65">
      <c r="A10" s="29" t="s">
        <v>123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5" x14ac:dyDescent="0.65">
      <c r="A11" s="29" t="s">
        <v>124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3-5'!I84</f>
        <v>4198960</v>
      </c>
    </row>
    <row r="12" spans="1:17" s="7" customFormat="1" ht="19" customHeight="1" x14ac:dyDescent="0.65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5" x14ac:dyDescent="0.65">
      <c r="A13" s="29" t="s">
        <v>125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5" x14ac:dyDescent="0.65">
      <c r="A14" s="1" t="s">
        <v>102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5" x14ac:dyDescent="0.65">
      <c r="A15" s="1" t="s">
        <v>126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5" x14ac:dyDescent="0.65">
      <c r="A16" s="29" t="s">
        <v>127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" customHeight="1" x14ac:dyDescent="0.65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 x14ac:dyDescent="0.7">
      <c r="A18" s="29" t="s">
        <v>128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49999999999999" customHeight="1" thickTop="1" x14ac:dyDescent="0.7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5" x14ac:dyDescent="0.55000000000000004">
      <c r="B20" s="22"/>
      <c r="C20" s="21"/>
      <c r="D20" s="23"/>
      <c r="E20" s="21"/>
      <c r="F20" s="21"/>
      <c r="G20" s="21"/>
      <c r="H20" s="21"/>
      <c r="I20" s="21"/>
      <c r="J20" s="37">
        <f>J18-'BS 3-5'!G79</f>
        <v>-705809</v>
      </c>
      <c r="K20" s="21"/>
      <c r="L20" s="21"/>
      <c r="M20" s="21"/>
      <c r="N20" s="37">
        <f>N18-'BS 3-5'!G80</f>
        <v>-1065292</v>
      </c>
      <c r="O20" s="21"/>
      <c r="P20" s="37">
        <f>P18-'BS 3-5'!G81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4" ma:contentTypeDescription="สร้างเอกสารใหม่" ma:contentTypeScope="" ma:versionID="43d8d5ccd6b9a02e136a00c0ae2bc83c">
  <xsd:schema xmlns:xsd="http://www.w3.org/2001/XMLSchema" xmlns:xs="http://www.w3.org/2001/XMLSchema" xmlns:p="http://schemas.microsoft.com/office/2006/metadata/properties" xmlns:ns2="42a51cc5-887f-45a8-a78e-77aa50c9dad8" targetNamespace="http://schemas.microsoft.com/office/2006/metadata/properties" ma:root="true" ma:fieldsID="a7cef1ccb291a218a836660632820b85" ns2:_="">
    <xsd:import namespace="42a51cc5-887f-45a8-a78e-77aa50c9da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E97B3-81AB-4486-88A9-A61BEB6C767C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42a51cc5-887f-45a8-a78e-77aa50c9dad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DF2FD3A-9DEE-492A-A9AE-A449859F0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BS 3-5</vt:lpstr>
      <vt:lpstr>PL 6-7</vt:lpstr>
      <vt:lpstr>CE-Consolidate 8</vt:lpstr>
      <vt:lpstr>SH 8 (unused)</vt:lpstr>
      <vt:lpstr>SH 9</vt:lpstr>
      <vt:lpstr>CF 10-11</vt:lpstr>
      <vt:lpstr>SH 10 (unused)</vt:lpstr>
      <vt:lpstr>'BS 3-5'!Print_Area</vt:lpstr>
      <vt:lpstr>'CE-Consolidate 8'!Print_Area</vt:lpstr>
      <vt:lpstr>'CF 10-11'!Print_Area</vt:lpstr>
      <vt:lpstr>'PL 6-7'!Print_Area</vt:lpstr>
      <vt:lpstr>'SH 10 (unused)'!Print_Area</vt:lpstr>
      <vt:lpstr>'SH 8 (unused)'!Print_Area</vt:lpstr>
      <vt:lpstr>'SH 9'!Print_Area</vt:lpstr>
      <vt:lpstr>'CE-Consolidate 8'!Print_Titles</vt:lpstr>
      <vt:lpstr>'SH 10 (unused)'!Print_Titles</vt:lpstr>
      <vt:lpstr>'SH 8 (unused)'!Print_Titles</vt:lpstr>
      <vt:lpstr>'SH 9'!Print_Titles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Tanin Likhittienthong</cp:lastModifiedBy>
  <cp:revision/>
  <cp:lastPrinted>2024-05-09T11:28:27Z</cp:lastPrinted>
  <dcterms:created xsi:type="dcterms:W3CDTF">2006-01-06T08:39:44Z</dcterms:created>
  <dcterms:modified xsi:type="dcterms:W3CDTF">2024-05-09T12:13:26Z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</Properties>
</file>