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1 Quarter 1/6 Completion/01 FS/01 Draft FS/FS EN/"/>
    </mc:Choice>
  </mc:AlternateContent>
  <xr:revisionPtr revIDLastSave="907" documentId="6_{56422351-025A-4EAA-A0C1-885DF8742486}" xr6:coauthVersionLast="47" xr6:coauthVersionMax="47" xr10:uidLastSave="{8F9D0685-E6EB-4C32-B5B2-52D0319968AC}"/>
  <bookViews>
    <workbookView xWindow="2280" yWindow="2280" windowWidth="14400" windowHeight="8170" tabRatio="640" activeTab="2" xr2:uid="{00000000-000D-0000-FFFF-FFFF00000000}"/>
  </bookViews>
  <sheets>
    <sheet name="BS 2-4" sheetId="10" r:id="rId1"/>
    <sheet name="PL 5-6" sheetId="3" r:id="rId2"/>
    <sheet name="CE-Consolidate 7" sheetId="18" r:id="rId3"/>
    <sheet name="CE-Separate 8" sheetId="20" r:id="rId4"/>
    <sheet name="CF 9-10" sheetId="15" r:id="rId5"/>
  </sheets>
  <definedNames>
    <definedName name="_xlnm._FilterDatabase" localSheetId="1" hidden="1">'PL 5-6'!#REF!</definedName>
    <definedName name="_xlnm.Print_Area" localSheetId="0">'BS 2-4'!$A$1:$K$78</definedName>
    <definedName name="_xlnm.Print_Area" localSheetId="2">'CE-Consolidate 7'!$A$1:$S$34</definedName>
    <definedName name="_xlnm.Print_Area" localSheetId="3">'CE-Separate 8'!$A$1:$M$38</definedName>
    <definedName name="_xlnm.Print_Area" localSheetId="4">'CF 9-10'!$A$1:$I$73</definedName>
    <definedName name="_xlnm.Print_Area" localSheetId="1">'PL 5-6'!$A$1:$K$58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8" l="1"/>
  <c r="C23" i="15"/>
  <c r="K80" i="10"/>
  <c r="G23" i="15"/>
  <c r="O58" i="10"/>
  <c r="Q58" i="10" s="1"/>
  <c r="Q57" i="10"/>
  <c r="U57" i="10" s="1"/>
  <c r="O29" i="18" l="1"/>
  <c r="O22" i="18"/>
  <c r="C71" i="15"/>
  <c r="O17" i="18"/>
  <c r="O16" i="18"/>
  <c r="O18" i="18" s="1"/>
  <c r="O14" i="18"/>
  <c r="C18" i="18"/>
  <c r="E18" i="18"/>
  <c r="G18" i="18"/>
  <c r="I18" i="18"/>
  <c r="K18" i="18"/>
  <c r="M18" i="18"/>
  <c r="Q18" i="18"/>
  <c r="S30" i="18"/>
  <c r="E57" i="3" l="1"/>
  <c r="K22" i="10"/>
  <c r="K23" i="10"/>
  <c r="O38" i="3"/>
  <c r="Q38" i="3" s="1"/>
  <c r="K21" i="10"/>
  <c r="K14" i="20"/>
  <c r="K14" i="10"/>
  <c r="K49" i="10" l="1"/>
  <c r="E44" i="10"/>
  <c r="I44" i="10"/>
  <c r="K22" i="3" l="1"/>
  <c r="I22" i="3"/>
  <c r="G22" i="3"/>
  <c r="K14" i="3"/>
  <c r="G14" i="3"/>
  <c r="K23" i="3" l="1"/>
  <c r="H80" i="10" l="1"/>
  <c r="J80" i="10"/>
  <c r="G76" i="10"/>
  <c r="G74" i="10"/>
  <c r="G73" i="10"/>
  <c r="K74" i="10"/>
  <c r="K73" i="10"/>
  <c r="G49" i="10"/>
  <c r="G48" i="10"/>
  <c r="G47" i="10"/>
  <c r="G46" i="10"/>
  <c r="K48" i="10"/>
  <c r="K47" i="10"/>
  <c r="K46" i="10"/>
  <c r="G43" i="10"/>
  <c r="G42" i="10"/>
  <c r="G41" i="10"/>
  <c r="G40" i="10"/>
  <c r="K43" i="10"/>
  <c r="K42" i="10"/>
  <c r="K41" i="10"/>
  <c r="K40" i="10"/>
  <c r="G19" i="10"/>
  <c r="G20" i="10"/>
  <c r="G21" i="10"/>
  <c r="G22" i="10"/>
  <c r="G23" i="10"/>
  <c r="G24" i="10"/>
  <c r="G25" i="10"/>
  <c r="G26" i="10"/>
  <c r="G27" i="10"/>
  <c r="G18" i="10"/>
  <c r="K19" i="10"/>
  <c r="K20" i="10"/>
  <c r="K24" i="10"/>
  <c r="K25" i="10"/>
  <c r="K26" i="10"/>
  <c r="K27" i="10"/>
  <c r="K18" i="10"/>
  <c r="G11" i="10"/>
  <c r="G12" i="10"/>
  <c r="G14" i="10"/>
  <c r="G15" i="10"/>
  <c r="G10" i="10"/>
  <c r="K11" i="10"/>
  <c r="K12" i="10"/>
  <c r="K15" i="10"/>
  <c r="K10" i="10"/>
  <c r="I61" i="15" l="1"/>
  <c r="G61" i="15"/>
  <c r="E61" i="15"/>
  <c r="I53" i="15" l="1"/>
  <c r="E53" i="15"/>
  <c r="G35" i="20"/>
  <c r="E35" i="20"/>
  <c r="C35" i="20"/>
  <c r="K24" i="20"/>
  <c r="M22" i="20"/>
  <c r="M24" i="20" s="1"/>
  <c r="I22" i="20"/>
  <c r="I24" i="20" s="1"/>
  <c r="G22" i="20"/>
  <c r="G24" i="20" s="1"/>
  <c r="E22" i="20"/>
  <c r="E24" i="20" s="1"/>
  <c r="C22" i="20"/>
  <c r="C24" i="20" s="1"/>
  <c r="S29" i="18"/>
  <c r="S22" i="18"/>
  <c r="S17" i="18"/>
  <c r="Q20" i="18"/>
  <c r="M20" i="18"/>
  <c r="K20" i="18"/>
  <c r="I20" i="18"/>
  <c r="G20" i="18"/>
  <c r="E20" i="18"/>
  <c r="C20" i="18"/>
  <c r="G55" i="3"/>
  <c r="G49" i="3"/>
  <c r="O30" i="18"/>
  <c r="K25" i="3"/>
  <c r="K27" i="3" s="1"/>
  <c r="G23" i="3"/>
  <c r="G25" i="3" s="1"/>
  <c r="G27" i="3" s="1"/>
  <c r="E75" i="10"/>
  <c r="E77" i="10" s="1"/>
  <c r="K75" i="10"/>
  <c r="K77" i="10" s="1"/>
  <c r="I75" i="10"/>
  <c r="I77" i="10" s="1"/>
  <c r="G75" i="10"/>
  <c r="G77" i="10" s="1"/>
  <c r="K50" i="10"/>
  <c r="I50" i="10"/>
  <c r="E50" i="10"/>
  <c r="E51" i="10" s="1"/>
  <c r="G50" i="10"/>
  <c r="K44" i="10"/>
  <c r="G44" i="10"/>
  <c r="K28" i="10"/>
  <c r="E28" i="10"/>
  <c r="G28" i="10"/>
  <c r="K16" i="10"/>
  <c r="I16" i="10"/>
  <c r="E16" i="10"/>
  <c r="G16" i="10"/>
  <c r="E9" i="15" l="1"/>
  <c r="E23" i="15" s="1"/>
  <c r="E33" i="15" s="1"/>
  <c r="E37" i="15" s="1"/>
  <c r="E64" i="15" s="1"/>
  <c r="E66" i="15" s="1"/>
  <c r="E68" i="15" s="1"/>
  <c r="G44" i="3"/>
  <c r="G37" i="3"/>
  <c r="K37" i="3"/>
  <c r="K44" i="3"/>
  <c r="K53" i="3" s="1"/>
  <c r="K55" i="3" s="1"/>
  <c r="I9" i="15"/>
  <c r="I23" i="15" s="1"/>
  <c r="I33" i="15" s="1"/>
  <c r="I37" i="15" s="1"/>
  <c r="I64" i="15" s="1"/>
  <c r="I66" i="15" s="1"/>
  <c r="I68" i="15" s="1"/>
  <c r="K47" i="3"/>
  <c r="K49" i="3" s="1"/>
  <c r="S16" i="18"/>
  <c r="G51" i="10"/>
  <c r="G78" i="10" s="1"/>
  <c r="I51" i="10"/>
  <c r="I78" i="10" s="1"/>
  <c r="G29" i="10"/>
  <c r="K29" i="10"/>
  <c r="K51" i="10"/>
  <c r="K78" i="10" s="1"/>
  <c r="E29" i="10"/>
  <c r="A37" i="3"/>
  <c r="S18" i="18" l="1"/>
  <c r="S20" i="18" s="1"/>
  <c r="O20" i="18"/>
  <c r="G80" i="10"/>
  <c r="G53" i="15"/>
  <c r="K34" i="20" l="1"/>
  <c r="M34" i="20" s="1"/>
  <c r="K26" i="20"/>
  <c r="I26" i="20"/>
  <c r="G26" i="20"/>
  <c r="G37" i="20" s="1"/>
  <c r="E26" i="20"/>
  <c r="E37" i="20" s="1"/>
  <c r="C26" i="20"/>
  <c r="A31" i="10"/>
  <c r="A53" i="10" s="1"/>
  <c r="M26" i="20" l="1"/>
  <c r="C37" i="20"/>
  <c r="K35" i="20"/>
  <c r="I28" i="10"/>
  <c r="I29" i="10" s="1"/>
  <c r="I80" i="10" s="1"/>
  <c r="E78" i="10"/>
  <c r="E80" i="10" s="1"/>
  <c r="K37" i="20" l="1"/>
  <c r="O34" i="20"/>
  <c r="S34" i="20" s="1"/>
  <c r="L35" i="20"/>
  <c r="L37" i="20" s="1"/>
  <c r="J35" i="20"/>
  <c r="J37" i="20" s="1"/>
  <c r="H35" i="20"/>
  <c r="H37" i="20" s="1"/>
  <c r="F35" i="20"/>
  <c r="F37" i="20" s="1"/>
  <c r="D35" i="20"/>
  <c r="D37" i="20" s="1"/>
  <c r="M31" i="18"/>
  <c r="M33" i="18" s="1"/>
  <c r="G31" i="18"/>
  <c r="G33" i="18" s="1"/>
  <c r="E31" i="18"/>
  <c r="E33" i="18" s="1"/>
  <c r="C31" i="18"/>
  <c r="C33" i="18" s="1"/>
  <c r="K31" i="18" l="1"/>
  <c r="K33" i="18" s="1"/>
  <c r="C61" i="15" l="1"/>
  <c r="C53" i="15"/>
  <c r="I14" i="3"/>
  <c r="I23" i="3" s="1"/>
  <c r="I25" i="3" s="1"/>
  <c r="I27" i="3" s="1"/>
  <c r="N26" i="3"/>
  <c r="I47" i="3" l="1"/>
  <c r="I37" i="3"/>
  <c r="I44" i="3"/>
  <c r="G9" i="15"/>
  <c r="I33" i="20"/>
  <c r="M33" i="20" s="1"/>
  <c r="G33" i="15" l="1"/>
  <c r="G37" i="15" s="1"/>
  <c r="G64" i="15" s="1"/>
  <c r="I53" i="3"/>
  <c r="I55" i="3" s="1"/>
  <c r="I35" i="20"/>
  <c r="M35" i="20"/>
  <c r="M37" i="20" s="1"/>
  <c r="I57" i="3"/>
  <c r="I49" i="3"/>
  <c r="G66" i="15" l="1"/>
  <c r="G68" i="15" s="1"/>
  <c r="G74" i="15" s="1"/>
  <c r="I37" i="20"/>
  <c r="O35" i="20"/>
  <c r="E14" i="3"/>
  <c r="E22" i="3" l="1"/>
  <c r="E23" i="3" s="1"/>
  <c r="E25" i="3" s="1"/>
  <c r="E27" i="3" s="1"/>
  <c r="E37" i="3" l="1"/>
  <c r="E44" i="3"/>
  <c r="C9" i="15"/>
  <c r="E49" i="3"/>
  <c r="Q37" i="3"/>
  <c r="U37" i="3" s="1"/>
  <c r="L26" i="3"/>
  <c r="Q31" i="18" l="1"/>
  <c r="Q33" i="18" s="1"/>
  <c r="E55" i="3" l="1"/>
  <c r="I31" i="18"/>
  <c r="I33" i="18" s="1"/>
  <c r="C33" i="15"/>
  <c r="C37" i="15" s="1"/>
  <c r="C64" i="15" l="1"/>
  <c r="C66" i="15" s="1"/>
  <c r="C68" i="15" s="1"/>
  <c r="C74" i="15" s="1"/>
  <c r="S31" i="18"/>
  <c r="S33" i="18" s="1"/>
  <c r="O31" i="18"/>
  <c r="O33" i="18" s="1"/>
</calcChain>
</file>

<file path=xl/sharedStrings.xml><?xml version="1.0" encoding="utf-8"?>
<sst xmlns="http://schemas.openxmlformats.org/spreadsheetml/2006/main" count="305" uniqueCount="201">
  <si>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</si>
  <si>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</si>
  <si>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</si>
  <si>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</si>
  <si>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</si>
  <si>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31 March 2024</t>
  </si>
  <si>
    <t>31 December 2023</t>
  </si>
  <si>
    <t>(Unaudited</t>
  </si>
  <si>
    <t>(Audited)</t>
  </si>
  <si>
    <t>but reviewed)</t>
  </si>
  <si>
    <t>Assets</t>
  </si>
  <si>
    <t>(in thousand Baht)</t>
  </si>
  <si>
    <t>Conso</t>
  </si>
  <si>
    <t>Sep</t>
  </si>
  <si>
    <t>Current assets</t>
  </si>
  <si>
    <t xml:space="preserve">Cash and cash equivalents </t>
  </si>
  <si>
    <t>Trade and other current receivables</t>
  </si>
  <si>
    <t>Current portion of long-term loans to related party</t>
  </si>
  <si>
    <t xml:space="preserve">Current portion of long-term loans </t>
  </si>
  <si>
    <t>to employees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</si>
  <si>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</si>
  <si>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</si>
  <si>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</si>
  <si>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</si>
  <si>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</si>
  <si>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</si>
  <si>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</si>
  <si>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</si>
  <si>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</si>
  <si>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</si>
  <si>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</si>
  <si>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</si>
  <si>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</si>
  <si>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</si>
  <si>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</si>
  <si>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</si>
  <si>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</si>
  <si>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</si>
  <si>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</si>
  <si>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</si>
  <si>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</si>
  <si>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</si>
  <si>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</si>
  <si>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</si>
  <si>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</si>
  <si>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</si>
  <si>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</si>
  <si>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</si>
  <si>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</si>
  <si>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</si>
  <si>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>Liabilities and shareholders' equity (continued)</t>
  </si>
  <si>
    <t>Shareholders' equity</t>
  </si>
  <si>
    <t xml:space="preserve">Share capital: </t>
  </si>
  <si>
    <t>Authorised share capital</t>
  </si>
  <si>
    <t xml:space="preserve">(477 million ordinary shares, </t>
  </si>
  <si>
    <t>par value at Baht 1 per share)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</si>
  <si>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</si>
  <si>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</si>
  <si>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</si>
  <si>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</si>
  <si>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</si>
  <si>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</si>
  <si>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</si>
  <si>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</si>
  <si>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</si>
  <si>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</si>
  <si>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</si>
  <si>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income</t>
  </si>
  <si>
    <t>For the three-month period ended 31 March 2024 and 2023 (Unaudited but reviewed)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</si>
  <si>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</si>
  <si>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</si>
  <si>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</si>
  <si>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</si>
  <si>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</si>
  <si>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</si>
  <si>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</si>
  <si>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</si>
  <si>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</si>
  <si>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</si>
  <si>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</si>
  <si>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</si>
  <si>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</si>
  <si>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</si>
  <si>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Profit (loss) from operating activities</t>
  </si>
  <si>
    <t>Finance costs</t>
  </si>
  <si>
    <t>Profit (loss) before income tax expense</t>
  </si>
  <si>
    <t>Tax expenses (income)</t>
  </si>
  <si>
    <t>Profit (loss) for the period</t>
  </si>
  <si>
    <t>Statement of comprehensive income</t>
  </si>
  <si>
    <t>Other comprehensive income (expense)</t>
  </si>
  <si>
    <t xml:space="preserve">Items that will be reclassified subsequently </t>
  </si>
  <si>
    <t>to profit or loss</t>
  </si>
  <si>
    <t xml:space="preserve">Exchange differences on translating </t>
  </si>
  <si>
    <t>financial statements</t>
  </si>
  <si>
    <t>Total comprehensive income (expense) for the period</t>
  </si>
  <si>
    <t>Profit (loss) attributable to:</t>
  </si>
  <si>
    <t>Owners of parent</t>
  </si>
  <si>
    <t>Non-controlling interest</t>
  </si>
  <si>
    <t xml:space="preserve">Total comprehensive income (expense) </t>
  </si>
  <si>
    <t>attributable to:</t>
  </si>
  <si>
    <t>Basic earnings (loss) per share</t>
  </si>
  <si>
    <t>Statement of changes in shareholders' equity</t>
  </si>
  <si>
    <t>Equity attributable to owners of the Company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</si>
  <si>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</si>
  <si>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</si>
  <si>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</si>
  <si>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</si>
  <si>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</si>
  <si>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</si>
  <si>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</si>
  <si>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</si>
  <si>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</si>
  <si>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</si>
  <si>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</si>
  <si>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</si>
  <si>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</si>
  <si>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</si>
  <si>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</si>
  <si>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</si>
  <si>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</si>
  <si>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</si>
  <si>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</si>
  <si>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</si>
  <si>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</si>
  <si>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</si>
  <si>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2023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</si>
  <si>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</si>
  <si>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</si>
  <si>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</si>
  <si>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at 31 March 2023</t>
  </si>
  <si>
    <t>Balance at 1 January 2024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</si>
  <si>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</si>
  <si>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</si>
  <si>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</si>
  <si>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</si>
  <si>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 xml:space="preserve">   Profit for the period</t>
  </si>
  <si>
    <t>Balance at 31 March 2024</t>
  </si>
  <si>
    <t>Statement of changes in shareholders' equity (continued)</t>
  </si>
  <si>
    <t>Other components</t>
  </si>
  <si>
    <t xml:space="preserve"> of equity</t>
  </si>
  <si>
    <t>Exchange differences</t>
  </si>
  <si>
    <t xml:space="preserve">    Contributions by and distributions to owners </t>
  </si>
  <si>
    <t xml:space="preserve">    Dividends</t>
  </si>
  <si>
    <t xml:space="preserve"> </t>
  </si>
  <si>
    <t xml:space="preserve">    Total contributions by and distributions to owners </t>
  </si>
  <si>
    <t>Statement of cash flows</t>
  </si>
  <si>
    <t xml:space="preserve">Cash flows from operating activities  </t>
  </si>
  <si>
    <t>Adjustments to reconcile profit (loss) for the period to</t>
  </si>
  <si>
    <t xml:space="preserve">   net cash provided by (paid from) operating activities: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</si>
  <si>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</si>
  <si>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</si>
  <si>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</si>
  <si>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</si>
  <si>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</si>
  <si>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Unrealised (gain) loss on exchange rate</t>
  </si>
  <si>
    <t xml:space="preserve">   Provision for warranty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</si>
  <si>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</si>
  <si>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</si>
  <si>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</si>
  <si>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</si>
  <si>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</si>
  <si>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</si>
  <si>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</si>
  <si>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</si>
  <si>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</si>
  <si>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</si>
  <si>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</si>
  <si>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</si>
  <si>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</si>
  <si>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</si>
  <si>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</si>
  <si>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>Provision for warranties paid</t>
  </si>
  <si>
    <t xml:space="preserve">   Taxes paid</t>
  </si>
  <si>
    <t>Net cash from operating activities</t>
  </si>
  <si>
    <t>Statement of cash flows (continued)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</si>
  <si>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</si>
  <si>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</si>
  <si>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</si>
  <si>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</si>
  <si>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</si>
  <si>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</si>
  <si>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 -   </t>
  </si>
  <si>
    <t xml:space="preserve">Interest received  </t>
  </si>
  <si>
    <t>Net cash used in investing activities</t>
  </si>
  <si>
    <t>Cash flows from financing activities</t>
  </si>
  <si>
    <t>Increase of short-term loans from financial institution</t>
  </si>
  <si>
    <t>Repayment of short-term loans from financial institution</t>
  </si>
  <si>
    <t xml:space="preserve">Payment of lease liabilities </t>
  </si>
  <si>
    <t>Dividend paid</t>
  </si>
  <si>
    <t>Financial cost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</si>
  <si>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</si>
  <si>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</si>
  <si>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</si>
  <si>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</si>
  <si>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Net increase in cash and cash equivalents</t>
  </si>
  <si>
    <t>Cash and cash equivalents at beginning of period</t>
  </si>
  <si>
    <t>Cash and cash equivalents at end of period</t>
  </si>
  <si>
    <t>Non-cash transactions</t>
  </si>
  <si>
    <t xml:space="preserve">   Reversal of impairment loss on investment in a subsidiary</t>
  </si>
  <si>
    <t>Increase of right-of-use assets  from lease liabilities</t>
  </si>
  <si>
    <t>3 , 4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</si>
</sst>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_ * #,##0.00_ ;_ * \-#,##0.00_ ;_ * &quot;-&quot;??_ ;_ @_ "/>
    <numFmt numFmtId="171" formatCode="#,##0;[Red]\(#,##0\)"/>
    <numFmt numFmtId="172" formatCode="#,##0;[Red]\(#,##0\);\-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9" fontId="2" fillId="0" borderId="0" applyFont="0" applyFill="0" applyBorder="0" applyAlignment="0" applyProtection="0"/>
  </cellStyleXfs>
  <cellXfs count="153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/>
    <xf numFmtId="169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1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left"/>
    </xf>
    <xf numFmtId="167" fontId="13" fillId="0" borderId="0" xfId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7" fontId="13" fillId="0" borderId="0" xfId="1" quotePrefix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5" fontId="13" fillId="0" borderId="0" xfId="0" applyNumberFormat="1" applyFont="1"/>
    <xf numFmtId="167" fontId="10" fillId="0" borderId="1" xfId="0" applyNumberFormat="1" applyFont="1" applyBorder="1" applyAlignment="1">
      <alignment horizontal="right"/>
    </xf>
    <xf numFmtId="167" fontId="10" fillId="0" borderId="2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center"/>
    </xf>
    <xf numFmtId="37" fontId="13" fillId="0" borderId="0" xfId="0" applyNumberFormat="1" applyFont="1"/>
    <xf numFmtId="0" fontId="14" fillId="0" borderId="0" xfId="0" applyFont="1"/>
    <xf numFmtId="167" fontId="13" fillId="0" borderId="0" xfId="9" applyNumberFormat="1" applyFont="1" applyAlignment="1">
      <alignment horizontal="right"/>
    </xf>
    <xf numFmtId="167" fontId="13" fillId="0" borderId="0" xfId="4" applyNumberFormat="1" applyFont="1" applyFill="1" applyAlignment="1">
      <alignment horizontal="right"/>
    </xf>
    <xf numFmtId="166" fontId="14" fillId="0" borderId="0" xfId="0" applyNumberFormat="1" applyFont="1" applyAlignment="1">
      <alignment horizontal="center"/>
    </xf>
    <xf numFmtId="167" fontId="10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7" fontId="13" fillId="0" borderId="2" xfId="10" applyNumberFormat="1" applyFont="1" applyBorder="1" applyAlignment="1">
      <alignment horizontal="right"/>
    </xf>
    <xf numFmtId="167" fontId="15" fillId="0" borderId="0" xfId="0" applyNumberFormat="1" applyFont="1" applyAlignment="1">
      <alignment horizontal="right"/>
    </xf>
    <xf numFmtId="167" fontId="13" fillId="0" borderId="0" xfId="3" applyNumberFormat="1" applyFont="1" applyFill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7" fontId="13" fillId="0" borderId="3" xfId="1" quotePrefix="1" applyNumberFormat="1" applyFont="1" applyFill="1" applyBorder="1" applyAlignment="1">
      <alignment horizontal="right"/>
    </xf>
    <xf numFmtId="167" fontId="13" fillId="0" borderId="0" xfId="0" quotePrefix="1" applyNumberFormat="1" applyFont="1" applyAlignment="1">
      <alignment horizontal="right"/>
    </xf>
    <xf numFmtId="4" fontId="16" fillId="0" borderId="0" xfId="1" applyFont="1" applyFill="1" applyAlignment="1"/>
    <xf numFmtId="0" fontId="13" fillId="0" borderId="0" xfId="5" applyFont="1"/>
    <xf numFmtId="0" fontId="12" fillId="0" borderId="0" xfId="5" applyFont="1"/>
    <xf numFmtId="0" fontId="10" fillId="0" borderId="0" xfId="5" applyFont="1" applyAlignment="1">
      <alignment horizontal="center"/>
    </xf>
    <xf numFmtId="43" fontId="13" fillId="0" borderId="0" xfId="5" applyNumberFormat="1" applyFont="1"/>
    <xf numFmtId="0" fontId="14" fillId="0" borderId="0" xfId="5" applyFont="1" applyAlignment="1">
      <alignment horizontal="center"/>
    </xf>
    <xf numFmtId="0" fontId="11" fillId="0" borderId="0" xfId="5" applyFont="1"/>
    <xf numFmtId="167" fontId="13" fillId="0" borderId="0" xfId="5" applyNumberFormat="1" applyFont="1"/>
    <xf numFmtId="167" fontId="13" fillId="0" borderId="3" xfId="5" applyNumberFormat="1" applyFont="1" applyBorder="1"/>
    <xf numFmtId="0" fontId="14" fillId="0" borderId="0" xfId="5" applyFont="1"/>
    <xf numFmtId="0" fontId="10" fillId="0" borderId="0" xfId="5" applyFont="1"/>
    <xf numFmtId="167" fontId="10" fillId="0" borderId="1" xfId="5" applyNumberFormat="1" applyFont="1" applyBorder="1"/>
    <xf numFmtId="167" fontId="10" fillId="0" borderId="0" xfId="5" applyNumberFormat="1" applyFont="1"/>
    <xf numFmtId="167" fontId="10" fillId="0" borderId="4" xfId="5" applyNumberFormat="1" applyFont="1" applyBorder="1"/>
    <xf numFmtId="0" fontId="10" fillId="0" borderId="0" xfId="5" applyFont="1" applyAlignment="1">
      <alignment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/>
    </xf>
    <xf numFmtId="39" fontId="14" fillId="0" borderId="0" xfId="1" applyNumberFormat="1" applyFont="1" applyBorder="1" applyAlignment="1">
      <alignment horizontal="center"/>
    </xf>
    <xf numFmtId="0" fontId="14" fillId="0" borderId="0" xfId="1" applyNumberFormat="1" applyFont="1" applyFill="1" applyAlignment="1">
      <alignment horizontal="center"/>
    </xf>
    <xf numFmtId="43" fontId="13" fillId="0" borderId="3" xfId="5" applyNumberFormat="1" applyFont="1" applyBorder="1"/>
    <xf numFmtId="167" fontId="10" fillId="0" borderId="1" xfId="5" applyNumberFormat="1" applyFont="1" applyBorder="1" applyAlignment="1">
      <alignment horizontal="center"/>
    </xf>
    <xf numFmtId="167" fontId="10" fillId="0" borderId="3" xfId="5" applyNumberFormat="1" applyFont="1" applyBorder="1"/>
    <xf numFmtId="39" fontId="10" fillId="0" borderId="0" xfId="1" applyNumberFormat="1" applyFont="1" applyFill="1"/>
    <xf numFmtId="167" fontId="10" fillId="0" borderId="0" xfId="5" applyNumberFormat="1" applyFont="1" applyAlignment="1">
      <alignment horizontal="center"/>
    </xf>
    <xf numFmtId="43" fontId="13" fillId="0" borderId="0" xfId="1" applyNumberFormat="1" applyFont="1" applyFill="1" applyAlignment="1"/>
    <xf numFmtId="167" fontId="10" fillId="0" borderId="2" xfId="5" applyNumberFormat="1" applyFont="1" applyBorder="1"/>
    <xf numFmtId="167" fontId="14" fillId="0" borderId="0" xfId="1" applyNumberFormat="1" applyFont="1" applyFill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" applyNumberFormat="1" applyFont="1" applyFill="1" applyBorder="1"/>
    <xf numFmtId="39" fontId="10" fillId="0" borderId="0" xfId="1" applyNumberFormat="1" applyFont="1" applyFill="1" applyAlignment="1">
      <alignment horizontal="center"/>
    </xf>
    <xf numFmtId="39" fontId="17" fillId="0" borderId="0" xfId="1" applyNumberFormat="1" applyFont="1"/>
    <xf numFmtId="0" fontId="14" fillId="0" borderId="0" xfId="1" applyNumberFormat="1" applyFont="1" applyAlignment="1">
      <alignment horizontal="center"/>
    </xf>
    <xf numFmtId="39" fontId="13" fillId="0" borderId="0" xfId="1" applyNumberFormat="1" applyFont="1" applyFill="1" applyAlignment="1">
      <alignment horizontal="center"/>
    </xf>
    <xf numFmtId="39" fontId="16" fillId="0" borderId="0" xfId="1" applyNumberFormat="1" applyFont="1"/>
    <xf numFmtId="39" fontId="10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9" fillId="0" borderId="0" xfId="1" applyNumberFormat="1" applyFont="1" applyAlignment="1">
      <alignment horizontal="left"/>
    </xf>
    <xf numFmtId="39" fontId="13" fillId="0" borderId="0" xfId="1" applyNumberFormat="1" applyFont="1" applyAlignment="1">
      <alignment horizontal="center"/>
    </xf>
    <xf numFmtId="39" fontId="18" fillId="0" borderId="0" xfId="1" applyNumberFormat="1" applyFont="1" applyAlignment="1">
      <alignment horizontal="center"/>
    </xf>
    <xf numFmtId="39" fontId="13" fillId="0" borderId="0" xfId="1" applyNumberFormat="1" applyFont="1" applyBorder="1" applyAlignment="1">
      <alignment horizontal="center"/>
    </xf>
    <xf numFmtId="39" fontId="13" fillId="0" borderId="0" xfId="1" applyNumberFormat="1" applyFont="1" applyBorder="1" applyAlignment="1"/>
    <xf numFmtId="39" fontId="13" fillId="0" borderId="0" xfId="1" applyNumberFormat="1" applyFont="1"/>
    <xf numFmtId="39" fontId="14" fillId="0" borderId="0" xfId="1" applyNumberFormat="1" applyFont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39" fontId="13" fillId="0" borderId="0" xfId="1" applyNumberFormat="1" applyFont="1" applyFill="1"/>
    <xf numFmtId="39" fontId="13" fillId="0" borderId="0" xfId="1" applyNumberFormat="1" applyFont="1" applyFill="1" applyBorder="1"/>
    <xf numFmtId="39" fontId="18" fillId="0" borderId="0" xfId="1" applyNumberFormat="1" applyFont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center"/>
    </xf>
    <xf numFmtId="39" fontId="11" fillId="0" borderId="0" xfId="1" applyNumberFormat="1" applyFont="1" applyFill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3" xfId="1" applyNumberFormat="1" applyFont="1" applyFill="1" applyBorder="1"/>
    <xf numFmtId="167" fontId="10" fillId="0" borderId="1" xfId="1" applyNumberFormat="1" applyFont="1" applyFill="1" applyBorder="1" applyAlignment="1"/>
    <xf numFmtId="167" fontId="13" fillId="0" borderId="0" xfId="1" applyNumberFormat="1" applyFont="1" applyFill="1" applyBorder="1" applyAlignment="1"/>
    <xf numFmtId="167" fontId="10" fillId="0" borderId="0" xfId="1" applyNumberFormat="1" applyFont="1" applyFill="1" applyBorder="1" applyAlignment="1"/>
    <xf numFmtId="167" fontId="13" fillId="0" borderId="0" xfId="1" applyNumberFormat="1" applyFont="1" applyFill="1" applyBorder="1"/>
    <xf numFmtId="0" fontId="11" fillId="0" borderId="0" xfId="1" applyNumberFormat="1" applyFont="1" applyFill="1" applyAlignment="1">
      <alignment horizontal="center"/>
    </xf>
    <xf numFmtId="167" fontId="10" fillId="0" borderId="2" xfId="1" quotePrefix="1" applyNumberFormat="1" applyFont="1" applyFill="1" applyBorder="1" applyAlignment="1"/>
    <xf numFmtId="39" fontId="20" fillId="0" borderId="0" xfId="1" applyNumberFormat="1" applyFont="1"/>
    <xf numFmtId="39" fontId="20" fillId="0" borderId="0" xfId="1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43" fontId="13" fillId="0" borderId="0" xfId="0" applyNumberFormat="1" applyFont="1"/>
    <xf numFmtId="37" fontId="10" fillId="0" borderId="0" xfId="0" applyNumberFormat="1" applyFont="1"/>
    <xf numFmtId="9" fontId="13" fillId="0" borderId="0" xfId="11" applyFont="1" applyFill="1" applyAlignment="1"/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3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167" fontId="13" fillId="0" borderId="0" xfId="1" applyNumberFormat="1" applyFont="1" applyFill="1" applyAlignment="1">
      <alignment wrapText="1"/>
    </xf>
    <xf numFmtId="4" fontId="0" fillId="0" borderId="0" xfId="1" applyFont="1" applyAlignment="1">
      <alignment horizontal="left"/>
    </xf>
    <xf numFmtId="4" fontId="0" fillId="0" borderId="0" xfId="1" applyFont="1"/>
    <xf numFmtId="37" fontId="22" fillId="0" borderId="0" xfId="6" applyNumberFormat="1" applyFont="1" applyAlignment="1">
      <alignment horizontal="center"/>
    </xf>
    <xf numFmtId="37" fontId="21" fillId="0" borderId="0" xfId="6" applyNumberFormat="1" applyFont="1" applyAlignment="1">
      <alignment horizontal="center"/>
    </xf>
    <xf numFmtId="37" fontId="21" fillId="0" borderId="0" xfId="6" quotePrefix="1" applyNumberFormat="1" applyFont="1" applyAlignment="1">
      <alignment horizontal="center"/>
    </xf>
    <xf numFmtId="169" fontId="13" fillId="0" borderId="1" xfId="0" quotePrefix="1" applyNumberFormat="1" applyFont="1" applyBorder="1" applyAlignment="1">
      <alignment horizontal="center"/>
    </xf>
    <xf numFmtId="4" fontId="0" fillId="0" borderId="0" xfId="1" applyFont="1" applyAlignment="1">
      <alignment horizontal="center"/>
    </xf>
    <xf numFmtId="0" fontId="13" fillId="0" borderId="1" xfId="0" applyFont="1" applyBorder="1" applyAlignment="1">
      <alignment horizontal="center"/>
    </xf>
    <xf numFmtId="167" fontId="13" fillId="0" borderId="0" xfId="0" applyNumberFormat="1" applyFont="1"/>
    <xf numFmtId="167" fontId="10" fillId="0" borderId="1" xfId="0" applyNumberFormat="1" applyFont="1" applyBorder="1"/>
    <xf numFmtId="167" fontId="10" fillId="0" borderId="0" xfId="0" applyNumberFormat="1" applyFont="1"/>
    <xf numFmtId="167" fontId="13" fillId="0" borderId="3" xfId="0" applyNumberFormat="1" applyFont="1" applyBorder="1"/>
    <xf numFmtId="167" fontId="10" fillId="0" borderId="2" xfId="0" applyNumberFormat="1" applyFont="1" applyBorder="1"/>
    <xf numFmtId="167" fontId="14" fillId="0" borderId="0" xfId="0" applyNumberFormat="1" applyFont="1" applyAlignment="1">
      <alignment horizontal="center"/>
    </xf>
    <xf numFmtId="43" fontId="10" fillId="0" borderId="2" xfId="0" applyNumberFormat="1" applyFont="1" applyBorder="1" applyAlignment="1">
      <alignment horizontal="right"/>
    </xf>
    <xf numFmtId="167" fontId="13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3" fillId="0" borderId="0" xfId="1" applyNumberFormat="1" applyFont="1" applyFill="1" applyBorder="1" applyAlignment="1">
      <alignment horizontal="right"/>
    </xf>
    <xf numFmtId="167" fontId="13" fillId="0" borderId="0" xfId="1" quotePrefix="1" applyNumberFormat="1" applyFont="1" applyFill="1" applyBorder="1" applyAlignment="1"/>
    <xf numFmtId="39" fontId="13" fillId="0" borderId="3" xfId="1" applyNumberFormat="1" applyFont="1" applyBorder="1" applyAlignment="1">
      <alignment horizontal="center"/>
    </xf>
    <xf numFmtId="0" fontId="13" fillId="0" borderId="3" xfId="5" applyFont="1" applyBorder="1" applyAlignment="1">
      <alignment horizontal="center"/>
    </xf>
    <xf numFmtId="167" fontId="10" fillId="0" borderId="4" xfId="0" applyNumberFormat="1" applyFont="1" applyBorder="1"/>
    <xf numFmtId="0" fontId="13" fillId="0" borderId="5" xfId="5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39" fontId="13" fillId="0" borderId="3" xfId="1" applyNumberFormat="1" applyFont="1" applyFill="1" applyBorder="1" applyAlignment="1">
      <alignment horizontal="center"/>
    </xf>
    <xf numFmtId="39" fontId="16" fillId="0" borderId="0" xfId="1" applyNumberFormat="1" applyFont="1" applyBorder="1"/>
    <xf numFmtId="171" fontId="21" fillId="0" borderId="0" xfId="0" applyNumberFormat="1" applyFont="1" applyAlignment="1">
      <alignment horizontal="left"/>
    </xf>
    <xf numFmtId="172" fontId="21" fillId="0" borderId="0" xfId="0" applyNumberFormat="1" applyFont="1"/>
    <xf numFmtId="171" fontId="22" fillId="0" borderId="0" xfId="0" applyNumberFormat="1" applyFont="1" applyAlignment="1">
      <alignment horizontal="left"/>
    </xf>
    <xf numFmtId="0" fontId="1" fillId="0" borderId="0" xfId="0" applyFont="1"/>
    <xf numFmtId="0" fontId="10" fillId="0" borderId="3" xfId="0" applyFont="1" applyBorder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left" wrapText="1"/>
    </xf>
    <xf numFmtId="39" fontId="13" fillId="0" borderId="3" xfId="1" applyNumberFormat="1" applyFont="1" applyBorder="1" applyAlignment="1">
      <alignment horizontal="center"/>
    </xf>
    <xf numFmtId="39" fontId="14" fillId="0" borderId="0" xfId="1" applyNumberFormat="1" applyFont="1" applyFill="1" applyBorder="1" applyAlignment="1">
      <alignment horizontal="center"/>
    </xf>
    <xf numFmtId="0" fontId="21" fillId="0" borderId="1" xfId="6" applyFont="1" applyBorder="1" applyAlignment="1">
      <alignment horizontal="center"/>
    </xf>
    <xf numFmtId="0" fontId="10" fillId="0" borderId="3" xfId="5" applyFont="1" applyBorder="1" applyAlignment="1">
      <alignment horizontal="center"/>
    </xf>
    <xf numFmtId="0" fontId="13" fillId="0" borderId="3" xfId="5" applyFont="1" applyBorder="1" applyAlignment="1">
      <alignment horizontal="center"/>
    </xf>
    <xf numFmtId="0" fontId="14" fillId="0" borderId="0" xfId="5" applyFont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1558925</xdr:colOff>
      <xdr:row>64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1558925</xdr:colOff>
      <xdr:row>35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U80"/>
  <sheetViews>
    <sheetView view="pageBreakPreview" topLeftCell="A6" zoomScale="82" zoomScaleNormal="50" zoomScaleSheetLayoutView="82" workbookViewId="0">
      <selection activeCell="E13" sqref="E13"/>
    </sheetView>
  </sheetViews>
  <sheetFormatPr defaultColWidth="20.8984375" defaultRowHeight="23.25" customHeight="1" x14ac:dyDescent="0.65"/>
  <cols>
    <col min="1" max="2" width="2" style="9" customWidth="1"/>
    <col min="3" max="3" width="35.59765625" style="9" customWidth="1"/>
    <col min="4" max="4" width="6.59765625" style="10" customWidth="1"/>
    <col min="5" max="5" width="16.69921875" style="9" customWidth="1"/>
    <col min="6" max="6" width="1.59765625" style="9" customWidth="1"/>
    <col min="7" max="7" width="19.09765625" style="9" customWidth="1"/>
    <col min="8" max="8" width="1.59765625" style="9" customWidth="1"/>
    <col min="9" max="9" width="16.69921875" style="12" customWidth="1"/>
    <col min="10" max="10" width="1.59765625" style="12" customWidth="1"/>
    <col min="11" max="11" width="19.09765625" style="12" customWidth="1"/>
    <col min="12" max="13" width="20.8984375" style="107"/>
    <col min="14" max="16384" width="20.8984375" style="9"/>
  </cols>
  <sheetData>
    <row r="1" spans="1:13" s="2" customFormat="1" ht="23.25" customHeight="1" x14ac:dyDescent="0.65">
      <c r="A1" s="1" t="s">
        <v>0</v>
      </c>
      <c r="D1" s="3"/>
      <c r="I1" s="4"/>
      <c r="J1" s="4"/>
      <c r="K1" s="4"/>
      <c r="L1" s="108"/>
      <c r="M1" s="108"/>
    </row>
    <row r="2" spans="1:13" s="2" customFormat="1" ht="23.25" customHeight="1" x14ac:dyDescent="0.65">
      <c r="A2" s="5" t="s">
        <v>1</v>
      </c>
      <c r="D2" s="3"/>
      <c r="I2" s="4"/>
      <c r="J2" s="4"/>
      <c r="K2" s="4"/>
      <c r="L2" s="108"/>
      <c r="M2" s="108"/>
    </row>
    <row r="3" spans="1:13" s="2" customFormat="1" ht="19.5" customHeight="1" x14ac:dyDescent="0.65">
      <c r="A3" s="5"/>
      <c r="D3" s="3"/>
      <c r="I3" s="4"/>
      <c r="J3" s="4"/>
      <c r="K3" s="4"/>
      <c r="L3" s="108"/>
      <c r="M3" s="108"/>
    </row>
    <row r="4" spans="1:13" s="2" customFormat="1" ht="23.25" customHeight="1" x14ac:dyDescent="0.65">
      <c r="A4" s="5"/>
      <c r="D4" s="3"/>
      <c r="E4" s="144" t="s">
        <v>2</v>
      </c>
      <c r="F4" s="141"/>
      <c r="G4" s="144"/>
      <c r="I4" s="145" t="s">
        <v>3</v>
      </c>
      <c r="J4" s="142"/>
      <c r="K4" s="145"/>
      <c r="L4" s="108"/>
      <c r="M4" s="108"/>
    </row>
    <row r="5" spans="1:13" s="2" customFormat="1" ht="23.25" customHeight="1" x14ac:dyDescent="0.65">
      <c r="A5" s="6"/>
      <c r="D5" s="10" t="s">
        <v>4</v>
      </c>
      <c r="E5" s="116" t="s">
        <v>5</v>
      </c>
      <c r="G5" s="116" t="s">
        <v>6</v>
      </c>
      <c r="H5" s="7"/>
      <c r="I5" s="116" t="s">
        <v>5</v>
      </c>
      <c r="K5" s="116" t="s">
        <v>6</v>
      </c>
      <c r="L5" s="108"/>
      <c r="M5" s="108"/>
    </row>
    <row r="6" spans="1:13" ht="23.25" customHeight="1" x14ac:dyDescent="0.65">
      <c r="A6" s="6"/>
      <c r="E6" s="115" t="s">
        <v>7</v>
      </c>
      <c r="F6" s="113"/>
      <c r="G6" s="115" t="s">
        <v>8</v>
      </c>
      <c r="I6" s="115" t="s">
        <v>7</v>
      </c>
      <c r="J6" s="113"/>
      <c r="K6" s="115" t="s">
        <v>8</v>
      </c>
      <c r="L6" s="109"/>
      <c r="M6" s="109"/>
    </row>
    <row r="7" spans="1:13" ht="23.25" customHeight="1" x14ac:dyDescent="0.65">
      <c r="A7" s="6"/>
      <c r="E7" s="115" t="s">
        <v>9</v>
      </c>
      <c r="F7" s="113"/>
      <c r="G7" s="114"/>
      <c r="I7" s="115" t="s">
        <v>9</v>
      </c>
      <c r="J7" s="113"/>
      <c r="K7" s="114"/>
      <c r="L7" s="109"/>
      <c r="M7" s="109"/>
    </row>
    <row r="8" spans="1:13" ht="23.25" customHeight="1" x14ac:dyDescent="0.65">
      <c r="A8" s="6" t="s">
        <v>10</v>
      </c>
      <c r="E8" s="143" t="s">
        <v>11</v>
      </c>
      <c r="F8" s="143"/>
      <c r="G8" s="143"/>
      <c r="H8" s="143"/>
      <c r="I8" s="143"/>
      <c r="J8" s="143"/>
      <c r="K8" s="143"/>
      <c r="L8" s="109" t="s">
        <v>12</v>
      </c>
      <c r="M8" s="109" t="s">
        <v>13</v>
      </c>
    </row>
    <row r="9" spans="1:13" ht="23.25" customHeight="1" x14ac:dyDescent="0.65">
      <c r="A9" s="11" t="s">
        <v>14</v>
      </c>
      <c r="I9" s="9"/>
      <c r="K9" s="9"/>
    </row>
    <row r="10" spans="1:13" ht="23.25" customHeight="1" x14ac:dyDescent="0.65">
      <c r="A10" s="13" t="s">
        <v>15</v>
      </c>
      <c r="B10" s="13"/>
      <c r="E10" s="14">
        <v>372294</v>
      </c>
      <c r="F10" s="15"/>
      <c r="G10" s="14">
        <f>ROUND(L10/1000,0)</f>
        <v>153193</v>
      </c>
      <c r="H10" s="15"/>
      <c r="I10" s="14">
        <v>243838</v>
      </c>
      <c r="J10" s="15"/>
      <c r="K10" s="14">
        <f>ROUND(M10/1000,0)</f>
        <v>112005</v>
      </c>
      <c r="L10" s="107">
        <v>153192730</v>
      </c>
      <c r="M10" s="107">
        <v>112005169</v>
      </c>
    </row>
    <row r="11" spans="1:13" ht="23.25" customHeight="1" x14ac:dyDescent="0.65">
      <c r="A11" s="146" t="s">
        <v>16</v>
      </c>
      <c r="B11" s="146"/>
      <c r="C11" s="146"/>
      <c r="D11" s="10" t="s">
        <v>200</v>
      </c>
      <c r="E11" s="14">
        <v>1007087</v>
      </c>
      <c r="F11" s="15"/>
      <c r="G11" s="14">
        <f t="shared" ref="G11:G15" si="0">ROUND(L11/1000,0)</f>
        <v>1033691</v>
      </c>
      <c r="H11" s="15"/>
      <c r="I11" s="14">
        <v>1323443</v>
      </c>
      <c r="J11" s="15"/>
      <c r="K11" s="14">
        <f t="shared" ref="K11:K15" si="1">ROUND(M11/1000,0)</f>
        <v>1465779</v>
      </c>
      <c r="L11" s="107">
        <v>1033691233</v>
      </c>
      <c r="M11" s="107">
        <v>1465779174</v>
      </c>
    </row>
    <row r="12" spans="1:13" ht="23.25" hidden="1" customHeight="1" x14ac:dyDescent="0.65">
      <c r="A12" s="13" t="s">
        <v>17</v>
      </c>
      <c r="B12" s="16"/>
      <c r="C12" s="16"/>
      <c r="E12" s="14"/>
      <c r="F12" s="15"/>
      <c r="G12" s="14">
        <f t="shared" si="0"/>
        <v>0</v>
      </c>
      <c r="H12" s="15"/>
      <c r="I12" s="14">
        <v>0</v>
      </c>
      <c r="J12" s="15"/>
      <c r="K12" s="14">
        <f t="shared" si="1"/>
        <v>0</v>
      </c>
      <c r="L12" s="107">
        <v>0</v>
      </c>
      <c r="M12" s="107">
        <v>0</v>
      </c>
    </row>
    <row r="13" spans="1:13" ht="23.25" customHeight="1" x14ac:dyDescent="0.65">
      <c r="A13" s="9" t="s">
        <v>18</v>
      </c>
      <c r="B13" s="16"/>
      <c r="C13" s="16"/>
      <c r="E13" s="14"/>
      <c r="F13" s="15"/>
      <c r="G13" s="14"/>
      <c r="H13" s="15"/>
      <c r="I13" s="14"/>
      <c r="J13" s="15"/>
      <c r="K13" s="14"/>
    </row>
    <row r="14" spans="1:13" ht="23.25" customHeight="1" x14ac:dyDescent="0.65">
      <c r="B14" s="13" t="s">
        <v>19</v>
      </c>
      <c r="E14" s="17">
        <v>6150</v>
      </c>
      <c r="F14" s="15"/>
      <c r="G14" s="14">
        <f t="shared" si="0"/>
        <v>6473</v>
      </c>
      <c r="H14" s="15"/>
      <c r="I14" s="17">
        <v>6150</v>
      </c>
      <c r="J14" s="15"/>
      <c r="K14" s="14">
        <f>ROUND(M14/1000,0)</f>
        <v>6473</v>
      </c>
      <c r="L14" s="107">
        <v>6472568</v>
      </c>
      <c r="M14" s="107">
        <v>6472568</v>
      </c>
    </row>
    <row r="15" spans="1:13" ht="23.25" customHeight="1" x14ac:dyDescent="0.65">
      <c r="A15" s="13" t="s">
        <v>20</v>
      </c>
      <c r="B15" s="13"/>
      <c r="D15" s="10">
        <v>5</v>
      </c>
      <c r="E15" s="14">
        <v>2428453</v>
      </c>
      <c r="F15" s="15"/>
      <c r="G15" s="14">
        <f t="shared" si="0"/>
        <v>2386883</v>
      </c>
      <c r="H15" s="15"/>
      <c r="I15" s="14">
        <v>2074962</v>
      </c>
      <c r="J15" s="15"/>
      <c r="K15" s="14">
        <f t="shared" si="1"/>
        <v>1924701</v>
      </c>
      <c r="L15" s="107">
        <v>2386883389</v>
      </c>
      <c r="M15" s="107">
        <v>1924701288</v>
      </c>
    </row>
    <row r="16" spans="1:13" s="6" customFormat="1" ht="23.25" customHeight="1" x14ac:dyDescent="0.65">
      <c r="A16" s="6" t="s">
        <v>21</v>
      </c>
      <c r="D16" s="3"/>
      <c r="E16" s="18">
        <f>SUM(E10:E15)</f>
        <v>3813984</v>
      </c>
      <c r="F16" s="19"/>
      <c r="G16" s="18">
        <f>SUM(G10:G15)</f>
        <v>3580240</v>
      </c>
      <c r="H16" s="19"/>
      <c r="I16" s="18">
        <f>SUM(I10:I15)</f>
        <v>3648393</v>
      </c>
      <c r="J16" s="19"/>
      <c r="K16" s="18">
        <f>SUM(K10:K15)</f>
        <v>3508958</v>
      </c>
      <c r="L16" s="107"/>
      <c r="M16" s="107"/>
    </row>
    <row r="17" spans="1:13" ht="23.25" customHeight="1" x14ac:dyDescent="0.65">
      <c r="A17" s="11" t="s">
        <v>22</v>
      </c>
      <c r="E17" s="15"/>
      <c r="F17" s="15"/>
      <c r="G17" s="15"/>
      <c r="H17" s="15"/>
      <c r="I17" s="15"/>
      <c r="J17" s="15"/>
      <c r="K17" s="15"/>
    </row>
    <row r="18" spans="1:13" ht="23.25" customHeight="1" x14ac:dyDescent="0.65">
      <c r="A18" s="9" t="s">
        <v>23</v>
      </c>
      <c r="B18" s="13"/>
      <c r="D18" s="10">
        <v>6</v>
      </c>
      <c r="E18" s="14">
        <v>0</v>
      </c>
      <c r="F18" s="15"/>
      <c r="G18" s="14">
        <f>ROUND(L18/1000,0)</f>
        <v>0</v>
      </c>
      <c r="H18" s="15"/>
      <c r="I18" s="14">
        <v>157673</v>
      </c>
      <c r="J18" s="15"/>
      <c r="K18" s="14">
        <f>ROUND(M18/1000,0)</f>
        <v>158184</v>
      </c>
      <c r="L18" s="107">
        <v>0</v>
      </c>
      <c r="M18" s="107">
        <v>158184279</v>
      </c>
    </row>
    <row r="19" spans="1:13" ht="23.25" customHeight="1" x14ac:dyDescent="0.65">
      <c r="A19" s="9" t="s">
        <v>24</v>
      </c>
      <c r="B19" s="13"/>
      <c r="D19" s="10">
        <v>3</v>
      </c>
      <c r="E19" s="14">
        <v>0</v>
      </c>
      <c r="F19" s="15"/>
      <c r="G19" s="14">
        <f t="shared" ref="G19:G27" si="2">ROUND(L19/1000,0)</f>
        <v>0</v>
      </c>
      <c r="H19" s="15"/>
      <c r="I19" s="14">
        <v>392123</v>
      </c>
      <c r="J19" s="15"/>
      <c r="K19" s="14">
        <f t="shared" ref="K19:K27" si="3">ROUND(M19/1000,0)</f>
        <v>393995</v>
      </c>
      <c r="L19" s="107">
        <v>0</v>
      </c>
      <c r="M19" s="107">
        <v>393995413</v>
      </c>
    </row>
    <row r="20" spans="1:13" ht="23.25" customHeight="1" x14ac:dyDescent="0.65">
      <c r="A20" s="9" t="s">
        <v>25</v>
      </c>
      <c r="B20" s="13"/>
      <c r="E20" s="17">
        <v>57023</v>
      </c>
      <c r="F20" s="15"/>
      <c r="G20" s="14">
        <f t="shared" si="2"/>
        <v>57119</v>
      </c>
      <c r="H20" s="15"/>
      <c r="I20" s="17">
        <v>57023</v>
      </c>
      <c r="J20" s="15"/>
      <c r="K20" s="14">
        <f t="shared" si="3"/>
        <v>57119</v>
      </c>
      <c r="L20" s="107">
        <v>57118977</v>
      </c>
      <c r="M20" s="107">
        <v>57118977</v>
      </c>
    </row>
    <row r="21" spans="1:13" ht="23.25" customHeight="1" x14ac:dyDescent="0.65">
      <c r="A21" s="13" t="s">
        <v>26</v>
      </c>
      <c r="B21" s="13"/>
      <c r="E21" s="14">
        <v>1252237</v>
      </c>
      <c r="F21" s="15"/>
      <c r="G21" s="14">
        <f t="shared" si="2"/>
        <v>1243009</v>
      </c>
      <c r="H21" s="15"/>
      <c r="I21" s="20">
        <v>791633</v>
      </c>
      <c r="J21" s="15"/>
      <c r="K21" s="14">
        <f>ROUND(M21/1000,0)+1</f>
        <v>794284</v>
      </c>
      <c r="L21" s="107">
        <v>1243008672</v>
      </c>
      <c r="M21" s="107">
        <v>794283425</v>
      </c>
    </row>
    <row r="22" spans="1:13" ht="23.25" customHeight="1" x14ac:dyDescent="0.65">
      <c r="A22" s="13" t="s">
        <v>27</v>
      </c>
      <c r="B22" s="13"/>
      <c r="E22" s="14">
        <v>129888</v>
      </c>
      <c r="F22" s="15"/>
      <c r="G22" s="14">
        <f t="shared" si="2"/>
        <v>124245</v>
      </c>
      <c r="H22" s="15"/>
      <c r="I22" s="14">
        <v>4001</v>
      </c>
      <c r="J22" s="15"/>
      <c r="K22" s="14">
        <f>ROUND(M22/1000,0)</f>
        <v>3379</v>
      </c>
      <c r="L22" s="107">
        <v>124245219</v>
      </c>
      <c r="M22" s="107">
        <v>3379132</v>
      </c>
    </row>
    <row r="23" spans="1:13" ht="23.25" customHeight="1" x14ac:dyDescent="0.65">
      <c r="A23" s="13" t="s">
        <v>28</v>
      </c>
      <c r="B23" s="13"/>
      <c r="E23" s="14">
        <v>20103</v>
      </c>
      <c r="F23" s="15"/>
      <c r="G23" s="14">
        <f t="shared" si="2"/>
        <v>17799</v>
      </c>
      <c r="H23" s="15"/>
      <c r="I23" s="14">
        <v>0</v>
      </c>
      <c r="J23" s="15"/>
      <c r="K23" s="14">
        <f>ROUND(M23/1000,0)</f>
        <v>0</v>
      </c>
      <c r="L23" s="107">
        <v>17799373</v>
      </c>
      <c r="M23" s="107">
        <v>0</v>
      </c>
    </row>
    <row r="24" spans="1:13" ht="23.25" customHeight="1" x14ac:dyDescent="0.65">
      <c r="A24" s="13" t="s">
        <v>29</v>
      </c>
      <c r="B24" s="13"/>
      <c r="E24" s="14">
        <v>13209</v>
      </c>
      <c r="F24" s="15"/>
      <c r="G24" s="14">
        <f t="shared" si="2"/>
        <v>13763</v>
      </c>
      <c r="H24" s="15"/>
      <c r="I24" s="14">
        <v>7045</v>
      </c>
      <c r="J24" s="15"/>
      <c r="K24" s="14">
        <f t="shared" si="3"/>
        <v>7349</v>
      </c>
      <c r="L24" s="107">
        <v>13762965</v>
      </c>
      <c r="M24" s="107">
        <v>7348570</v>
      </c>
    </row>
    <row r="25" spans="1:13" ht="23.25" customHeight="1" x14ac:dyDescent="0.65">
      <c r="A25" s="13" t="s">
        <v>30</v>
      </c>
      <c r="B25" s="13"/>
      <c r="E25" s="14">
        <v>0</v>
      </c>
      <c r="F25" s="15"/>
      <c r="G25" s="14">
        <f t="shared" si="2"/>
        <v>0</v>
      </c>
      <c r="H25" s="15"/>
      <c r="I25" s="14">
        <v>5987</v>
      </c>
      <c r="J25" s="15"/>
      <c r="K25" s="14">
        <f t="shared" si="3"/>
        <v>4496</v>
      </c>
      <c r="L25" s="107">
        <v>0</v>
      </c>
      <c r="M25" s="107">
        <v>4496168</v>
      </c>
    </row>
    <row r="26" spans="1:13" ht="23.25" customHeight="1" x14ac:dyDescent="0.65">
      <c r="A26" s="13" t="s">
        <v>31</v>
      </c>
      <c r="B26" s="16"/>
      <c r="C26" s="16"/>
      <c r="E26" s="14">
        <v>222763</v>
      </c>
      <c r="F26" s="15"/>
      <c r="G26" s="14">
        <f t="shared" si="2"/>
        <v>235042</v>
      </c>
      <c r="H26" s="15"/>
      <c r="I26" s="14">
        <v>222763</v>
      </c>
      <c r="J26" s="15"/>
      <c r="K26" s="14">
        <f t="shared" si="3"/>
        <v>235042</v>
      </c>
      <c r="L26" s="107">
        <v>235041718</v>
      </c>
      <c r="M26" s="107">
        <v>235041718</v>
      </c>
    </row>
    <row r="27" spans="1:13" ht="23.25" customHeight="1" x14ac:dyDescent="0.65">
      <c r="A27" s="13" t="s">
        <v>32</v>
      </c>
      <c r="B27" s="13"/>
      <c r="E27" s="14">
        <v>565</v>
      </c>
      <c r="F27" s="15"/>
      <c r="G27" s="14">
        <f t="shared" si="2"/>
        <v>568</v>
      </c>
      <c r="H27" s="15"/>
      <c r="I27" s="14">
        <v>35</v>
      </c>
      <c r="J27" s="15"/>
      <c r="K27" s="14">
        <f t="shared" si="3"/>
        <v>35</v>
      </c>
      <c r="L27" s="107">
        <v>567641</v>
      </c>
      <c r="M27" s="107">
        <v>34775</v>
      </c>
    </row>
    <row r="28" spans="1:13" ht="23.25" customHeight="1" x14ac:dyDescent="0.65">
      <c r="A28" s="6" t="s">
        <v>33</v>
      </c>
      <c r="E28" s="21">
        <f>SUM(E18:E27)</f>
        <v>1695788</v>
      </c>
      <c r="F28" s="15"/>
      <c r="G28" s="21">
        <f>SUM(G18:G27)</f>
        <v>1691545</v>
      </c>
      <c r="H28" s="15"/>
      <c r="I28" s="21">
        <f>SUM(I18:I27)</f>
        <v>1638283</v>
      </c>
      <c r="J28" s="19"/>
      <c r="K28" s="21">
        <f>SUM(K18:K27)</f>
        <v>1653883</v>
      </c>
    </row>
    <row r="29" spans="1:13" ht="23.25" customHeight="1" thickBot="1" x14ac:dyDescent="0.7">
      <c r="A29" s="6" t="s">
        <v>34</v>
      </c>
      <c r="E29" s="22">
        <f>E16+E28</f>
        <v>5509772</v>
      </c>
      <c r="F29" s="15"/>
      <c r="G29" s="22">
        <f>G16+G28</f>
        <v>5271785</v>
      </c>
      <c r="H29" s="15"/>
      <c r="I29" s="22">
        <f>I16+I28</f>
        <v>5286676</v>
      </c>
      <c r="J29" s="19"/>
      <c r="K29" s="22">
        <f>K16+K28</f>
        <v>5162841</v>
      </c>
    </row>
    <row r="30" spans="1:13" ht="23.25" customHeight="1" thickTop="1" x14ac:dyDescent="0.65">
      <c r="A30" s="6"/>
      <c r="E30" s="19"/>
      <c r="F30" s="15"/>
      <c r="G30" s="19"/>
      <c r="H30" s="15"/>
      <c r="I30" s="19"/>
      <c r="J30" s="19"/>
      <c r="K30" s="19"/>
    </row>
    <row r="31" spans="1:13" s="2" customFormat="1" ht="23.25" customHeight="1" x14ac:dyDescent="0.65">
      <c r="A31" s="1" t="str">
        <f>A1</f>
        <v>M.C.S. Steel Public Company Limited and its subsidiaries</v>
      </c>
      <c r="D31" s="3"/>
      <c r="I31" s="4"/>
      <c r="J31" s="4"/>
      <c r="K31" s="4"/>
      <c r="L31" s="108"/>
      <c r="M31" s="108"/>
    </row>
    <row r="32" spans="1:13" s="2" customFormat="1" ht="23.25" customHeight="1" x14ac:dyDescent="0.65">
      <c r="A32" s="5" t="s">
        <v>35</v>
      </c>
      <c r="D32" s="3"/>
      <c r="I32" s="4"/>
      <c r="J32" s="4"/>
      <c r="K32" s="4"/>
      <c r="L32" s="108"/>
      <c r="M32" s="108"/>
    </row>
    <row r="33" spans="1:17" s="2" customFormat="1" ht="19.5" customHeight="1" x14ac:dyDescent="0.65">
      <c r="A33" s="5"/>
      <c r="D33" s="3"/>
      <c r="I33" s="4"/>
      <c r="J33" s="4"/>
      <c r="K33" s="4"/>
      <c r="L33" s="108"/>
      <c r="M33" s="108"/>
    </row>
    <row r="34" spans="1:17" s="2" customFormat="1" ht="23.25" customHeight="1" x14ac:dyDescent="0.65">
      <c r="A34" s="5"/>
      <c r="D34" s="3"/>
      <c r="E34" s="141" t="s">
        <v>2</v>
      </c>
      <c r="F34" s="141"/>
      <c r="G34" s="141"/>
      <c r="I34" s="142" t="s">
        <v>3</v>
      </c>
      <c r="J34" s="142"/>
      <c r="K34" s="142"/>
      <c r="L34" s="111"/>
      <c r="M34" s="111"/>
    </row>
    <row r="35" spans="1:17" s="2" customFormat="1" ht="23.25" customHeight="1" x14ac:dyDescent="0.65">
      <c r="A35" s="6"/>
      <c r="D35" s="10" t="s">
        <v>4</v>
      </c>
      <c r="E35" s="116" t="s">
        <v>5</v>
      </c>
      <c r="G35" s="116" t="s">
        <v>6</v>
      </c>
      <c r="H35" s="7"/>
      <c r="I35" s="116" t="s">
        <v>5</v>
      </c>
      <c r="K35" s="116" t="s">
        <v>6</v>
      </c>
      <c r="L35" s="111"/>
      <c r="M35" s="111"/>
    </row>
    <row r="36" spans="1:17" ht="23.25" customHeight="1" x14ac:dyDescent="0.65">
      <c r="A36" s="6"/>
      <c r="E36" s="115" t="s">
        <v>7</v>
      </c>
      <c r="F36" s="113"/>
      <c r="G36" s="115" t="s">
        <v>8</v>
      </c>
      <c r="I36" s="115" t="s">
        <v>7</v>
      </c>
      <c r="J36" s="113"/>
      <c r="K36" s="115" t="s">
        <v>8</v>
      </c>
      <c r="L36" s="117"/>
      <c r="M36" s="117"/>
      <c r="O36" s="24"/>
      <c r="Q36" s="24"/>
    </row>
    <row r="37" spans="1:17" ht="23.25" customHeight="1" x14ac:dyDescent="0.65">
      <c r="A37" s="6"/>
      <c r="E37" s="115" t="s">
        <v>9</v>
      </c>
      <c r="F37" s="113"/>
      <c r="G37" s="114"/>
      <c r="I37" s="115" t="s">
        <v>9</v>
      </c>
      <c r="J37" s="113"/>
      <c r="K37" s="114"/>
      <c r="L37" s="117"/>
      <c r="M37" s="117"/>
    </row>
    <row r="38" spans="1:17" ht="23.25" customHeight="1" x14ac:dyDescent="0.65">
      <c r="A38" s="6" t="s">
        <v>36</v>
      </c>
      <c r="E38" s="143" t="s">
        <v>11</v>
      </c>
      <c r="F38" s="143"/>
      <c r="G38" s="143"/>
      <c r="H38" s="143"/>
      <c r="I38" s="143"/>
      <c r="J38" s="143"/>
      <c r="K38" s="143"/>
    </row>
    <row r="39" spans="1:17" ht="23.25" customHeight="1" x14ac:dyDescent="0.65">
      <c r="A39" s="11" t="s">
        <v>37</v>
      </c>
      <c r="I39" s="9"/>
      <c r="J39" s="9"/>
      <c r="K39" s="9"/>
    </row>
    <row r="40" spans="1:17" ht="23.25" customHeight="1" x14ac:dyDescent="0.65">
      <c r="A40" s="9" t="s">
        <v>38</v>
      </c>
      <c r="B40" s="25"/>
      <c r="D40" s="10">
        <v>7</v>
      </c>
      <c r="E40" s="14">
        <v>126610</v>
      </c>
      <c r="F40" s="15"/>
      <c r="G40" s="14">
        <f t="shared" ref="G40:G43" si="4">ROUND(L40/1000,0)</f>
        <v>120600</v>
      </c>
      <c r="H40" s="15"/>
      <c r="I40" s="14">
        <v>0</v>
      </c>
      <c r="J40" s="15"/>
      <c r="K40" s="14">
        <f t="shared" ref="K40:K43" si="5">ROUND(M40/1000,0)</f>
        <v>0</v>
      </c>
      <c r="L40" s="107">
        <v>120600078</v>
      </c>
      <c r="M40" s="107">
        <v>0</v>
      </c>
    </row>
    <row r="41" spans="1:17" ht="23.25" customHeight="1" x14ac:dyDescent="0.65">
      <c r="A41" s="9" t="s">
        <v>39</v>
      </c>
      <c r="D41" s="10">
        <v>3</v>
      </c>
      <c r="E41" s="15">
        <v>1386833</v>
      </c>
      <c r="F41" s="15"/>
      <c r="G41" s="15">
        <f t="shared" si="4"/>
        <v>1284179</v>
      </c>
      <c r="H41" s="15"/>
      <c r="I41" s="14">
        <v>1780520</v>
      </c>
      <c r="J41" s="15"/>
      <c r="K41" s="14">
        <f t="shared" si="5"/>
        <v>1699293</v>
      </c>
      <c r="L41" s="107">
        <v>1284179031</v>
      </c>
      <c r="M41" s="107">
        <v>1699292845</v>
      </c>
    </row>
    <row r="42" spans="1:17" ht="23.25" customHeight="1" x14ac:dyDescent="0.65">
      <c r="A42" s="9" t="s">
        <v>40</v>
      </c>
      <c r="E42" s="15">
        <v>2310</v>
      </c>
      <c r="F42" s="15"/>
      <c r="G42" s="15">
        <f t="shared" si="4"/>
        <v>2265</v>
      </c>
      <c r="H42" s="15"/>
      <c r="I42" s="14">
        <v>2244</v>
      </c>
      <c r="J42" s="15"/>
      <c r="K42" s="14">
        <f t="shared" si="5"/>
        <v>2185</v>
      </c>
      <c r="L42" s="107">
        <v>2265428</v>
      </c>
      <c r="M42" s="107">
        <v>2184744</v>
      </c>
    </row>
    <row r="43" spans="1:17" ht="23.25" customHeight="1" x14ac:dyDescent="0.65">
      <c r="A43" s="9" t="s">
        <v>41</v>
      </c>
      <c r="D43" s="23"/>
      <c r="E43" s="15">
        <v>834</v>
      </c>
      <c r="F43" s="15"/>
      <c r="G43" s="15">
        <f t="shared" si="4"/>
        <v>3376</v>
      </c>
      <c r="H43" s="15"/>
      <c r="I43" s="14">
        <v>0</v>
      </c>
      <c r="J43" s="15"/>
      <c r="K43" s="14">
        <f t="shared" si="5"/>
        <v>0</v>
      </c>
      <c r="L43" s="107">
        <v>3375858</v>
      </c>
      <c r="M43" s="107">
        <v>0</v>
      </c>
    </row>
    <row r="44" spans="1:17" ht="23.25" customHeight="1" x14ac:dyDescent="0.65">
      <c r="A44" s="6" t="s">
        <v>42</v>
      </c>
      <c r="D44" s="23"/>
      <c r="E44" s="18">
        <f>SUM(E40:E43)</f>
        <v>1516587</v>
      </c>
      <c r="F44" s="15"/>
      <c r="G44" s="18">
        <f>SUM(G40:G43)</f>
        <v>1410420</v>
      </c>
      <c r="H44" s="15"/>
      <c r="I44" s="18">
        <f>SUM(I40:I43)</f>
        <v>1782764</v>
      </c>
      <c r="J44" s="15"/>
      <c r="K44" s="18">
        <f>SUM(K40:K43)</f>
        <v>1701478</v>
      </c>
    </row>
    <row r="45" spans="1:17" ht="23.25" customHeight="1" x14ac:dyDescent="0.65">
      <c r="A45" s="11" t="s">
        <v>43</v>
      </c>
      <c r="D45" s="23"/>
      <c r="E45" s="15"/>
      <c r="F45" s="15"/>
      <c r="G45" s="15"/>
      <c r="H45" s="15"/>
      <c r="I45" s="15"/>
      <c r="J45" s="15"/>
      <c r="K45" s="15"/>
    </row>
    <row r="46" spans="1:17" ht="23.15" customHeight="1" x14ac:dyDescent="0.65">
      <c r="A46" s="9" t="s">
        <v>44</v>
      </c>
      <c r="D46" s="23"/>
      <c r="E46" s="26">
        <v>2480</v>
      </c>
      <c r="F46" s="15"/>
      <c r="G46" s="26">
        <f t="shared" ref="G46:G49" si="6">ROUND(L46/1000,0)</f>
        <v>2049</v>
      </c>
      <c r="H46" s="15"/>
      <c r="I46" s="15">
        <v>2365</v>
      </c>
      <c r="J46" s="15"/>
      <c r="K46" s="15">
        <f t="shared" ref="K46:K48" si="7">ROUND(M46/1000,0)</f>
        <v>1925</v>
      </c>
      <c r="L46" s="107">
        <v>2049191</v>
      </c>
      <c r="M46" s="107">
        <v>1924595</v>
      </c>
    </row>
    <row r="47" spans="1:17" ht="23.25" customHeight="1" x14ac:dyDescent="0.65">
      <c r="A47" s="9" t="s">
        <v>45</v>
      </c>
      <c r="D47" s="23"/>
      <c r="E47" s="27">
        <v>31104</v>
      </c>
      <c r="F47" s="15"/>
      <c r="G47" s="27">
        <f t="shared" si="6"/>
        <v>31841</v>
      </c>
      <c r="H47" s="15"/>
      <c r="I47" s="14">
        <v>0</v>
      </c>
      <c r="J47" s="15"/>
      <c r="K47" s="14">
        <f t="shared" si="7"/>
        <v>0</v>
      </c>
      <c r="L47" s="107">
        <v>31841058</v>
      </c>
      <c r="M47" s="107">
        <v>0</v>
      </c>
    </row>
    <row r="48" spans="1:17" ht="23.25" customHeight="1" x14ac:dyDescent="0.65">
      <c r="A48" s="9" t="s">
        <v>46</v>
      </c>
      <c r="D48" s="23"/>
      <c r="E48" s="27">
        <v>32225</v>
      </c>
      <c r="F48" s="15"/>
      <c r="G48" s="27">
        <f t="shared" si="6"/>
        <v>31500</v>
      </c>
      <c r="H48" s="15"/>
      <c r="I48" s="15">
        <v>32225</v>
      </c>
      <c r="J48" s="15"/>
      <c r="K48" s="15">
        <f t="shared" si="7"/>
        <v>31500</v>
      </c>
      <c r="L48" s="107">
        <v>31499739</v>
      </c>
      <c r="M48" s="107">
        <v>31499739</v>
      </c>
    </row>
    <row r="49" spans="1:21" ht="23.25" customHeight="1" x14ac:dyDescent="0.65">
      <c r="A49" s="9" t="s">
        <v>47</v>
      </c>
      <c r="D49" s="23"/>
      <c r="E49" s="14">
        <v>37040</v>
      </c>
      <c r="F49" s="15"/>
      <c r="G49" s="14">
        <f t="shared" si="6"/>
        <v>33313</v>
      </c>
      <c r="H49" s="15"/>
      <c r="I49" s="14">
        <v>29771</v>
      </c>
      <c r="J49" s="15"/>
      <c r="K49" s="14">
        <f>ROUND(M49/1000,0)-1</f>
        <v>26001</v>
      </c>
      <c r="L49" s="107">
        <v>33312527</v>
      </c>
      <c r="M49" s="107">
        <v>26001952</v>
      </c>
    </row>
    <row r="50" spans="1:21" ht="23.25" customHeight="1" x14ac:dyDescent="0.65">
      <c r="A50" s="6" t="s">
        <v>48</v>
      </c>
      <c r="D50" s="28"/>
      <c r="E50" s="18">
        <f>SUM(E46:E49)</f>
        <v>102849</v>
      </c>
      <c r="F50" s="15"/>
      <c r="G50" s="18">
        <f>SUM(G46:G49)</f>
        <v>98703</v>
      </c>
      <c r="H50" s="15"/>
      <c r="I50" s="18">
        <f>SUM(I46:I49)</f>
        <v>64361</v>
      </c>
      <c r="J50" s="15"/>
      <c r="K50" s="18">
        <f>SUM(K46:K49)</f>
        <v>59426</v>
      </c>
    </row>
    <row r="51" spans="1:21" ht="23.25" customHeight="1" x14ac:dyDescent="0.65">
      <c r="A51" s="6" t="s">
        <v>49</v>
      </c>
      <c r="D51" s="28"/>
      <c r="E51" s="29">
        <f>E44+E50</f>
        <v>1619436</v>
      </c>
      <c r="F51" s="15"/>
      <c r="G51" s="29">
        <f>G44+G50</f>
        <v>1509123</v>
      </c>
      <c r="H51" s="15"/>
      <c r="I51" s="29">
        <f>I44+I50</f>
        <v>1847125</v>
      </c>
      <c r="J51" s="15"/>
      <c r="K51" s="29">
        <f>K44+K50</f>
        <v>1760904</v>
      </c>
    </row>
    <row r="52" spans="1:21" ht="19.5" customHeight="1" x14ac:dyDescent="0.65">
      <c r="A52" s="30"/>
      <c r="E52" s="10"/>
      <c r="F52" s="10"/>
      <c r="G52" s="10"/>
      <c r="H52" s="10"/>
      <c r="I52" s="10"/>
      <c r="J52" s="10"/>
      <c r="K52" s="10"/>
    </row>
    <row r="53" spans="1:21" s="2" customFormat="1" ht="23.25" customHeight="1" x14ac:dyDescent="0.65">
      <c r="A53" s="1" t="str">
        <f>A31</f>
        <v>M.C.S. Steel Public Company Limited and its subsidiaries</v>
      </c>
      <c r="D53" s="3"/>
      <c r="I53" s="4"/>
      <c r="J53" s="4"/>
      <c r="K53" s="4"/>
      <c r="L53" s="108"/>
      <c r="M53" s="108"/>
    </row>
    <row r="54" spans="1:21" s="2" customFormat="1" ht="23.25" customHeight="1" x14ac:dyDescent="0.65">
      <c r="A54" s="5" t="s">
        <v>35</v>
      </c>
      <c r="D54" s="3"/>
      <c r="I54" s="4"/>
      <c r="J54" s="4"/>
      <c r="K54" s="4"/>
      <c r="L54" s="108"/>
      <c r="M54" s="108"/>
    </row>
    <row r="55" spans="1:21" s="2" customFormat="1" ht="19.5" customHeight="1" x14ac:dyDescent="0.65">
      <c r="A55" s="5"/>
      <c r="D55" s="3"/>
      <c r="I55" s="4"/>
      <c r="J55" s="4"/>
      <c r="K55" s="4"/>
      <c r="L55" s="108"/>
      <c r="M55" s="108"/>
    </row>
    <row r="56" spans="1:21" s="2" customFormat="1" ht="23.25" customHeight="1" x14ac:dyDescent="0.65">
      <c r="A56" s="5"/>
      <c r="D56" s="3"/>
      <c r="E56" s="141" t="s">
        <v>2</v>
      </c>
      <c r="F56" s="141"/>
      <c r="G56" s="141"/>
      <c r="I56" s="142" t="s">
        <v>3</v>
      </c>
      <c r="J56" s="142"/>
      <c r="K56" s="142"/>
      <c r="L56" s="111"/>
      <c r="M56" s="111"/>
    </row>
    <row r="57" spans="1:21" s="2" customFormat="1" ht="23.25" customHeight="1" x14ac:dyDescent="0.65">
      <c r="A57" s="6"/>
      <c r="D57" s="10" t="s">
        <v>4</v>
      </c>
      <c r="E57" s="116" t="s">
        <v>5</v>
      </c>
      <c r="G57" s="116" t="s">
        <v>6</v>
      </c>
      <c r="H57" s="7"/>
      <c r="I57" s="116" t="s">
        <v>5</v>
      </c>
      <c r="K57" s="116" t="s">
        <v>6</v>
      </c>
      <c r="L57" s="111"/>
      <c r="M57" s="111"/>
      <c r="Q57" s="2">
        <f>C57+E57+G57+I57+O57</f>
        <v>131669</v>
      </c>
      <c r="U57" s="2">
        <f>Q57+S57</f>
        <v>131669</v>
      </c>
    </row>
    <row r="58" spans="1:21" ht="23.25" customHeight="1" x14ac:dyDescent="0.65">
      <c r="A58" s="6"/>
      <c r="E58" s="115" t="s">
        <v>7</v>
      </c>
      <c r="F58" s="113"/>
      <c r="G58" s="115" t="s">
        <v>8</v>
      </c>
      <c r="I58" s="115" t="s">
        <v>7</v>
      </c>
      <c r="J58" s="113"/>
      <c r="K58" s="115" t="s">
        <v>8</v>
      </c>
      <c r="L58" s="117"/>
      <c r="M58" s="117"/>
      <c r="O58" s="24" t="e">
        <f>K58+M58</f>
        <v>#VALUE!</v>
      </c>
      <c r="Q58" s="24" t="e">
        <f>C58+E58+G58+I58+O58</f>
        <v>#VALUE!</v>
      </c>
    </row>
    <row r="59" spans="1:21" ht="23.25" customHeight="1" x14ac:dyDescent="0.65">
      <c r="A59" s="6"/>
      <c r="E59" s="115" t="s">
        <v>9</v>
      </c>
      <c r="F59" s="113"/>
      <c r="G59" s="114"/>
      <c r="I59" s="115" t="s">
        <v>9</v>
      </c>
      <c r="J59" s="113"/>
      <c r="K59" s="114"/>
      <c r="L59" s="117"/>
      <c r="M59" s="117"/>
    </row>
    <row r="60" spans="1:21" ht="23.25" customHeight="1" x14ac:dyDescent="0.65">
      <c r="A60" s="6" t="s">
        <v>50</v>
      </c>
      <c r="E60" s="143" t="s">
        <v>11</v>
      </c>
      <c r="F60" s="143"/>
      <c r="G60" s="143"/>
      <c r="H60" s="143"/>
      <c r="I60" s="143"/>
      <c r="J60" s="143"/>
      <c r="K60" s="143"/>
    </row>
    <row r="61" spans="1:21" ht="23.25" customHeight="1" x14ac:dyDescent="0.65">
      <c r="A61" s="30" t="s">
        <v>51</v>
      </c>
      <c r="E61" s="10"/>
      <c r="F61" s="10"/>
      <c r="G61" s="10"/>
      <c r="H61" s="10"/>
      <c r="I61" s="10"/>
      <c r="J61" s="10"/>
      <c r="K61" s="10"/>
      <c r="L61" s="112"/>
      <c r="M61" s="112"/>
    </row>
    <row r="62" spans="1:21" ht="23.25" customHeight="1" x14ac:dyDescent="0.65">
      <c r="A62" s="9" t="s">
        <v>52</v>
      </c>
      <c r="I62" s="24"/>
      <c r="J62" s="24"/>
      <c r="K62" s="24"/>
      <c r="L62" s="112"/>
      <c r="M62" s="112"/>
    </row>
    <row r="63" spans="1:21" ht="23.25" customHeight="1" x14ac:dyDescent="0.65">
      <c r="B63" s="9" t="s">
        <v>53</v>
      </c>
      <c r="C63" s="25"/>
      <c r="I63" s="9"/>
      <c r="J63" s="9"/>
      <c r="K63" s="9"/>
      <c r="L63" s="112"/>
      <c r="M63" s="112"/>
    </row>
    <row r="64" spans="1:21" ht="23.25" customHeight="1" x14ac:dyDescent="0.65">
      <c r="B64" s="25" t="s">
        <v>54</v>
      </c>
      <c r="C64" s="25"/>
      <c r="I64" s="9"/>
      <c r="J64" s="9"/>
      <c r="K64" s="9"/>
      <c r="L64" s="112"/>
      <c r="M64" s="112"/>
    </row>
    <row r="65" spans="1:13" ht="23.25" customHeight="1" thickBot="1" x14ac:dyDescent="0.7">
      <c r="B65" s="25"/>
      <c r="C65" s="25" t="s">
        <v>55</v>
      </c>
      <c r="E65" s="31">
        <v>477000</v>
      </c>
      <c r="F65" s="15"/>
      <c r="G65" s="31">
        <v>477000</v>
      </c>
      <c r="H65" s="15"/>
      <c r="I65" s="31">
        <v>477000</v>
      </c>
      <c r="J65" s="15"/>
      <c r="K65" s="31">
        <v>477000</v>
      </c>
    </row>
    <row r="66" spans="1:13" ht="23.25" customHeight="1" thickTop="1" x14ac:dyDescent="0.65">
      <c r="B66" s="9" t="s">
        <v>56</v>
      </c>
      <c r="C66" s="25"/>
      <c r="I66" s="9"/>
      <c r="J66" s="9"/>
      <c r="K66" s="9"/>
    </row>
    <row r="67" spans="1:13" ht="23.25" customHeight="1" x14ac:dyDescent="0.65">
      <c r="B67" s="25" t="s">
        <v>54</v>
      </c>
      <c r="C67" s="25"/>
      <c r="I67" s="9"/>
      <c r="J67" s="9"/>
      <c r="K67" s="9"/>
    </row>
    <row r="68" spans="1:13" ht="23.25" customHeight="1" x14ac:dyDescent="0.65">
      <c r="B68" s="25"/>
      <c r="C68" s="25" t="s">
        <v>55</v>
      </c>
      <c r="E68" s="15">
        <v>477000</v>
      </c>
      <c r="F68" s="15"/>
      <c r="G68" s="15">
        <v>477000</v>
      </c>
      <c r="H68" s="15"/>
      <c r="I68" s="15">
        <v>477000</v>
      </c>
      <c r="J68" s="32"/>
      <c r="K68" s="15">
        <v>477000</v>
      </c>
      <c r="L68" s="107">
        <v>477000000</v>
      </c>
      <c r="M68" s="107">
        <v>477000000</v>
      </c>
    </row>
    <row r="69" spans="1:13" ht="23.25" customHeight="1" x14ac:dyDescent="0.65">
      <c r="A69" s="9" t="s">
        <v>57</v>
      </c>
      <c r="E69" s="33">
        <v>140000</v>
      </c>
      <c r="F69" s="15"/>
      <c r="G69" s="33">
        <v>140000</v>
      </c>
      <c r="H69" s="15"/>
      <c r="I69" s="33">
        <v>140000</v>
      </c>
      <c r="J69" s="32"/>
      <c r="K69" s="33">
        <v>140000</v>
      </c>
      <c r="L69" s="107">
        <v>140000000</v>
      </c>
      <c r="M69" s="107">
        <v>140000000</v>
      </c>
    </row>
    <row r="70" spans="1:13" ht="23.25" customHeight="1" x14ac:dyDescent="0.65">
      <c r="A70" s="9" t="s">
        <v>58</v>
      </c>
      <c r="E70" s="15"/>
      <c r="F70" s="15"/>
      <c r="G70" s="15"/>
      <c r="H70" s="15"/>
      <c r="I70" s="15"/>
      <c r="J70" s="15"/>
      <c r="K70" s="15"/>
    </row>
    <row r="71" spans="1:13" ht="23.25" customHeight="1" x14ac:dyDescent="0.65">
      <c r="B71" s="9" t="s">
        <v>59</v>
      </c>
      <c r="E71" s="15"/>
      <c r="F71" s="15"/>
      <c r="G71" s="15"/>
      <c r="H71" s="15"/>
      <c r="I71" s="15"/>
      <c r="J71" s="15"/>
      <c r="K71" s="15"/>
    </row>
    <row r="72" spans="1:13" ht="23.25" customHeight="1" x14ac:dyDescent="0.65">
      <c r="C72" s="9" t="s">
        <v>60</v>
      </c>
      <c r="E72" s="33">
        <v>50000</v>
      </c>
      <c r="F72" s="15"/>
      <c r="G72" s="33">
        <v>50000</v>
      </c>
      <c r="H72" s="15"/>
      <c r="I72" s="15">
        <v>50000</v>
      </c>
      <c r="J72" s="15"/>
      <c r="K72" s="15">
        <v>50000</v>
      </c>
      <c r="L72" s="107">
        <v>50000000</v>
      </c>
      <c r="M72" s="107">
        <v>50000000</v>
      </c>
    </row>
    <row r="73" spans="1:13" ht="23.25" customHeight="1" x14ac:dyDescent="0.65">
      <c r="B73" s="9" t="s">
        <v>61</v>
      </c>
      <c r="E73" s="15">
        <v>4618053</v>
      </c>
      <c r="F73" s="15"/>
      <c r="G73" s="15">
        <f t="shared" ref="G73:G76" si="8">ROUND(L73/1000,0)</f>
        <v>4548727</v>
      </c>
      <c r="H73" s="15"/>
      <c r="I73" s="15">
        <v>4291510</v>
      </c>
      <c r="J73" s="15"/>
      <c r="K73" s="15">
        <f t="shared" ref="K73:K74" si="9">ROUND(M73/1000,0)</f>
        <v>4236273</v>
      </c>
      <c r="L73" s="107">
        <v>4548726655</v>
      </c>
      <c r="M73" s="107">
        <v>4236272736</v>
      </c>
    </row>
    <row r="74" spans="1:13" ht="23.25" customHeight="1" x14ac:dyDescent="0.65">
      <c r="A74" s="9" t="s">
        <v>62</v>
      </c>
      <c r="E74" s="34">
        <v>-1541631</v>
      </c>
      <c r="F74" s="15"/>
      <c r="G74" s="34">
        <f t="shared" si="8"/>
        <v>-1588146</v>
      </c>
      <c r="H74" s="15"/>
      <c r="I74" s="35">
        <v>-1518959</v>
      </c>
      <c r="J74" s="15"/>
      <c r="K74" s="35">
        <f t="shared" si="9"/>
        <v>-1501336</v>
      </c>
      <c r="L74" s="107">
        <v>-1588146332</v>
      </c>
      <c r="M74" s="107">
        <v>-1501335955</v>
      </c>
    </row>
    <row r="75" spans="1:13" ht="23.25" customHeight="1" x14ac:dyDescent="0.65">
      <c r="A75" s="6" t="s">
        <v>63</v>
      </c>
      <c r="D75" s="23"/>
      <c r="E75" s="19">
        <f>SUM(E68:E74)</f>
        <v>3743422</v>
      </c>
      <c r="F75" s="15"/>
      <c r="G75" s="19">
        <f>SUM(G68:G74)</f>
        <v>3627581</v>
      </c>
      <c r="H75" s="19"/>
      <c r="I75" s="19">
        <f>SUM(I68:I74)</f>
        <v>3439551</v>
      </c>
      <c r="J75" s="19"/>
      <c r="K75" s="19">
        <f>SUM(K68:K74)</f>
        <v>3401937</v>
      </c>
    </row>
    <row r="76" spans="1:13" ht="23.25" customHeight="1" x14ac:dyDescent="0.65">
      <c r="A76" s="9" t="s">
        <v>64</v>
      </c>
      <c r="D76" s="23"/>
      <c r="E76" s="36">
        <v>146914</v>
      </c>
      <c r="F76" s="15"/>
      <c r="G76" s="36">
        <f t="shared" si="8"/>
        <v>135081</v>
      </c>
      <c r="H76" s="15"/>
      <c r="I76" s="35">
        <v>0</v>
      </c>
      <c r="J76" s="15"/>
      <c r="K76" s="35">
        <v>0</v>
      </c>
      <c r="L76" s="107">
        <v>135081252</v>
      </c>
    </row>
    <row r="77" spans="1:13" ht="23.25" customHeight="1" x14ac:dyDescent="0.65">
      <c r="A77" s="6" t="s">
        <v>65</v>
      </c>
      <c r="D77" s="23"/>
      <c r="E77" s="21">
        <f>E75+E76</f>
        <v>3890336</v>
      </c>
      <c r="F77" s="15"/>
      <c r="G77" s="21">
        <f>G75+G76</f>
        <v>3762662</v>
      </c>
      <c r="H77" s="15"/>
      <c r="I77" s="21">
        <f>I75+I76</f>
        <v>3439551</v>
      </c>
      <c r="J77" s="15"/>
      <c r="K77" s="21">
        <f>K75+K76</f>
        <v>3401937</v>
      </c>
    </row>
    <row r="78" spans="1:13" ht="23.25" customHeight="1" thickBot="1" x14ac:dyDescent="0.7">
      <c r="A78" s="6" t="s">
        <v>66</v>
      </c>
      <c r="D78" s="23"/>
      <c r="E78" s="22">
        <f>E51+E77</f>
        <v>5509772</v>
      </c>
      <c r="F78" s="15"/>
      <c r="G78" s="22">
        <f>G51+G77</f>
        <v>5271785</v>
      </c>
      <c r="H78" s="15"/>
      <c r="I78" s="22">
        <f>I51+I77</f>
        <v>5286676</v>
      </c>
      <c r="J78" s="15"/>
      <c r="K78" s="22">
        <f>K51+K77</f>
        <v>5162841</v>
      </c>
    </row>
    <row r="79" spans="1:13" ht="23.25" customHeight="1" thickTop="1" x14ac:dyDescent="0.65"/>
    <row r="80" spans="1:13" ht="23.25" customHeight="1" x14ac:dyDescent="0.65">
      <c r="E80" s="37">
        <f>E78-E29</f>
        <v>0</v>
      </c>
      <c r="F80" s="37"/>
      <c r="G80" s="37">
        <f>G78-G29</f>
        <v>0</v>
      </c>
      <c r="H80" s="37">
        <f>H78-H29</f>
        <v>0</v>
      </c>
      <c r="I80" s="37">
        <f>I78-I29</f>
        <v>0</v>
      </c>
      <c r="J80" s="37">
        <f>J78-J29</f>
        <v>0</v>
      </c>
      <c r="K80" s="37">
        <f>K78-K29</f>
        <v>0</v>
      </c>
    </row>
  </sheetData>
  <mergeCells count="10">
    <mergeCell ref="E4:G4"/>
    <mergeCell ref="I4:K4"/>
    <mergeCell ref="A11:C11"/>
    <mergeCell ref="E34:G34"/>
    <mergeCell ref="I34:K34"/>
    <mergeCell ref="E56:G56"/>
    <mergeCell ref="I56:K56"/>
    <mergeCell ref="E60:K60"/>
    <mergeCell ref="E38:K38"/>
    <mergeCell ref="E8:K8"/>
  </mergeCells>
  <pageMargins left="0.70866141732283472" right="0.39370078740157483" top="0.70866141732283472" bottom="0.51181102362204722" header="0.19685039370078741" footer="0.19685039370078741"/>
  <pageSetup paperSize="9" scale="85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2" manualBreakCount="2">
    <brk id="30" max="16383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U60"/>
  <sheetViews>
    <sheetView view="pageBreakPreview" topLeftCell="A55" zoomScale="78" zoomScaleNormal="80" zoomScaleSheetLayoutView="78" workbookViewId="0">
      <selection activeCell="K58" sqref="K58"/>
    </sheetView>
  </sheetViews>
  <sheetFormatPr defaultColWidth="20.8984375" defaultRowHeight="23.25" customHeight="1" x14ac:dyDescent="0.35"/>
  <cols>
    <col min="1" max="2" width="2" style="9" customWidth="1"/>
    <col min="3" max="3" width="41.8984375" style="9" customWidth="1"/>
    <col min="4" max="4" width="7" style="10" customWidth="1"/>
    <col min="5" max="5" width="15.69921875" style="9" customWidth="1"/>
    <col min="6" max="6" width="1.59765625" style="9" customWidth="1"/>
    <col min="7" max="7" width="15.69921875" style="9" customWidth="1"/>
    <col min="8" max="8" width="1.59765625" style="9" customWidth="1"/>
    <col min="9" max="9" width="15.69921875" style="9" customWidth="1"/>
    <col min="10" max="10" width="1.59765625" style="9" customWidth="1"/>
    <col min="11" max="11" width="15.69921875" style="9" customWidth="1"/>
    <col min="12" max="16384" width="20.8984375" style="9"/>
  </cols>
  <sheetData>
    <row r="1" spans="1:13" s="2" customFormat="1" ht="23.25" customHeight="1" x14ac:dyDescent="0.45">
      <c r="A1" s="1" t="s">
        <v>0</v>
      </c>
      <c r="D1" s="3"/>
    </row>
    <row r="2" spans="1:13" s="2" customFormat="1" ht="23.25" customHeight="1" x14ac:dyDescent="0.45">
      <c r="A2" s="1" t="s">
        <v>67</v>
      </c>
      <c r="D2" s="3"/>
    </row>
    <row r="3" spans="1:13" s="2" customFormat="1" ht="23.25" customHeight="1" x14ac:dyDescent="0.35">
      <c r="A3" s="5" t="s">
        <v>68</v>
      </c>
      <c r="D3" s="3"/>
    </row>
    <row r="4" spans="1:13" s="2" customFormat="1" ht="23.25" customHeight="1" x14ac:dyDescent="0.35">
      <c r="A4" s="5"/>
      <c r="D4" s="3"/>
    </row>
    <row r="5" spans="1:13" s="2" customFormat="1" ht="23.25" customHeight="1" x14ac:dyDescent="0.35">
      <c r="A5" s="5"/>
      <c r="D5" s="3"/>
      <c r="E5" s="144" t="s">
        <v>2</v>
      </c>
      <c r="F5" s="141"/>
      <c r="G5" s="144"/>
      <c r="I5" s="145" t="s">
        <v>3</v>
      </c>
      <c r="J5" s="142"/>
      <c r="K5" s="145"/>
    </row>
    <row r="6" spans="1:13" ht="23.25" customHeight="1" x14ac:dyDescent="0.35">
      <c r="A6" s="6"/>
      <c r="D6" s="10" t="s">
        <v>4</v>
      </c>
      <c r="E6" s="118">
        <v>2024</v>
      </c>
      <c r="G6" s="118">
        <v>2023</v>
      </c>
      <c r="I6" s="118">
        <v>2024</v>
      </c>
      <c r="K6" s="118">
        <v>2023</v>
      </c>
    </row>
    <row r="7" spans="1:13" ht="23.25" customHeight="1" x14ac:dyDescent="0.35">
      <c r="A7" s="6"/>
      <c r="E7" s="143" t="s">
        <v>11</v>
      </c>
      <c r="F7" s="143"/>
      <c r="G7" s="143"/>
      <c r="H7" s="143"/>
      <c r="I7" s="143"/>
      <c r="J7" s="143"/>
      <c r="K7" s="143"/>
    </row>
    <row r="8" spans="1:13" ht="23.25" customHeight="1" x14ac:dyDescent="0.35">
      <c r="A8" s="6" t="s">
        <v>69</v>
      </c>
    </row>
    <row r="9" spans="1:13" ht="23.25" customHeight="1" x14ac:dyDescent="0.35">
      <c r="A9" s="9" t="s">
        <v>70</v>
      </c>
    </row>
    <row r="10" spans="1:13" ht="23.25" customHeight="1" x14ac:dyDescent="0.35">
      <c r="B10" s="9" t="s">
        <v>71</v>
      </c>
      <c r="D10" s="10">
        <v>8</v>
      </c>
      <c r="E10" s="119">
        <v>1293593</v>
      </c>
      <c r="F10" s="119"/>
      <c r="G10" s="119">
        <v>1518965</v>
      </c>
      <c r="H10" s="119"/>
      <c r="I10" s="119">
        <v>1281497</v>
      </c>
      <c r="J10" s="119"/>
      <c r="K10" s="119">
        <v>1482666</v>
      </c>
    </row>
    <row r="11" spans="1:13" ht="23.25" customHeight="1" x14ac:dyDescent="0.35">
      <c r="A11" s="9" t="s">
        <v>72</v>
      </c>
      <c r="D11" s="10">
        <v>8</v>
      </c>
      <c r="E11" s="15">
        <v>115189</v>
      </c>
      <c r="F11" s="119"/>
      <c r="G11" s="15">
        <v>95008</v>
      </c>
      <c r="H11" s="99"/>
      <c r="I11" s="99">
        <v>115189</v>
      </c>
      <c r="J11" s="99"/>
      <c r="K11" s="15">
        <v>95008</v>
      </c>
      <c r="M11" s="24"/>
    </row>
    <row r="12" spans="1:13" ht="23.25" hidden="1" customHeight="1" x14ac:dyDescent="0.35">
      <c r="A12" s="9" t="s">
        <v>73</v>
      </c>
      <c r="E12" s="15">
        <v>0</v>
      </c>
      <c r="F12" s="119"/>
      <c r="G12" s="15">
        <v>0</v>
      </c>
      <c r="H12" s="119"/>
      <c r="I12" s="15">
        <v>0</v>
      </c>
      <c r="J12" s="119"/>
      <c r="K12" s="15">
        <v>0</v>
      </c>
    </row>
    <row r="13" spans="1:13" ht="23.25" customHeight="1" x14ac:dyDescent="0.35">
      <c r="A13" s="9" t="s">
        <v>74</v>
      </c>
      <c r="E13" s="119">
        <v>11895</v>
      </c>
      <c r="F13" s="119"/>
      <c r="G13" s="119">
        <v>10538</v>
      </c>
      <c r="H13" s="119"/>
      <c r="I13" s="119">
        <v>10475</v>
      </c>
      <c r="J13" s="119"/>
      <c r="K13" s="119">
        <v>8630</v>
      </c>
    </row>
    <row r="14" spans="1:13" ht="23.25" customHeight="1" x14ac:dyDescent="0.35">
      <c r="A14" s="6" t="s">
        <v>75</v>
      </c>
      <c r="E14" s="120">
        <f>SUM(E10:E13)</f>
        <v>1420677</v>
      </c>
      <c r="F14" s="119"/>
      <c r="G14" s="120">
        <f>SUM(G10:G13)</f>
        <v>1624511</v>
      </c>
      <c r="H14" s="119"/>
      <c r="I14" s="120">
        <f>SUM(I10:I13)</f>
        <v>1407161</v>
      </c>
      <c r="J14" s="119"/>
      <c r="K14" s="120">
        <f>SUM(K10:K13)</f>
        <v>1586304</v>
      </c>
    </row>
    <row r="15" spans="1:13" ht="23.25" customHeight="1" x14ac:dyDescent="0.35">
      <c r="A15" s="6" t="s">
        <v>76</v>
      </c>
      <c r="E15" s="119"/>
      <c r="F15" s="119"/>
      <c r="G15" s="119"/>
      <c r="H15" s="119"/>
      <c r="I15" s="119"/>
      <c r="J15" s="119"/>
      <c r="K15" s="119"/>
      <c r="M15" s="100"/>
    </row>
    <row r="16" spans="1:13" ht="23.25" customHeight="1" x14ac:dyDescent="0.35">
      <c r="A16" s="9" t="s">
        <v>77</v>
      </c>
      <c r="E16" s="119"/>
      <c r="F16" s="119"/>
      <c r="G16" s="119"/>
      <c r="H16" s="119"/>
      <c r="I16" s="119"/>
      <c r="J16" s="119"/>
      <c r="K16" s="119"/>
      <c r="M16" s="100"/>
    </row>
    <row r="17" spans="1:14" ht="23.25" customHeight="1" x14ac:dyDescent="0.35">
      <c r="B17" s="9" t="s">
        <v>71</v>
      </c>
      <c r="D17" s="9"/>
      <c r="E17" s="119">
        <v>1052487</v>
      </c>
      <c r="F17" s="119"/>
      <c r="G17" s="119">
        <v>1381797</v>
      </c>
      <c r="H17" s="119"/>
      <c r="I17" s="119">
        <v>1086862</v>
      </c>
      <c r="J17" s="119"/>
      <c r="K17" s="119">
        <v>1324793</v>
      </c>
      <c r="L17" s="24"/>
    </row>
    <row r="18" spans="1:14" ht="23.25" customHeight="1" x14ac:dyDescent="0.35">
      <c r="A18" s="9" t="s">
        <v>78</v>
      </c>
      <c r="D18" s="9"/>
      <c r="E18" s="15">
        <v>91410</v>
      </c>
      <c r="F18" s="119"/>
      <c r="G18" s="15">
        <v>55448</v>
      </c>
      <c r="H18" s="99"/>
      <c r="I18" s="99">
        <v>91410</v>
      </c>
      <c r="J18" s="99"/>
      <c r="K18" s="15">
        <v>55448</v>
      </c>
    </row>
    <row r="19" spans="1:14" ht="23.25" customHeight="1" x14ac:dyDescent="0.35">
      <c r="A19" s="9" t="s">
        <v>79</v>
      </c>
      <c r="E19" s="119">
        <v>118735</v>
      </c>
      <c r="F19" s="119"/>
      <c r="G19" s="119">
        <v>128802</v>
      </c>
      <c r="H19" s="119"/>
      <c r="I19" s="15">
        <v>118735</v>
      </c>
      <c r="J19" s="119"/>
      <c r="K19" s="119">
        <v>128802</v>
      </c>
      <c r="N19" s="24"/>
    </row>
    <row r="20" spans="1:14" ht="23.25" customHeight="1" x14ac:dyDescent="0.35">
      <c r="A20" s="9" t="s">
        <v>80</v>
      </c>
      <c r="E20" s="119">
        <v>61286</v>
      </c>
      <c r="F20" s="119"/>
      <c r="G20" s="119">
        <v>77987</v>
      </c>
      <c r="H20" s="119"/>
      <c r="I20" s="15">
        <v>46538</v>
      </c>
      <c r="J20" s="119"/>
      <c r="K20" s="119">
        <v>42013</v>
      </c>
    </row>
    <row r="21" spans="1:14" ht="23.25" customHeight="1" x14ac:dyDescent="0.35">
      <c r="A21" s="9" t="s">
        <v>81</v>
      </c>
      <c r="E21" s="15">
        <v>19782</v>
      </c>
      <c r="F21" s="119"/>
      <c r="G21" s="89">
        <v>7731</v>
      </c>
      <c r="H21" s="119"/>
      <c r="I21" s="15">
        <v>7747</v>
      </c>
      <c r="J21" s="119"/>
      <c r="K21" s="89">
        <v>2376</v>
      </c>
    </row>
    <row r="22" spans="1:14" ht="23.25" customHeight="1" x14ac:dyDescent="0.35">
      <c r="A22" s="6" t="s">
        <v>82</v>
      </c>
      <c r="E22" s="120">
        <f>SUM(E17:E21)</f>
        <v>1343700</v>
      </c>
      <c r="F22" s="119"/>
      <c r="G22" s="120">
        <f>SUM(G17:G21)</f>
        <v>1651765</v>
      </c>
      <c r="H22" s="121"/>
      <c r="I22" s="120">
        <f>SUM(I17:I21)</f>
        <v>1351292</v>
      </c>
      <c r="J22" s="121"/>
      <c r="K22" s="120">
        <f>SUM(K17:K21)</f>
        <v>1553432</v>
      </c>
    </row>
    <row r="23" spans="1:14" ht="23.25" customHeight="1" x14ac:dyDescent="0.35">
      <c r="A23" s="6" t="s">
        <v>83</v>
      </c>
      <c r="E23" s="121">
        <f>E14-E22</f>
        <v>76977</v>
      </c>
      <c r="F23" s="119"/>
      <c r="G23" s="121">
        <f>G14-G22</f>
        <v>-27254</v>
      </c>
      <c r="H23" s="121"/>
      <c r="I23" s="121">
        <f>I14-I22</f>
        <v>55869</v>
      </c>
      <c r="J23" s="121"/>
      <c r="K23" s="121">
        <f>K14-K22</f>
        <v>32872</v>
      </c>
      <c r="M23" s="24"/>
    </row>
    <row r="24" spans="1:14" ht="23.25" customHeight="1" x14ac:dyDescent="0.35">
      <c r="A24" s="9" t="s">
        <v>84</v>
      </c>
      <c r="E24" s="122">
        <v>3362</v>
      </c>
      <c r="F24" s="119"/>
      <c r="G24" s="122">
        <v>2919</v>
      </c>
      <c r="H24" s="119"/>
      <c r="I24" s="122">
        <v>2140</v>
      </c>
      <c r="J24" s="119"/>
      <c r="K24" s="122">
        <v>1636</v>
      </c>
      <c r="M24" s="24"/>
    </row>
    <row r="25" spans="1:14" ht="23.25" customHeight="1" x14ac:dyDescent="0.35">
      <c r="A25" s="6" t="s">
        <v>85</v>
      </c>
      <c r="B25" s="6"/>
      <c r="E25" s="121">
        <f>E23-E24</f>
        <v>73615</v>
      </c>
      <c r="F25" s="121"/>
      <c r="G25" s="121">
        <f>G23-G24</f>
        <v>-30173</v>
      </c>
      <c r="H25" s="121"/>
      <c r="I25" s="121">
        <f>I23-I24</f>
        <v>53729</v>
      </c>
      <c r="J25" s="121"/>
      <c r="K25" s="121">
        <f>K23-K24</f>
        <v>31236</v>
      </c>
    </row>
    <row r="26" spans="1:14" ht="23.25" customHeight="1" x14ac:dyDescent="0.35">
      <c r="A26" s="9" t="s">
        <v>86</v>
      </c>
      <c r="E26" s="34">
        <v>-9</v>
      </c>
      <c r="F26" s="119"/>
      <c r="G26" s="34">
        <v>2204</v>
      </c>
      <c r="H26" s="119"/>
      <c r="I26" s="34">
        <v>-1508</v>
      </c>
      <c r="J26" s="119"/>
      <c r="K26" s="34">
        <v>1668</v>
      </c>
      <c r="L26" s="102">
        <f>E26/'PL 5-6'!E25</f>
        <v>-1.2225769204645792E-4</v>
      </c>
      <c r="N26" s="102">
        <f>G26/'PL 5-6'!G25</f>
        <v>-7.3045437974347927E-2</v>
      </c>
    </row>
    <row r="27" spans="1:14" ht="23.25" customHeight="1" thickBot="1" x14ac:dyDescent="0.4">
      <c r="A27" s="6" t="s">
        <v>87</v>
      </c>
      <c r="B27" s="6"/>
      <c r="E27" s="123">
        <f>E25-E26</f>
        <v>73624</v>
      </c>
      <c r="F27" s="119"/>
      <c r="G27" s="123">
        <f>G25-G26</f>
        <v>-32377</v>
      </c>
      <c r="H27" s="121"/>
      <c r="I27" s="123">
        <f>I25-I26</f>
        <v>55237</v>
      </c>
      <c r="J27" s="121"/>
      <c r="K27" s="123">
        <f>K25-K26</f>
        <v>29568</v>
      </c>
    </row>
    <row r="28" spans="1:14" ht="12.75" customHeight="1" thickTop="1" x14ac:dyDescent="0.35">
      <c r="A28" s="6"/>
      <c r="I28" s="101"/>
      <c r="K28" s="101"/>
    </row>
    <row r="29" spans="1:14" s="2" customFormat="1" ht="23.25" customHeight="1" x14ac:dyDescent="0.45">
      <c r="A29" s="1" t="s">
        <v>0</v>
      </c>
      <c r="D29" s="3"/>
    </row>
    <row r="30" spans="1:14" s="2" customFormat="1" ht="23.25" customHeight="1" x14ac:dyDescent="0.45">
      <c r="A30" s="1" t="s">
        <v>88</v>
      </c>
      <c r="D30" s="3"/>
    </row>
    <row r="31" spans="1:14" s="2" customFormat="1" ht="23.25" customHeight="1" x14ac:dyDescent="0.35">
      <c r="A31" s="5" t="s">
        <v>68</v>
      </c>
      <c r="D31" s="3"/>
    </row>
    <row r="32" spans="1:14" s="2" customFormat="1" ht="23.25" customHeight="1" x14ac:dyDescent="0.35">
      <c r="A32" s="5"/>
      <c r="D32" s="3"/>
    </row>
    <row r="33" spans="1:21" s="2" customFormat="1" ht="23.25" customHeight="1" x14ac:dyDescent="0.35">
      <c r="A33" s="5"/>
      <c r="D33" s="3"/>
      <c r="E33" s="141" t="s">
        <v>2</v>
      </c>
      <c r="F33" s="141"/>
      <c r="G33" s="141"/>
      <c r="I33" s="142" t="s">
        <v>3</v>
      </c>
      <c r="J33" s="142"/>
      <c r="K33" s="142"/>
    </row>
    <row r="34" spans="1:21" ht="23.25" customHeight="1" x14ac:dyDescent="0.35">
      <c r="A34" s="6"/>
      <c r="D34" s="10" t="s">
        <v>4</v>
      </c>
      <c r="E34" s="118">
        <v>2024</v>
      </c>
      <c r="G34" s="118">
        <v>2023</v>
      </c>
      <c r="I34" s="118">
        <v>2024</v>
      </c>
      <c r="K34" s="118">
        <v>2023</v>
      </c>
    </row>
    <row r="35" spans="1:21" ht="23.25" customHeight="1" x14ac:dyDescent="0.35">
      <c r="A35" s="6"/>
      <c r="E35" s="143" t="s">
        <v>11</v>
      </c>
      <c r="F35" s="143"/>
      <c r="G35" s="143"/>
      <c r="H35" s="143"/>
      <c r="I35" s="143"/>
      <c r="J35" s="143"/>
      <c r="K35" s="143"/>
    </row>
    <row r="36" spans="1:21" ht="23.25" customHeight="1" x14ac:dyDescent="0.35">
      <c r="A36" s="6"/>
      <c r="E36" s="10"/>
      <c r="F36" s="10"/>
      <c r="G36" s="10"/>
      <c r="H36" s="10"/>
      <c r="I36" s="10"/>
      <c r="J36" s="10"/>
      <c r="K36" s="10"/>
    </row>
    <row r="37" spans="1:21" ht="23.25" customHeight="1" thickBot="1" x14ac:dyDescent="0.4">
      <c r="A37" s="2" t="str">
        <f>A27</f>
        <v>Profit (loss) for the period</v>
      </c>
      <c r="E37" s="123">
        <f>E27</f>
        <v>73624</v>
      </c>
      <c r="F37" s="119"/>
      <c r="G37" s="123">
        <f>G27</f>
        <v>-32377</v>
      </c>
      <c r="H37" s="121"/>
      <c r="I37" s="123">
        <f>I27</f>
        <v>55237</v>
      </c>
      <c r="J37" s="121"/>
      <c r="K37" s="123">
        <f>K27</f>
        <v>29568</v>
      </c>
      <c r="Q37" s="24">
        <f>C37+E37+G37+I37+O37</f>
        <v>96484</v>
      </c>
      <c r="U37" s="24">
        <f>Q37+S37</f>
        <v>96484</v>
      </c>
    </row>
    <row r="38" spans="1:21" ht="23.25" customHeight="1" thickTop="1" x14ac:dyDescent="0.35">
      <c r="A38" s="2"/>
      <c r="E38" s="124"/>
      <c r="F38" s="124"/>
      <c r="G38" s="124"/>
      <c r="H38" s="124"/>
      <c r="I38" s="124"/>
      <c r="J38" s="124"/>
      <c r="K38" s="124"/>
      <c r="O38" s="9">
        <f>K38+M38</f>
        <v>0</v>
      </c>
      <c r="Q38" s="9">
        <f>C38+E38+G38+I38+O38</f>
        <v>0</v>
      </c>
    </row>
    <row r="39" spans="1:21" ht="23.25" customHeight="1" x14ac:dyDescent="0.35">
      <c r="A39" s="2" t="s">
        <v>89</v>
      </c>
      <c r="E39" s="124"/>
      <c r="F39" s="124"/>
      <c r="G39" s="124"/>
      <c r="H39" s="124"/>
      <c r="I39" s="124"/>
      <c r="J39" s="124"/>
      <c r="K39" s="124"/>
    </row>
    <row r="40" spans="1:21" ht="23.25" customHeight="1" x14ac:dyDescent="0.35">
      <c r="A40" s="30" t="s">
        <v>90</v>
      </c>
      <c r="E40" s="124"/>
      <c r="F40" s="124"/>
      <c r="G40" s="124"/>
      <c r="H40" s="124"/>
      <c r="I40" s="124"/>
      <c r="J40" s="124"/>
      <c r="K40" s="124"/>
    </row>
    <row r="41" spans="1:21" ht="23.25" customHeight="1" x14ac:dyDescent="0.35">
      <c r="A41" s="30"/>
      <c r="B41" s="6" t="s">
        <v>91</v>
      </c>
      <c r="E41" s="124"/>
      <c r="F41" s="124"/>
      <c r="G41" s="124"/>
      <c r="H41" s="124"/>
      <c r="I41" s="124"/>
      <c r="J41" s="124"/>
      <c r="K41" s="124"/>
    </row>
    <row r="42" spans="1:21" ht="23.25" customHeight="1" x14ac:dyDescent="0.35">
      <c r="A42" s="140" t="s">
        <v>92</v>
      </c>
      <c r="B42" s="6"/>
      <c r="E42" s="124"/>
      <c r="F42" s="124"/>
      <c r="G42" s="124"/>
      <c r="H42" s="124"/>
      <c r="I42" s="124"/>
      <c r="J42" s="124"/>
      <c r="K42" s="124"/>
    </row>
    <row r="43" spans="1:21" ht="23.25" customHeight="1" x14ac:dyDescent="0.35">
      <c r="A43" s="140"/>
      <c r="B43" s="9" t="s">
        <v>93</v>
      </c>
      <c r="E43" s="119">
        <v>54050</v>
      </c>
      <c r="F43" s="124"/>
      <c r="G43" s="119">
        <v>-66951</v>
      </c>
      <c r="H43" s="119"/>
      <c r="I43" s="119">
        <v>-17623</v>
      </c>
      <c r="J43" s="119"/>
      <c r="K43" s="119">
        <v>-58007</v>
      </c>
    </row>
    <row r="44" spans="1:21" ht="23.25" customHeight="1" thickBot="1" x14ac:dyDescent="0.4">
      <c r="A44" s="2" t="s">
        <v>94</v>
      </c>
      <c r="E44" s="132">
        <f>E27+E43</f>
        <v>127674</v>
      </c>
      <c r="F44" s="119"/>
      <c r="G44" s="132">
        <f>G27+G43</f>
        <v>-99328</v>
      </c>
      <c r="H44" s="121"/>
      <c r="I44" s="132">
        <f>I27+I43</f>
        <v>37614</v>
      </c>
      <c r="J44" s="121"/>
      <c r="K44" s="132">
        <f>K27+K43</f>
        <v>-28439</v>
      </c>
    </row>
    <row r="45" spans="1:21" ht="12.65" customHeight="1" thickTop="1" x14ac:dyDescent="0.35">
      <c r="A45" s="6"/>
      <c r="E45" s="124"/>
      <c r="F45" s="124"/>
      <c r="G45" s="124"/>
      <c r="H45" s="124"/>
      <c r="I45" s="124"/>
      <c r="J45" s="124"/>
      <c r="K45" s="124"/>
    </row>
    <row r="46" spans="1:21" ht="23.25" customHeight="1" x14ac:dyDescent="0.35">
      <c r="A46" s="6" t="s">
        <v>95</v>
      </c>
      <c r="E46" s="124"/>
      <c r="F46" s="124"/>
      <c r="G46" s="124"/>
      <c r="H46" s="124"/>
      <c r="I46" s="19"/>
      <c r="J46" s="19"/>
      <c r="K46" s="19"/>
    </row>
    <row r="47" spans="1:21" ht="23.25" customHeight="1" x14ac:dyDescent="0.35">
      <c r="B47" s="13" t="s">
        <v>96</v>
      </c>
      <c r="E47" s="119">
        <v>69326</v>
      </c>
      <c r="F47" s="119"/>
      <c r="G47" s="119">
        <v>-15153</v>
      </c>
      <c r="H47" s="119"/>
      <c r="I47" s="119">
        <f>I27</f>
        <v>55237</v>
      </c>
      <c r="J47" s="119"/>
      <c r="K47" s="119">
        <f>K27</f>
        <v>29568</v>
      </c>
    </row>
    <row r="48" spans="1:21" ht="23.25" customHeight="1" x14ac:dyDescent="0.35">
      <c r="B48" s="13" t="s">
        <v>97</v>
      </c>
      <c r="E48" s="122">
        <v>4298</v>
      </c>
      <c r="F48" s="119"/>
      <c r="G48" s="122">
        <v>-17224</v>
      </c>
      <c r="H48" s="119"/>
      <c r="I48" s="34">
        <v>0</v>
      </c>
      <c r="J48" s="119"/>
      <c r="K48" s="34">
        <v>0</v>
      </c>
    </row>
    <row r="49" spans="1:12" ht="23.25" customHeight="1" thickBot="1" x14ac:dyDescent="0.4">
      <c r="A49" s="6"/>
      <c r="B49" s="103"/>
      <c r="C49" s="103"/>
      <c r="E49" s="22">
        <f>E27</f>
        <v>73624</v>
      </c>
      <c r="F49" s="119"/>
      <c r="G49" s="22">
        <f>SUM(G47:G48)</f>
        <v>-32377</v>
      </c>
      <c r="H49" s="119"/>
      <c r="I49" s="22">
        <f>SUM(I47:I48)</f>
        <v>55237</v>
      </c>
      <c r="J49" s="119"/>
      <c r="K49" s="22">
        <f>SUM(K47:K48)</f>
        <v>29568</v>
      </c>
    </row>
    <row r="50" spans="1:12" ht="12.75" customHeight="1" thickTop="1" x14ac:dyDescent="0.35">
      <c r="A50" s="103"/>
      <c r="B50" s="103"/>
      <c r="C50" s="103"/>
      <c r="E50" s="119"/>
      <c r="F50" s="119"/>
      <c r="G50" s="119"/>
      <c r="H50" s="119"/>
      <c r="I50" s="119"/>
      <c r="J50" s="119"/>
      <c r="K50" s="119"/>
    </row>
    <row r="51" spans="1:12" ht="23.25" customHeight="1" x14ac:dyDescent="0.35">
      <c r="A51" s="2" t="s">
        <v>98</v>
      </c>
      <c r="B51" s="104"/>
      <c r="C51" s="103"/>
      <c r="E51" s="119"/>
      <c r="F51" s="119"/>
      <c r="G51" s="119"/>
      <c r="H51" s="119"/>
      <c r="I51" s="119"/>
      <c r="J51" s="119"/>
      <c r="K51" s="119"/>
    </row>
    <row r="52" spans="1:12" ht="23.25" customHeight="1" x14ac:dyDescent="0.35">
      <c r="A52" s="2"/>
      <c r="B52" s="104" t="s">
        <v>99</v>
      </c>
      <c r="C52" s="103"/>
      <c r="E52" s="119"/>
      <c r="F52" s="119"/>
      <c r="G52" s="119"/>
      <c r="H52" s="119"/>
      <c r="I52" s="119"/>
      <c r="J52" s="119"/>
      <c r="K52" s="119"/>
    </row>
    <row r="53" spans="1:12" ht="23.25" customHeight="1" x14ac:dyDescent="0.35">
      <c r="B53" s="13" t="s">
        <v>96</v>
      </c>
      <c r="C53" s="103"/>
      <c r="E53" s="119">
        <v>115841</v>
      </c>
      <c r="F53" s="119"/>
      <c r="G53" s="119">
        <v>-83611</v>
      </c>
      <c r="H53" s="119"/>
      <c r="I53" s="110">
        <f>I44</f>
        <v>37614</v>
      </c>
      <c r="J53" s="119"/>
      <c r="K53" s="119">
        <f>K44</f>
        <v>-28439</v>
      </c>
    </row>
    <row r="54" spans="1:12" ht="23.25" customHeight="1" x14ac:dyDescent="0.35">
      <c r="B54" s="105" t="s">
        <v>97</v>
      </c>
      <c r="C54" s="103"/>
      <c r="E54" s="122">
        <v>11833</v>
      </c>
      <c r="F54" s="119"/>
      <c r="G54" s="122">
        <v>-15717</v>
      </c>
      <c r="H54" s="119"/>
      <c r="I54" s="34">
        <v>0</v>
      </c>
      <c r="J54" s="119"/>
      <c r="K54" s="34">
        <v>0</v>
      </c>
      <c r="L54" s="24"/>
    </row>
    <row r="55" spans="1:12" ht="23.25" customHeight="1" thickBot="1" x14ac:dyDescent="0.4">
      <c r="A55" s="6"/>
      <c r="B55" s="6"/>
      <c r="C55" s="104"/>
      <c r="E55" s="22">
        <f>SUM(E53:E54)</f>
        <v>127674</v>
      </c>
      <c r="F55" s="119"/>
      <c r="G55" s="22">
        <f>SUM(G53:G54)</f>
        <v>-99328</v>
      </c>
      <c r="H55" s="119"/>
      <c r="I55" s="22">
        <f>SUM(I53:I54)</f>
        <v>37614</v>
      </c>
      <c r="J55" s="119"/>
      <c r="K55" s="22">
        <f>SUM(K53:K54)</f>
        <v>-28439</v>
      </c>
    </row>
    <row r="56" spans="1:12" ht="12.75" customHeight="1" thickTop="1" x14ac:dyDescent="0.35">
      <c r="B56" s="103"/>
      <c r="C56" s="103"/>
      <c r="E56" s="119"/>
      <c r="F56" s="119"/>
      <c r="G56" s="119"/>
      <c r="H56" s="119"/>
      <c r="I56" s="121"/>
      <c r="J56" s="119"/>
      <c r="K56" s="121"/>
    </row>
    <row r="57" spans="1:12" ht="23.15" customHeight="1" thickBot="1" x14ac:dyDescent="0.4">
      <c r="A57" s="106" t="s">
        <v>100</v>
      </c>
      <c r="B57" s="104"/>
      <c r="E57" s="125">
        <f>E47/477000</f>
        <v>0.14533752620545073</v>
      </c>
      <c r="F57" s="121"/>
      <c r="G57" s="125">
        <v>-0.03</v>
      </c>
      <c r="H57" s="121"/>
      <c r="I57" s="125">
        <f>I47/477000</f>
        <v>0.11580083857442348</v>
      </c>
      <c r="J57" s="121"/>
      <c r="K57" s="125">
        <v>-0.06</v>
      </c>
    </row>
    <row r="58" spans="1:12" ht="23.25" customHeight="1" thickTop="1" x14ac:dyDescent="0.35"/>
    <row r="60" spans="1:12" ht="23.25" customHeight="1" x14ac:dyDescent="0.35">
      <c r="E60" s="102"/>
      <c r="F60" s="102"/>
      <c r="G60" s="102"/>
      <c r="H60" s="102"/>
      <c r="I60" s="102"/>
      <c r="J60" s="102"/>
      <c r="K60" s="102"/>
    </row>
  </sheetData>
  <mergeCells count="6">
    <mergeCell ref="E35:K35"/>
    <mergeCell ref="E5:G5"/>
    <mergeCell ref="I5:K5"/>
    <mergeCell ref="E7:K7"/>
    <mergeCell ref="E33:G33"/>
    <mergeCell ref="I33:K33"/>
  </mergeCells>
  <phoneticPr fontId="0" type="noConversion"/>
  <pageMargins left="0.70866141732283472" right="0.39370078740157483" top="0.70866141732283472" bottom="0.51181102362204722" header="0.19685039370078741" footer="0.19685039370078741"/>
  <pageSetup paperSize="9" scale="86" firstPageNumber="5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V34"/>
  <sheetViews>
    <sheetView tabSelected="1" view="pageBreakPreview" topLeftCell="A5" zoomScale="70" zoomScaleNormal="85" zoomScaleSheetLayoutView="70" zoomScalePageLayoutView="70" workbookViewId="0">
      <selection activeCell="C13" sqref="C13:S13"/>
    </sheetView>
  </sheetViews>
  <sheetFormatPr defaultColWidth="9.09765625" defaultRowHeight="19.5" x14ac:dyDescent="0.45"/>
  <cols>
    <col min="1" max="1" width="56.296875" style="78" customWidth="1"/>
    <col min="2" max="2" width="6.3984375" style="75" customWidth="1"/>
    <col min="3" max="3" width="17.09765625" style="97" customWidth="1"/>
    <col min="4" max="4" width="1.09765625" style="97" customWidth="1"/>
    <col min="5" max="5" width="17.09765625" style="97" customWidth="1"/>
    <col min="6" max="6" width="1.09765625" style="97" customWidth="1"/>
    <col min="7" max="7" width="17.09765625" style="97" customWidth="1"/>
    <col min="8" max="8" width="1.09765625" style="97" customWidth="1"/>
    <col min="9" max="9" width="17.09765625" style="97" customWidth="1"/>
    <col min="10" max="10" width="1.09765625" style="97" customWidth="1"/>
    <col min="11" max="11" width="17.09765625" style="97" customWidth="1"/>
    <col min="12" max="12" width="1.09765625" style="97" customWidth="1"/>
    <col min="13" max="13" width="17.09765625" style="97" customWidth="1"/>
    <col min="14" max="14" width="1.09765625" style="97" customWidth="1"/>
    <col min="15" max="15" width="17.09765625" style="97" customWidth="1"/>
    <col min="16" max="16" width="1.09765625" style="97" customWidth="1"/>
    <col min="17" max="17" width="17.09765625" style="98" customWidth="1"/>
    <col min="18" max="18" width="1.09765625" style="98" customWidth="1"/>
    <col min="19" max="19" width="17.09765625" style="97" customWidth="1"/>
    <col min="20" max="16384" width="9.09765625" style="70"/>
  </cols>
  <sheetData>
    <row r="1" spans="1:22" s="67" customFormat="1" ht="24" customHeight="1" x14ac:dyDescent="0.45">
      <c r="A1" s="1" t="s">
        <v>0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6"/>
      <c r="S1" s="64"/>
    </row>
    <row r="2" spans="1:22" s="67" customFormat="1" ht="24" customHeight="1" x14ac:dyDescent="0.45">
      <c r="A2" s="5" t="s">
        <v>101</v>
      </c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6"/>
      <c r="S2" s="64"/>
    </row>
    <row r="3" spans="1:22" s="67" customFormat="1" ht="24" customHeight="1" x14ac:dyDescent="0.45">
      <c r="A3" s="5" t="s">
        <v>68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6"/>
      <c r="S3" s="64"/>
    </row>
    <row r="4" spans="1:22" s="67" customFormat="1" ht="24" customHeight="1" x14ac:dyDescent="0.45">
      <c r="A4" s="5"/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6"/>
      <c r="S4" s="64"/>
    </row>
    <row r="5" spans="1:22" s="73" customFormat="1" ht="24" customHeight="1" x14ac:dyDescent="0.5">
      <c r="A5" s="71"/>
      <c r="B5" s="72"/>
      <c r="C5" s="141" t="s">
        <v>2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2" s="73" customFormat="1" ht="24" customHeight="1" x14ac:dyDescent="0.5">
      <c r="A6" s="71"/>
      <c r="B6" s="72"/>
      <c r="C6" s="149" t="s">
        <v>102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22" ht="24" customHeight="1" x14ac:dyDescent="0.45">
      <c r="A7" s="74"/>
      <c r="C7" s="76"/>
      <c r="D7" s="76"/>
      <c r="E7" s="76"/>
      <c r="F7" s="76"/>
      <c r="G7" s="147" t="s">
        <v>103</v>
      </c>
      <c r="H7" s="147"/>
      <c r="I7" s="147"/>
      <c r="J7" s="76"/>
      <c r="K7" s="147" t="s">
        <v>62</v>
      </c>
      <c r="L7" s="147"/>
      <c r="M7" s="147"/>
      <c r="N7" s="147"/>
      <c r="O7" s="77"/>
      <c r="P7" s="77"/>
      <c r="Q7" s="77"/>
      <c r="R7" s="76"/>
      <c r="S7" s="76"/>
      <c r="T7" s="136"/>
      <c r="U7" s="136"/>
      <c r="V7" s="136"/>
    </row>
    <row r="8" spans="1:22" ht="24" customHeight="1" x14ac:dyDescent="0.45">
      <c r="A8" s="74"/>
      <c r="C8" s="74"/>
      <c r="D8" s="74"/>
      <c r="E8" s="74"/>
      <c r="F8" s="74"/>
      <c r="G8" s="76"/>
      <c r="H8" s="76"/>
      <c r="I8" s="76"/>
      <c r="J8" s="76"/>
      <c r="K8" s="76" t="s">
        <v>104</v>
      </c>
      <c r="L8" s="74"/>
      <c r="M8" s="74" t="s">
        <v>105</v>
      </c>
      <c r="N8" s="76"/>
      <c r="O8" s="77"/>
      <c r="P8" s="77"/>
      <c r="Q8" s="77"/>
      <c r="R8" s="74"/>
      <c r="S8" s="76"/>
    </row>
    <row r="9" spans="1:22" ht="24" customHeight="1" x14ac:dyDescent="0.45">
      <c r="A9" s="74"/>
      <c r="C9" s="74"/>
      <c r="D9" s="74"/>
      <c r="E9" s="74"/>
      <c r="F9" s="74"/>
      <c r="G9" s="76"/>
      <c r="H9" s="76"/>
      <c r="I9" s="76"/>
      <c r="J9" s="76"/>
      <c r="K9" s="76" t="s">
        <v>106</v>
      </c>
      <c r="L9" s="74"/>
      <c r="M9" s="74" t="s">
        <v>107</v>
      </c>
      <c r="N9" s="76"/>
      <c r="O9" s="76" t="s">
        <v>108</v>
      </c>
      <c r="P9" s="77"/>
      <c r="Q9" s="77"/>
      <c r="R9" s="74"/>
      <c r="S9" s="76"/>
    </row>
    <row r="10" spans="1:22" ht="24" customHeight="1" x14ac:dyDescent="0.45">
      <c r="A10" s="70"/>
      <c r="B10" s="78"/>
      <c r="C10" s="8" t="s">
        <v>109</v>
      </c>
      <c r="D10" s="76"/>
      <c r="E10" s="76"/>
      <c r="F10" s="76"/>
      <c r="G10" s="80"/>
      <c r="H10" s="80"/>
      <c r="I10" s="81"/>
      <c r="J10" s="81"/>
      <c r="K10" s="76" t="s">
        <v>110</v>
      </c>
      <c r="L10" s="74"/>
      <c r="M10" s="74" t="s">
        <v>111</v>
      </c>
      <c r="N10" s="74"/>
      <c r="O10" s="8" t="s">
        <v>112</v>
      </c>
      <c r="P10" s="8"/>
      <c r="Q10" s="8"/>
      <c r="R10" s="74"/>
      <c r="S10" s="76"/>
    </row>
    <row r="11" spans="1:22" ht="24" customHeight="1" x14ac:dyDescent="0.45">
      <c r="B11" s="79"/>
      <c r="C11" s="8" t="s">
        <v>113</v>
      </c>
      <c r="D11" s="76"/>
      <c r="E11" s="8"/>
      <c r="F11" s="76"/>
      <c r="G11" s="8"/>
      <c r="H11" s="8"/>
      <c r="I11" s="82"/>
      <c r="J11" s="82"/>
      <c r="K11" s="69" t="s">
        <v>114</v>
      </c>
      <c r="L11" s="74"/>
      <c r="M11" s="74" t="s">
        <v>115</v>
      </c>
      <c r="N11" s="74"/>
      <c r="O11" s="8" t="s">
        <v>116</v>
      </c>
      <c r="P11" s="8"/>
      <c r="Q11" s="8" t="s">
        <v>117</v>
      </c>
      <c r="R11" s="74"/>
      <c r="S11" s="8"/>
    </row>
    <row r="12" spans="1:22" ht="24" customHeight="1" x14ac:dyDescent="0.45">
      <c r="B12" s="54"/>
      <c r="C12" s="134" t="s">
        <v>118</v>
      </c>
      <c r="D12" s="76"/>
      <c r="E12" s="134" t="s">
        <v>57</v>
      </c>
      <c r="F12" s="76"/>
      <c r="G12" s="134" t="s">
        <v>60</v>
      </c>
      <c r="H12" s="8"/>
      <c r="I12" s="134" t="s">
        <v>119</v>
      </c>
      <c r="J12" s="8"/>
      <c r="K12" s="135" t="s">
        <v>120</v>
      </c>
      <c r="L12" s="74"/>
      <c r="M12" s="130" t="s">
        <v>121</v>
      </c>
      <c r="N12" s="76"/>
      <c r="O12" s="134" t="s">
        <v>122</v>
      </c>
      <c r="P12" s="8"/>
      <c r="Q12" s="134" t="s">
        <v>123</v>
      </c>
      <c r="R12" s="74"/>
      <c r="S12" s="134" t="s">
        <v>124</v>
      </c>
    </row>
    <row r="13" spans="1:22" ht="24" customHeight="1" x14ac:dyDescent="0.45">
      <c r="B13" s="83"/>
      <c r="C13" s="148" t="s">
        <v>11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</row>
    <row r="14" spans="1:22" ht="24" customHeight="1" x14ac:dyDescent="0.45">
      <c r="A14" s="6" t="s">
        <v>125</v>
      </c>
      <c r="B14" s="68"/>
      <c r="C14" s="93">
        <v>477000</v>
      </c>
      <c r="D14" s="93"/>
      <c r="E14" s="93">
        <v>140000</v>
      </c>
      <c r="F14" s="93"/>
      <c r="G14" s="93">
        <v>50000</v>
      </c>
      <c r="H14" s="93"/>
      <c r="I14" s="93">
        <v>4479515</v>
      </c>
      <c r="J14" s="93"/>
      <c r="K14" s="85">
        <v>-1353821</v>
      </c>
      <c r="L14" s="93"/>
      <c r="M14" s="93">
        <v>-15250</v>
      </c>
      <c r="N14" s="93"/>
      <c r="O14" s="93">
        <f>SUM(C14:M14)</f>
        <v>3777444</v>
      </c>
      <c r="P14" s="93"/>
      <c r="Q14" s="93">
        <v>166059</v>
      </c>
      <c r="R14" s="126"/>
      <c r="S14" s="65">
        <v>3943503</v>
      </c>
    </row>
    <row r="15" spans="1:22" ht="24" customHeight="1" x14ac:dyDescent="0.45">
      <c r="A15" s="2" t="s">
        <v>126</v>
      </c>
      <c r="B15" s="68"/>
      <c r="C15" s="93"/>
      <c r="D15" s="93"/>
      <c r="E15" s="93"/>
      <c r="F15" s="93"/>
      <c r="G15" s="93"/>
      <c r="H15" s="93"/>
      <c r="I15" s="93"/>
      <c r="J15" s="93"/>
      <c r="K15" s="85"/>
      <c r="L15" s="93"/>
      <c r="M15" s="93"/>
      <c r="N15" s="93"/>
      <c r="O15" s="93"/>
      <c r="P15" s="93"/>
      <c r="Q15" s="93"/>
      <c r="R15" s="126"/>
      <c r="S15" s="65"/>
    </row>
    <row r="16" spans="1:22" ht="24" customHeight="1" x14ac:dyDescent="0.45">
      <c r="A16" s="13" t="s">
        <v>127</v>
      </c>
      <c r="B16" s="55"/>
      <c r="C16" s="89">
        <v>0</v>
      </c>
      <c r="D16" s="92"/>
      <c r="E16" s="89">
        <v>0</v>
      </c>
      <c r="F16" s="92"/>
      <c r="G16" s="89">
        <v>0</v>
      </c>
      <c r="H16" s="89"/>
      <c r="I16" s="89">
        <v>-15153</v>
      </c>
      <c r="J16" s="129"/>
      <c r="K16" s="89">
        <v>0</v>
      </c>
      <c r="L16" s="89"/>
      <c r="M16" s="89">
        <v>0</v>
      </c>
      <c r="N16" s="89"/>
      <c r="O16" s="89">
        <f t="shared" ref="O16:O17" si="0">SUM(C16:M16)</f>
        <v>-15153</v>
      </c>
      <c r="P16" s="89"/>
      <c r="Q16" s="89">
        <v>-17224</v>
      </c>
      <c r="R16" s="126"/>
      <c r="S16" s="94">
        <f t="shared" ref="S16:S17" si="1">O16+Q16</f>
        <v>-32377</v>
      </c>
    </row>
    <row r="17" spans="1:19" ht="24" customHeight="1" x14ac:dyDescent="0.45">
      <c r="A17" s="78" t="s">
        <v>128</v>
      </c>
      <c r="B17" s="55"/>
      <c r="C17" s="89">
        <v>0</v>
      </c>
      <c r="D17" s="92"/>
      <c r="E17" s="89">
        <v>0</v>
      </c>
      <c r="F17" s="92"/>
      <c r="G17" s="89">
        <v>0</v>
      </c>
      <c r="H17" s="89"/>
      <c r="I17" s="89">
        <v>0</v>
      </c>
      <c r="J17" s="89"/>
      <c r="K17" s="89">
        <v>-68458</v>
      </c>
      <c r="L17" s="89"/>
      <c r="M17" s="89">
        <v>0</v>
      </c>
      <c r="N17" s="89"/>
      <c r="O17" s="92">
        <f t="shared" si="0"/>
        <v>-68458</v>
      </c>
      <c r="P17" s="92"/>
      <c r="Q17" s="92">
        <v>1507</v>
      </c>
      <c r="R17" s="126"/>
      <c r="S17" s="94">
        <f t="shared" si="1"/>
        <v>-66951</v>
      </c>
    </row>
    <row r="18" spans="1:19" s="67" customFormat="1" ht="24" customHeight="1" x14ac:dyDescent="0.45">
      <c r="A18" s="2" t="s">
        <v>94</v>
      </c>
      <c r="B18" s="95"/>
      <c r="C18" s="91">
        <f>SUM(C16:C17)</f>
        <v>0</v>
      </c>
      <c r="D18" s="86"/>
      <c r="E18" s="91">
        <f>SUM(E16:E17)</f>
        <v>0</v>
      </c>
      <c r="F18" s="86"/>
      <c r="G18" s="91">
        <f>SUM(G16:G17)</f>
        <v>0</v>
      </c>
      <c r="H18" s="93"/>
      <c r="I18" s="91">
        <f>SUM(I16:I17)</f>
        <v>-15153</v>
      </c>
      <c r="J18" s="93"/>
      <c r="K18" s="91">
        <f>SUM(K16:K17)</f>
        <v>-68458</v>
      </c>
      <c r="L18" s="93"/>
      <c r="M18" s="91">
        <f>SUM(M16:M17)</f>
        <v>0</v>
      </c>
      <c r="N18" s="93"/>
      <c r="O18" s="91">
        <f>SUM(O16:O17)</f>
        <v>-83611</v>
      </c>
      <c r="P18" s="93"/>
      <c r="Q18" s="91">
        <f>SUM(Q16:Q17)</f>
        <v>-15717</v>
      </c>
      <c r="R18" s="127"/>
      <c r="S18" s="91">
        <f>SUM(S16:S17)</f>
        <v>-99328</v>
      </c>
    </row>
    <row r="19" spans="1:19" s="38" customFormat="1" ht="14.5" x14ac:dyDescent="0.35">
      <c r="B19" s="42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1:19" s="67" customFormat="1" ht="24" customHeight="1" thickBot="1" x14ac:dyDescent="0.5">
      <c r="A20" s="6" t="s">
        <v>129</v>
      </c>
      <c r="B20" s="63"/>
      <c r="C20" s="96">
        <f>C14+C18</f>
        <v>477000</v>
      </c>
      <c r="D20" s="64"/>
      <c r="E20" s="96">
        <f>E14+E18</f>
        <v>140000</v>
      </c>
      <c r="F20" s="64"/>
      <c r="G20" s="96">
        <f>G14+G18</f>
        <v>50000</v>
      </c>
      <c r="H20" s="64"/>
      <c r="I20" s="96">
        <f>I14+I18</f>
        <v>4464362</v>
      </c>
      <c r="J20" s="64"/>
      <c r="K20" s="96">
        <f>K14+K18</f>
        <v>-1422279</v>
      </c>
      <c r="L20" s="64"/>
      <c r="M20" s="96">
        <f>M14+M18</f>
        <v>-15250</v>
      </c>
      <c r="N20" s="64"/>
      <c r="O20" s="96">
        <f>O14+O18</f>
        <v>3693833</v>
      </c>
      <c r="P20" s="64"/>
      <c r="Q20" s="96">
        <f>Q14+Q18</f>
        <v>150342</v>
      </c>
      <c r="R20" s="127"/>
      <c r="S20" s="96">
        <f>S14+S18</f>
        <v>3844175</v>
      </c>
    </row>
    <row r="21" spans="1:19" s="38" customFormat="1" ht="12" customHeight="1" thickTop="1" x14ac:dyDescent="0.35">
      <c r="B21" s="42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24" customHeight="1" x14ac:dyDescent="0.45">
      <c r="A22" s="6" t="s">
        <v>130</v>
      </c>
      <c r="B22" s="68"/>
      <c r="C22" s="93">
        <v>477000</v>
      </c>
      <c r="D22" s="93"/>
      <c r="E22" s="93">
        <v>140000</v>
      </c>
      <c r="F22" s="93"/>
      <c r="G22" s="93">
        <v>50000</v>
      </c>
      <c r="H22" s="93"/>
      <c r="I22" s="93">
        <v>4548727</v>
      </c>
      <c r="J22" s="93"/>
      <c r="K22" s="85">
        <v>-1572896</v>
      </c>
      <c r="L22" s="93"/>
      <c r="M22" s="93">
        <v>-15250</v>
      </c>
      <c r="N22" s="93"/>
      <c r="O22" s="93">
        <f t="shared" ref="O22" si="2">SUM(C22:M22)</f>
        <v>3627581</v>
      </c>
      <c r="P22" s="93"/>
      <c r="Q22" s="93">
        <v>135081</v>
      </c>
      <c r="R22" s="126"/>
      <c r="S22" s="65">
        <f>O22+Q22</f>
        <v>3762662</v>
      </c>
    </row>
    <row r="23" spans="1:19" s="67" customFormat="1" ht="24" hidden="1" customHeight="1" x14ac:dyDescent="0.45">
      <c r="A23" s="59" t="s">
        <v>131</v>
      </c>
      <c r="B23" s="68"/>
      <c r="C23" s="85"/>
      <c r="D23" s="85"/>
      <c r="E23" s="85"/>
      <c r="F23" s="85"/>
      <c r="G23" s="85"/>
      <c r="H23" s="85"/>
      <c r="I23" s="85"/>
      <c r="J23" s="85"/>
      <c r="K23" s="85"/>
      <c r="L23" s="93"/>
      <c r="M23" s="85"/>
      <c r="N23" s="85"/>
      <c r="O23" s="127"/>
      <c r="P23" s="127"/>
      <c r="Q23" s="127"/>
      <c r="R23" s="127"/>
      <c r="S23" s="86"/>
    </row>
    <row r="24" spans="1:19" s="67" customFormat="1" ht="24" hidden="1" customHeight="1" x14ac:dyDescent="0.45">
      <c r="A24" s="87" t="s">
        <v>132</v>
      </c>
      <c r="B24" s="68"/>
      <c r="C24" s="85"/>
      <c r="D24" s="85"/>
      <c r="E24" s="85"/>
      <c r="F24" s="85"/>
      <c r="G24" s="85"/>
      <c r="H24" s="85"/>
      <c r="I24" s="85"/>
      <c r="J24" s="85"/>
      <c r="K24" s="85"/>
      <c r="L24" s="93"/>
      <c r="M24" s="85"/>
      <c r="N24" s="85"/>
      <c r="O24" s="127"/>
      <c r="P24" s="127"/>
      <c r="Q24" s="127"/>
      <c r="R24" s="127"/>
      <c r="S24" s="86"/>
    </row>
    <row r="25" spans="1:19" ht="24" hidden="1" customHeight="1" x14ac:dyDescent="0.45">
      <c r="A25" s="78" t="s">
        <v>133</v>
      </c>
      <c r="B25" s="55">
        <v>10</v>
      </c>
      <c r="C25" s="88"/>
      <c r="D25" s="89"/>
      <c r="E25" s="88"/>
      <c r="F25" s="89"/>
      <c r="G25" s="88"/>
      <c r="H25" s="89"/>
      <c r="I25" s="88"/>
      <c r="J25" s="89"/>
      <c r="K25" s="88"/>
      <c r="L25" s="92"/>
      <c r="M25" s="88"/>
      <c r="N25" s="89"/>
      <c r="O25" s="88"/>
      <c r="P25" s="89"/>
      <c r="Q25" s="88"/>
      <c r="R25" s="126"/>
      <c r="S25" s="90"/>
    </row>
    <row r="26" spans="1:19" ht="24" hidden="1" customHeight="1" x14ac:dyDescent="0.45">
      <c r="A26" s="87" t="s">
        <v>134</v>
      </c>
      <c r="B26" s="55"/>
      <c r="C26" s="91"/>
      <c r="D26" s="128"/>
      <c r="E26" s="91"/>
      <c r="F26" s="128"/>
      <c r="G26" s="91"/>
      <c r="H26" s="92"/>
      <c r="I26" s="91"/>
      <c r="J26" s="92"/>
      <c r="K26" s="91"/>
      <c r="L26" s="93"/>
      <c r="M26" s="91"/>
      <c r="N26" s="92"/>
      <c r="O26" s="91"/>
      <c r="P26" s="92"/>
      <c r="Q26" s="91"/>
      <c r="R26" s="14"/>
      <c r="S26" s="91"/>
    </row>
    <row r="27" spans="1:19" ht="24" hidden="1" customHeight="1" x14ac:dyDescent="0.45">
      <c r="A27" s="87"/>
      <c r="B27" s="55"/>
      <c r="C27" s="93"/>
      <c r="D27" s="128"/>
      <c r="E27" s="93"/>
      <c r="F27" s="128"/>
      <c r="G27" s="93"/>
      <c r="H27" s="92"/>
      <c r="I27" s="93"/>
      <c r="J27" s="92"/>
      <c r="K27" s="93"/>
      <c r="L27" s="93"/>
      <c r="M27" s="93"/>
      <c r="N27" s="92"/>
      <c r="O27" s="93"/>
      <c r="P27" s="92"/>
      <c r="Q27" s="93"/>
      <c r="R27" s="14"/>
      <c r="S27" s="93"/>
    </row>
    <row r="28" spans="1:19" ht="24" customHeight="1" x14ac:dyDescent="0.45">
      <c r="A28" s="2" t="s">
        <v>126</v>
      </c>
      <c r="B28" s="55"/>
      <c r="C28" s="84"/>
      <c r="D28" s="84"/>
      <c r="E28" s="84"/>
      <c r="F28" s="84"/>
      <c r="G28" s="84"/>
      <c r="H28" s="84"/>
      <c r="I28" s="129"/>
      <c r="J28" s="129"/>
      <c r="K28" s="129"/>
      <c r="L28" s="84"/>
      <c r="M28" s="84"/>
      <c r="N28" s="129"/>
      <c r="O28" s="89"/>
      <c r="P28" s="89"/>
      <c r="Q28" s="126"/>
      <c r="R28" s="126"/>
      <c r="S28" s="84"/>
    </row>
    <row r="29" spans="1:19" ht="24" customHeight="1" x14ac:dyDescent="0.45">
      <c r="A29" s="13" t="s">
        <v>135</v>
      </c>
      <c r="B29" s="55"/>
      <c r="C29" s="89">
        <v>0</v>
      </c>
      <c r="D29" s="92"/>
      <c r="E29" s="89">
        <v>0</v>
      </c>
      <c r="F29" s="92"/>
      <c r="G29" s="89">
        <v>0</v>
      </c>
      <c r="H29" s="89"/>
      <c r="I29" s="89">
        <v>69326</v>
      </c>
      <c r="J29" s="129"/>
      <c r="K29" s="89">
        <v>0</v>
      </c>
      <c r="L29" s="89"/>
      <c r="M29" s="89">
        <v>0</v>
      </c>
      <c r="N29" s="89"/>
      <c r="O29" s="89">
        <f t="shared" ref="O29:O30" si="3">SUM(C29:M29)</f>
        <v>69326</v>
      </c>
      <c r="P29" s="89"/>
      <c r="Q29" s="89">
        <v>4298</v>
      </c>
      <c r="R29" s="126"/>
      <c r="S29" s="94">
        <f>O29+Q29</f>
        <v>73624</v>
      </c>
    </row>
    <row r="30" spans="1:19" ht="24" customHeight="1" x14ac:dyDescent="0.45">
      <c r="A30" s="78" t="s">
        <v>128</v>
      </c>
      <c r="B30" s="55"/>
      <c r="C30" s="89">
        <v>0</v>
      </c>
      <c r="D30" s="92"/>
      <c r="E30" s="89">
        <v>0</v>
      </c>
      <c r="F30" s="92"/>
      <c r="G30" s="89">
        <v>0</v>
      </c>
      <c r="H30" s="89"/>
      <c r="I30" s="89">
        <v>0</v>
      </c>
      <c r="J30" s="89"/>
      <c r="K30" s="89">
        <f>S30-Q30</f>
        <v>46515</v>
      </c>
      <c r="L30" s="89"/>
      <c r="M30" s="89">
        <v>0</v>
      </c>
      <c r="N30" s="89"/>
      <c r="O30" s="92">
        <f t="shared" si="3"/>
        <v>46515</v>
      </c>
      <c r="P30" s="92"/>
      <c r="Q30" s="92">
        <v>7535</v>
      </c>
      <c r="R30" s="126"/>
      <c r="S30" s="94">
        <f>'PL 5-6'!E43</f>
        <v>54050</v>
      </c>
    </row>
    <row r="31" spans="1:19" s="67" customFormat="1" ht="24" customHeight="1" x14ac:dyDescent="0.45">
      <c r="A31" s="2" t="s">
        <v>94</v>
      </c>
      <c r="B31" s="95"/>
      <c r="C31" s="91">
        <f>SUM(C29:C30)</f>
        <v>0</v>
      </c>
      <c r="D31" s="86"/>
      <c r="E31" s="91">
        <f>SUM(E29:E30)</f>
        <v>0</v>
      </c>
      <c r="F31" s="86"/>
      <c r="G31" s="91">
        <f>SUM(G29:G30)</f>
        <v>0</v>
      </c>
      <c r="H31" s="93"/>
      <c r="I31" s="91">
        <f>SUM(I29:I30)</f>
        <v>69326</v>
      </c>
      <c r="J31" s="93"/>
      <c r="K31" s="91">
        <f>SUM(K29:K30)</f>
        <v>46515</v>
      </c>
      <c r="L31" s="93"/>
      <c r="M31" s="91">
        <f>SUM(M29:M30)</f>
        <v>0</v>
      </c>
      <c r="N31" s="93"/>
      <c r="O31" s="91">
        <f>SUM(O29:O30)</f>
        <v>115841</v>
      </c>
      <c r="P31" s="93"/>
      <c r="Q31" s="91">
        <f>SUM(Q29:Q30)</f>
        <v>11833</v>
      </c>
      <c r="R31" s="127"/>
      <c r="S31" s="91">
        <f>SUM(S29:S30)</f>
        <v>127674</v>
      </c>
    </row>
    <row r="32" spans="1:19" s="38" customFormat="1" ht="12" customHeight="1" x14ac:dyDescent="0.35">
      <c r="B32" s="42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s="67" customFormat="1" ht="24" customHeight="1" thickBot="1" x14ac:dyDescent="0.5">
      <c r="A33" s="6" t="s">
        <v>136</v>
      </c>
      <c r="B33" s="63"/>
      <c r="C33" s="96">
        <f>C22+C31+C26</f>
        <v>477000</v>
      </c>
      <c r="D33" s="64"/>
      <c r="E33" s="96">
        <f>E22+E31+E26</f>
        <v>140000</v>
      </c>
      <c r="F33" s="64"/>
      <c r="G33" s="96">
        <f>G22+G31+G26</f>
        <v>50000</v>
      </c>
      <c r="H33" s="64"/>
      <c r="I33" s="96">
        <f>I22+I31+I26</f>
        <v>4618053</v>
      </c>
      <c r="J33" s="64"/>
      <c r="K33" s="96">
        <f>K22+K31+K26</f>
        <v>-1526381</v>
      </c>
      <c r="L33" s="64"/>
      <c r="M33" s="96">
        <f>M22+M31+M26</f>
        <v>-15250</v>
      </c>
      <c r="N33" s="64"/>
      <c r="O33" s="96">
        <f>O22+O31+O26</f>
        <v>3743422</v>
      </c>
      <c r="P33" s="64"/>
      <c r="Q33" s="96">
        <f>Q22+Q31+Q26</f>
        <v>146914</v>
      </c>
      <c r="R33" s="127"/>
      <c r="S33" s="96">
        <f>S22+S31+S26</f>
        <v>3890336</v>
      </c>
    </row>
    <row r="34" spans="1:19" ht="20" thickTop="1" x14ac:dyDescent="0.45"/>
  </sheetData>
  <mergeCells count="5">
    <mergeCell ref="C5:S5"/>
    <mergeCell ref="G7:I7"/>
    <mergeCell ref="K7:N7"/>
    <mergeCell ref="C13:S13"/>
    <mergeCell ref="C6:S6"/>
  </mergeCells>
  <pageMargins left="0.70866141732283472" right="0.39370078740157483" top="0.70866141732283472" bottom="0.51181102362204722" header="0.19685039370078741" footer="0.19685039370078741"/>
  <pageSetup paperSize="9" scale="68" firstPageNumber="7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S38"/>
  <sheetViews>
    <sheetView view="pageBreakPreview" topLeftCell="A24" zoomScale="85" zoomScaleNormal="70" zoomScaleSheetLayoutView="85" workbookViewId="0">
      <selection activeCell="A34" sqref="A34"/>
    </sheetView>
  </sheetViews>
  <sheetFormatPr defaultColWidth="9.09765625" defaultRowHeight="23.25" customHeight="1" x14ac:dyDescent="0.35"/>
  <cols>
    <col min="1" max="1" width="43.8984375" style="38" customWidth="1"/>
    <col min="2" max="2" width="8.3984375" style="42" customWidth="1"/>
    <col min="3" max="3" width="14.69921875" style="38" customWidth="1"/>
    <col min="4" max="4" width="2.09765625" style="38" customWidth="1"/>
    <col min="5" max="5" width="17.09765625" style="38" customWidth="1"/>
    <col min="6" max="6" width="2.09765625" style="38" customWidth="1"/>
    <col min="7" max="7" width="16.3984375" style="38" customWidth="1"/>
    <col min="8" max="8" width="2.09765625" style="38" customWidth="1"/>
    <col min="9" max="9" width="16.8984375" style="38" customWidth="1"/>
    <col min="10" max="10" width="2.09765625" style="38" customWidth="1"/>
    <col min="11" max="11" width="20.69921875" style="38" customWidth="1"/>
    <col min="12" max="12" width="2.09765625" style="38" customWidth="1"/>
    <col min="13" max="13" width="15" style="38" customWidth="1"/>
    <col min="14" max="14" width="9.09765625" style="38"/>
    <col min="15" max="15" width="12.3984375" style="38" bestFit="1" customWidth="1"/>
    <col min="16" max="18" width="9.09765625" style="38"/>
    <col min="19" max="19" width="12.3984375" style="38" bestFit="1" customWidth="1"/>
    <col min="20" max="16384" width="9.09765625" style="38"/>
  </cols>
  <sheetData>
    <row r="1" spans="1:18" ht="23.25" customHeight="1" x14ac:dyDescent="0.45">
      <c r="A1" s="1" t="s">
        <v>0</v>
      </c>
    </row>
    <row r="2" spans="1:18" ht="23.25" customHeight="1" x14ac:dyDescent="0.35">
      <c r="A2" s="5" t="s">
        <v>137</v>
      </c>
    </row>
    <row r="3" spans="1:18" ht="23.25" customHeight="1" x14ac:dyDescent="0.35">
      <c r="A3" s="5" t="s">
        <v>68</v>
      </c>
    </row>
    <row r="4" spans="1:18" ht="23.15" customHeight="1" x14ac:dyDescent="0.35">
      <c r="A4" s="5"/>
    </row>
    <row r="5" spans="1:18" ht="23.25" customHeight="1" x14ac:dyDescent="0.35">
      <c r="C5" s="150" t="s">
        <v>3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8" ht="23.25" customHeight="1" x14ac:dyDescent="0.35">
      <c r="J6" s="53"/>
      <c r="K6" s="133" t="s">
        <v>138</v>
      </c>
    </row>
    <row r="7" spans="1:18" ht="23.25" customHeight="1" x14ac:dyDescent="0.35">
      <c r="G7" s="151" t="s">
        <v>103</v>
      </c>
      <c r="H7" s="151"/>
      <c r="I7" s="151"/>
      <c r="J7" s="53"/>
      <c r="K7" s="131" t="s">
        <v>139</v>
      </c>
    </row>
    <row r="8" spans="1:18" ht="23.25" customHeight="1" x14ac:dyDescent="0.35">
      <c r="C8" s="53" t="s">
        <v>109</v>
      </c>
      <c r="G8" s="53"/>
      <c r="H8" s="53"/>
      <c r="I8" s="53"/>
      <c r="J8" s="53"/>
      <c r="K8" s="53" t="s">
        <v>140</v>
      </c>
      <c r="L8" s="53"/>
    </row>
    <row r="9" spans="1:18" ht="23.25" customHeight="1" x14ac:dyDescent="0.35">
      <c r="C9" s="53" t="s">
        <v>113</v>
      </c>
      <c r="D9" s="53"/>
      <c r="E9" s="53"/>
      <c r="F9" s="53"/>
      <c r="G9" s="53"/>
      <c r="H9" s="53"/>
      <c r="I9" s="53"/>
      <c r="J9" s="53"/>
      <c r="K9" s="53" t="s">
        <v>110</v>
      </c>
      <c r="L9" s="53"/>
      <c r="M9" s="53"/>
    </row>
    <row r="10" spans="1:18" ht="23.25" customHeight="1" x14ac:dyDescent="0.35">
      <c r="B10" s="54"/>
      <c r="C10" s="131" t="s">
        <v>118</v>
      </c>
      <c r="D10" s="53"/>
      <c r="E10" s="131" t="s">
        <v>57</v>
      </c>
      <c r="F10" s="53"/>
      <c r="G10" s="131" t="s">
        <v>60</v>
      </c>
      <c r="H10" s="53"/>
      <c r="I10" s="131" t="s">
        <v>119</v>
      </c>
      <c r="J10" s="53"/>
      <c r="K10" s="131" t="s">
        <v>93</v>
      </c>
      <c r="L10" s="53"/>
      <c r="M10" s="131" t="s">
        <v>124</v>
      </c>
    </row>
    <row r="11" spans="1:18" ht="23.25" customHeight="1" x14ac:dyDescent="0.35">
      <c r="C11" s="152" t="s">
        <v>11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</row>
    <row r="12" spans="1:18" ht="23.25" customHeight="1" x14ac:dyDescent="0.35">
      <c r="A12" s="47" t="s">
        <v>125</v>
      </c>
      <c r="C12" s="49">
        <v>477000</v>
      </c>
      <c r="D12" s="49"/>
      <c r="E12" s="49">
        <v>140000</v>
      </c>
      <c r="F12" s="49"/>
      <c r="G12" s="49">
        <v>50000</v>
      </c>
      <c r="H12" s="49"/>
      <c r="I12" s="49">
        <v>4099022</v>
      </c>
      <c r="J12" s="49"/>
      <c r="K12" s="49">
        <v>-1282058</v>
      </c>
      <c r="L12" s="49"/>
      <c r="M12" s="49">
        <v>3483964</v>
      </c>
    </row>
    <row r="13" spans="1:18" ht="12" customHeight="1" x14ac:dyDescent="0.35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8" ht="23.15" hidden="1" customHeight="1" x14ac:dyDescent="0.35">
      <c r="A14" s="47" t="s">
        <v>131</v>
      </c>
      <c r="C14" s="41"/>
      <c r="D14" s="41"/>
      <c r="E14" s="41"/>
      <c r="F14" s="41"/>
      <c r="G14" s="41"/>
      <c r="H14" s="41"/>
      <c r="I14" s="41"/>
      <c r="J14" s="41"/>
      <c r="K14" s="41" t="e">
        <f>ROUND(#REF!/1000,0)</f>
        <v>#REF!</v>
      </c>
      <c r="L14" s="41"/>
      <c r="M14" s="41"/>
    </row>
    <row r="15" spans="1:18" ht="23.25" hidden="1" customHeight="1" x14ac:dyDescent="0.35">
      <c r="A15" s="43" t="s">
        <v>141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8" ht="23.25" hidden="1" customHeight="1" x14ac:dyDescent="0.35">
      <c r="A16" s="38" t="s">
        <v>142</v>
      </c>
      <c r="B16" s="55">
        <v>10</v>
      </c>
      <c r="C16" s="44"/>
      <c r="D16" s="44"/>
      <c r="E16" s="44"/>
      <c r="F16" s="44"/>
      <c r="G16" s="41"/>
      <c r="H16" s="41"/>
      <c r="I16" s="44"/>
      <c r="J16" s="41"/>
      <c r="K16" s="56"/>
      <c r="L16" s="41"/>
      <c r="M16" s="44">
        <v>0</v>
      </c>
      <c r="R16" s="38" t="s">
        <v>143</v>
      </c>
    </row>
    <row r="17" spans="1:18" ht="23.25" hidden="1" customHeight="1" x14ac:dyDescent="0.35">
      <c r="A17" s="11" t="s">
        <v>144</v>
      </c>
      <c r="C17" s="57">
        <v>0</v>
      </c>
      <c r="D17" s="49"/>
      <c r="E17" s="48">
        <v>0</v>
      </c>
      <c r="F17" s="49"/>
      <c r="G17" s="48">
        <v>0</v>
      </c>
      <c r="H17" s="49"/>
      <c r="I17" s="48">
        <v>0</v>
      </c>
      <c r="J17" s="49"/>
      <c r="K17" s="58">
        <v>0</v>
      </c>
      <c r="L17" s="49"/>
      <c r="M17" s="48">
        <v>0</v>
      </c>
    </row>
    <row r="18" spans="1:18" ht="15" hidden="1" customHeight="1" x14ac:dyDescent="0.35">
      <c r="A18" s="59"/>
      <c r="C18" s="60"/>
      <c r="D18" s="49"/>
      <c r="E18" s="49"/>
      <c r="F18" s="49"/>
      <c r="G18" s="49"/>
      <c r="H18" s="49"/>
      <c r="I18" s="49"/>
      <c r="J18" s="49"/>
      <c r="K18" s="49"/>
      <c r="L18" s="49"/>
      <c r="M18" s="49"/>
    </row>
    <row r="19" spans="1:18" ht="23.25" customHeight="1" x14ac:dyDescent="0.35">
      <c r="A19" s="47" t="s">
        <v>126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8" ht="23.25" customHeight="1" x14ac:dyDescent="0.35">
      <c r="A20" s="13" t="s">
        <v>135</v>
      </c>
      <c r="C20" s="61">
        <v>0</v>
      </c>
      <c r="D20" s="44"/>
      <c r="E20" s="61">
        <v>0</v>
      </c>
      <c r="F20" s="44"/>
      <c r="G20" s="61">
        <v>0</v>
      </c>
      <c r="H20" s="44"/>
      <c r="I20" s="44">
        <v>29568</v>
      </c>
      <c r="J20" s="44"/>
      <c r="K20" s="61">
        <v>0</v>
      </c>
      <c r="L20" s="44"/>
      <c r="M20" s="44">
        <v>29568</v>
      </c>
    </row>
    <row r="21" spans="1:18" ht="23.25" customHeight="1" x14ac:dyDescent="0.35">
      <c r="A21" s="78" t="s">
        <v>128</v>
      </c>
      <c r="C21" s="61">
        <v>0</v>
      </c>
      <c r="D21" s="44"/>
      <c r="E21" s="61">
        <v>0</v>
      </c>
      <c r="F21" s="44"/>
      <c r="G21" s="61">
        <v>0</v>
      </c>
      <c r="H21" s="44"/>
      <c r="I21" s="61">
        <v>0</v>
      </c>
      <c r="J21" s="44"/>
      <c r="K21" s="44">
        <v>-58007</v>
      </c>
      <c r="L21" s="44"/>
      <c r="M21" s="44">
        <v>-58007</v>
      </c>
    </row>
    <row r="22" spans="1:18" ht="23.25" customHeight="1" x14ac:dyDescent="0.35">
      <c r="A22" s="47" t="s">
        <v>94</v>
      </c>
      <c r="C22" s="48">
        <f>SUM(C20:C21)</f>
        <v>0</v>
      </c>
      <c r="D22" s="49">
        <v>0</v>
      </c>
      <c r="E22" s="48">
        <f>SUM(E20:E21)</f>
        <v>0</v>
      </c>
      <c r="F22" s="49">
        <v>0</v>
      </c>
      <c r="G22" s="48">
        <f>SUM(G20:G21)</f>
        <v>0</v>
      </c>
      <c r="H22" s="49">
        <v>0</v>
      </c>
      <c r="I22" s="48">
        <f>SUM(I20:I21)</f>
        <v>29568</v>
      </c>
      <c r="J22" s="49">
        <v>0</v>
      </c>
      <c r="K22" s="48">
        <v>-58007</v>
      </c>
      <c r="L22" s="49">
        <v>0</v>
      </c>
      <c r="M22" s="48">
        <f>SUM(M20:M21)</f>
        <v>-28439</v>
      </c>
    </row>
    <row r="23" spans="1:18" ht="12" customHeight="1" x14ac:dyDescent="0.35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8" ht="23.25" customHeight="1" thickBot="1" x14ac:dyDescent="0.4">
      <c r="A24" s="47" t="s">
        <v>129</v>
      </c>
      <c r="C24" s="62">
        <f>C12+C22</f>
        <v>477000</v>
      </c>
      <c r="D24" s="49">
        <v>0</v>
      </c>
      <c r="E24" s="62">
        <f>E12+E22</f>
        <v>140000</v>
      </c>
      <c r="F24" s="49">
        <v>0</v>
      </c>
      <c r="G24" s="62">
        <f>G12+G22</f>
        <v>50000</v>
      </c>
      <c r="H24" s="49">
        <v>0</v>
      </c>
      <c r="I24" s="62">
        <f>I12+I22</f>
        <v>4128590</v>
      </c>
      <c r="J24" s="49">
        <v>0</v>
      </c>
      <c r="K24" s="62">
        <f>K12+K22</f>
        <v>-1340065</v>
      </c>
      <c r="L24" s="49">
        <v>0</v>
      </c>
      <c r="M24" s="62">
        <f>M12+M22</f>
        <v>3455525</v>
      </c>
    </row>
    <row r="25" spans="1:18" ht="12" customHeight="1" thickTop="1" x14ac:dyDescent="0.35"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8" ht="23.25" customHeight="1" x14ac:dyDescent="0.35">
      <c r="A26" s="47" t="s">
        <v>130</v>
      </c>
      <c r="C26" s="49">
        <f>'BS 2-4'!K65</f>
        <v>477000</v>
      </c>
      <c r="D26" s="49"/>
      <c r="E26" s="49">
        <f>'BS 2-4'!K69</f>
        <v>140000</v>
      </c>
      <c r="F26" s="49"/>
      <c r="G26" s="49">
        <f>'BS 2-4'!K72</f>
        <v>50000</v>
      </c>
      <c r="H26" s="49"/>
      <c r="I26" s="49">
        <f>'BS 2-4'!K73</f>
        <v>4236273</v>
      </c>
      <c r="J26" s="49"/>
      <c r="K26" s="49">
        <f>'BS 2-4'!K74</f>
        <v>-1501336</v>
      </c>
      <c r="L26" s="49"/>
      <c r="M26" s="49">
        <f>SUM(C26:K26)</f>
        <v>3401937</v>
      </c>
    </row>
    <row r="27" spans="1:18" ht="23.15" hidden="1" customHeight="1" x14ac:dyDescent="0.35">
      <c r="A27" s="47" t="s">
        <v>131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8" ht="23.25" hidden="1" customHeight="1" x14ac:dyDescent="0.35">
      <c r="A28" s="43" t="s">
        <v>141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8" ht="23.25" hidden="1" customHeight="1" x14ac:dyDescent="0.35">
      <c r="A29" s="38" t="s">
        <v>142</v>
      </c>
      <c r="B29" s="55">
        <v>10</v>
      </c>
      <c r="C29" s="44"/>
      <c r="D29" s="44"/>
      <c r="E29" s="44"/>
      <c r="F29" s="44"/>
      <c r="G29" s="41"/>
      <c r="H29" s="41"/>
      <c r="I29" s="44"/>
      <c r="J29" s="41"/>
      <c r="K29" s="56"/>
      <c r="L29" s="41"/>
      <c r="M29" s="44"/>
      <c r="R29" s="38" t="s">
        <v>143</v>
      </c>
    </row>
    <row r="30" spans="1:18" ht="23.25" hidden="1" customHeight="1" x14ac:dyDescent="0.35">
      <c r="A30" s="11" t="s">
        <v>144</v>
      </c>
      <c r="C30" s="57"/>
      <c r="D30" s="49"/>
      <c r="E30" s="48"/>
      <c r="F30" s="49"/>
      <c r="G30" s="48"/>
      <c r="H30" s="49"/>
      <c r="I30" s="48"/>
      <c r="J30" s="49"/>
      <c r="K30" s="58"/>
      <c r="L30" s="49"/>
      <c r="M30" s="48"/>
    </row>
    <row r="31" spans="1:18" ht="15" hidden="1" customHeight="1" x14ac:dyDescent="0.35">
      <c r="A31" s="59"/>
      <c r="C31" s="60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2" spans="1:18" ht="23.25" customHeight="1" x14ac:dyDescent="0.35">
      <c r="A32" s="47" t="s">
        <v>126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9" ht="23.25" customHeight="1" x14ac:dyDescent="0.35">
      <c r="A33" s="13" t="s">
        <v>135</v>
      </c>
      <c r="C33" s="61">
        <v>0</v>
      </c>
      <c r="D33" s="44"/>
      <c r="E33" s="61">
        <v>0</v>
      </c>
      <c r="F33" s="44"/>
      <c r="G33" s="61">
        <v>0</v>
      </c>
      <c r="H33" s="44"/>
      <c r="I33" s="44">
        <f>'PL 5-6'!I27</f>
        <v>55237</v>
      </c>
      <c r="J33" s="44"/>
      <c r="K33" s="61">
        <v>0</v>
      </c>
      <c r="L33" s="44"/>
      <c r="M33" s="44">
        <f t="shared" ref="M33:M34" si="0">SUM(C33:K33)</f>
        <v>55237</v>
      </c>
    </row>
    <row r="34" spans="1:19" ht="23.25" customHeight="1" x14ac:dyDescent="0.35">
      <c r="A34" s="78" t="s">
        <v>128</v>
      </c>
      <c r="C34" s="61">
        <v>0</v>
      </c>
      <c r="D34" s="44"/>
      <c r="E34" s="61">
        <v>0</v>
      </c>
      <c r="F34" s="44"/>
      <c r="G34" s="61">
        <v>0</v>
      </c>
      <c r="H34" s="44"/>
      <c r="I34" s="61">
        <v>0</v>
      </c>
      <c r="J34" s="44"/>
      <c r="K34" s="44">
        <f>'PL 5-6'!I43</f>
        <v>-17623</v>
      </c>
      <c r="L34" s="44"/>
      <c r="M34" s="44">
        <f t="shared" si="0"/>
        <v>-17623</v>
      </c>
      <c r="O34" s="41">
        <f>C34+E34+G34+I34+M34</f>
        <v>-17623</v>
      </c>
      <c r="S34" s="41">
        <f>O34+Q34</f>
        <v>-17623</v>
      </c>
    </row>
    <row r="35" spans="1:19" ht="23.25" customHeight="1" x14ac:dyDescent="0.35">
      <c r="A35" s="47" t="s">
        <v>94</v>
      </c>
      <c r="C35" s="48">
        <f>SUM(C33:C34)</f>
        <v>0</v>
      </c>
      <c r="D35" s="49">
        <f t="shared" ref="D35:L35" si="1">SUM(D33:D34)</f>
        <v>0</v>
      </c>
      <c r="E35" s="48">
        <f>SUM(E33:E34)</f>
        <v>0</v>
      </c>
      <c r="F35" s="49">
        <f t="shared" si="1"/>
        <v>0</v>
      </c>
      <c r="G35" s="48">
        <f>SUM(G33:G34)</f>
        <v>0</v>
      </c>
      <c r="H35" s="49">
        <f t="shared" si="1"/>
        <v>0</v>
      </c>
      <c r="I35" s="48">
        <f>SUM(I33:I34)</f>
        <v>55237</v>
      </c>
      <c r="J35" s="49">
        <f t="shared" si="1"/>
        <v>0</v>
      </c>
      <c r="K35" s="48">
        <f>SUM(K33:K34)</f>
        <v>-17623</v>
      </c>
      <c r="L35" s="49">
        <f t="shared" si="1"/>
        <v>0</v>
      </c>
      <c r="M35" s="48">
        <f>SUM(M33:M34)</f>
        <v>37614</v>
      </c>
      <c r="O35" s="44">
        <f>C35+E35+G35+I35+M35</f>
        <v>92851</v>
      </c>
    </row>
    <row r="36" spans="1:19" ht="12" customHeight="1" x14ac:dyDescent="0.35"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9" ht="23.25" customHeight="1" thickBot="1" x14ac:dyDescent="0.4">
      <c r="A37" s="47" t="s">
        <v>136</v>
      </c>
      <c r="C37" s="62">
        <f>C26+C35</f>
        <v>477000</v>
      </c>
      <c r="D37" s="49">
        <f>SUM(D26,D35)</f>
        <v>0</v>
      </c>
      <c r="E37" s="62">
        <f>E26+E35</f>
        <v>140000</v>
      </c>
      <c r="F37" s="49">
        <f>SUM(F26,F35)</f>
        <v>0</v>
      </c>
      <c r="G37" s="62">
        <f>G26+G35</f>
        <v>50000</v>
      </c>
      <c r="H37" s="49">
        <f>SUM(H26,H35)</f>
        <v>0</v>
      </c>
      <c r="I37" s="62">
        <f>I26+I35</f>
        <v>4291510</v>
      </c>
      <c r="J37" s="49">
        <f>SUM(J26,J35)</f>
        <v>0</v>
      </c>
      <c r="K37" s="62">
        <f>K26+K35</f>
        <v>-1518959</v>
      </c>
      <c r="L37" s="49">
        <f>SUM(L26,L35)</f>
        <v>0</v>
      </c>
      <c r="M37" s="62">
        <f>M26+M35</f>
        <v>3439551</v>
      </c>
    </row>
    <row r="38" spans="1:19" ht="23.25" customHeight="1" thickTop="1" x14ac:dyDescent="0.35"/>
  </sheetData>
  <mergeCells count="3">
    <mergeCell ref="C5:M5"/>
    <mergeCell ref="G7:I7"/>
    <mergeCell ref="C11:M11"/>
  </mergeCells>
  <pageMargins left="0.70866141732283472" right="0.39370078740157483" top="0.70866141732283472" bottom="0.51181102362204722" header="0.19685039370078741" footer="0.19685039370078741"/>
  <pageSetup paperSize="9" scale="63" firstPageNumber="8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78"/>
  <sheetViews>
    <sheetView view="pageBreakPreview" topLeftCell="A63" zoomScale="90" zoomScaleNormal="70" zoomScaleSheetLayoutView="90" workbookViewId="0">
      <selection activeCell="L30" sqref="L30"/>
    </sheetView>
  </sheetViews>
  <sheetFormatPr defaultColWidth="14" defaultRowHeight="21.75" customHeight="1" x14ac:dyDescent="0.35"/>
  <cols>
    <col min="1" max="1" width="53.3984375" style="38" customWidth="1"/>
    <col min="2" max="2" width="6" style="38" customWidth="1"/>
    <col min="3" max="3" width="15.3984375" style="38" customWidth="1"/>
    <col min="4" max="4" width="2.3984375" style="38" customWidth="1"/>
    <col min="5" max="5" width="15.3984375" style="38" customWidth="1"/>
    <col min="6" max="6" width="2.3984375" style="38" customWidth="1"/>
    <col min="7" max="7" width="15.3984375" style="38" customWidth="1"/>
    <col min="8" max="8" width="2.3984375" style="38" customWidth="1"/>
    <col min="9" max="9" width="15.3984375" style="38" customWidth="1"/>
    <col min="10" max="16384" width="14" style="38"/>
  </cols>
  <sheetData>
    <row r="1" spans="1:12" ht="21.75" customHeight="1" x14ac:dyDescent="0.45">
      <c r="A1" s="1" t="s">
        <v>0</v>
      </c>
    </row>
    <row r="2" spans="1:12" ht="21.75" customHeight="1" x14ac:dyDescent="0.35">
      <c r="A2" s="39" t="s">
        <v>145</v>
      </c>
    </row>
    <row r="3" spans="1:12" ht="21.75" customHeight="1" x14ac:dyDescent="0.35">
      <c r="A3" s="39" t="s">
        <v>68</v>
      </c>
    </row>
    <row r="4" spans="1:12" ht="18" customHeight="1" x14ac:dyDescent="0.35"/>
    <row r="5" spans="1:12" ht="21.75" customHeight="1" x14ac:dyDescent="0.35">
      <c r="C5" s="150" t="s">
        <v>2</v>
      </c>
      <c r="D5" s="150"/>
      <c r="E5" s="150"/>
      <c r="F5" s="40"/>
      <c r="G5" s="150" t="s">
        <v>3</v>
      </c>
      <c r="H5" s="150"/>
      <c r="I5" s="150"/>
    </row>
    <row r="6" spans="1:12" ht="21.75" customHeight="1" x14ac:dyDescent="0.35">
      <c r="B6" s="42"/>
      <c r="C6" s="118">
        <v>2024</v>
      </c>
      <c r="D6" s="9"/>
      <c r="E6" s="118">
        <v>2023</v>
      </c>
      <c r="F6" s="9"/>
      <c r="G6" s="118">
        <v>2024</v>
      </c>
      <c r="H6" s="9"/>
      <c r="I6" s="118">
        <v>2023</v>
      </c>
    </row>
    <row r="7" spans="1:12" ht="21.75" customHeight="1" x14ac:dyDescent="0.35">
      <c r="A7" s="43"/>
      <c r="C7" s="152" t="s">
        <v>11</v>
      </c>
      <c r="D7" s="152"/>
      <c r="E7" s="152"/>
      <c r="F7" s="152"/>
      <c r="G7" s="152"/>
      <c r="H7" s="152"/>
      <c r="I7" s="152"/>
    </row>
    <row r="8" spans="1:12" ht="21.75" customHeight="1" x14ac:dyDescent="0.35">
      <c r="A8" s="43" t="s">
        <v>146</v>
      </c>
      <c r="C8" s="42"/>
      <c r="D8" s="42"/>
      <c r="E8" s="42"/>
      <c r="F8" s="42"/>
      <c r="G8" s="42"/>
      <c r="H8" s="42"/>
      <c r="I8" s="42"/>
    </row>
    <row r="9" spans="1:12" ht="21.75" customHeight="1" x14ac:dyDescent="0.35">
      <c r="A9" s="38" t="s">
        <v>87</v>
      </c>
      <c r="C9" s="44">
        <f>'PL 5-6'!E27</f>
        <v>73624</v>
      </c>
      <c r="D9" s="44"/>
      <c r="E9" s="44">
        <f>'PL 5-6'!G27</f>
        <v>-32377</v>
      </c>
      <c r="F9" s="44"/>
      <c r="G9" s="44">
        <f>'PL 5-6'!I27</f>
        <v>55237</v>
      </c>
      <c r="H9" s="44"/>
      <c r="I9" s="44">
        <f>'PL 5-6'!K27</f>
        <v>29568</v>
      </c>
    </row>
    <row r="10" spans="1:12" ht="22" customHeight="1" x14ac:dyDescent="0.35">
      <c r="A10" s="137" t="s">
        <v>147</v>
      </c>
      <c r="C10" s="44"/>
      <c r="D10" s="44"/>
      <c r="E10" s="44"/>
      <c r="F10" s="44"/>
      <c r="G10" s="44"/>
      <c r="H10" s="44"/>
      <c r="I10" s="44"/>
    </row>
    <row r="11" spans="1:12" ht="22" customHeight="1" x14ac:dyDescent="0.35">
      <c r="A11" s="137" t="s">
        <v>148</v>
      </c>
      <c r="C11" s="44"/>
      <c r="D11" s="44"/>
      <c r="E11" s="44"/>
      <c r="F11" s="44"/>
      <c r="G11" s="44"/>
      <c r="H11" s="44"/>
      <c r="I11" s="44"/>
    </row>
    <row r="12" spans="1:12" ht="21.75" customHeight="1" x14ac:dyDescent="0.35">
      <c r="A12" s="38" t="s">
        <v>149</v>
      </c>
      <c r="C12" s="44">
        <v>-9</v>
      </c>
      <c r="D12" s="44"/>
      <c r="E12" s="44">
        <v>2204</v>
      </c>
      <c r="F12" s="44"/>
      <c r="G12" s="44">
        <v>-1508</v>
      </c>
      <c r="H12" s="44"/>
      <c r="I12" s="44">
        <v>1668</v>
      </c>
      <c r="L12" s="41"/>
    </row>
    <row r="13" spans="1:12" ht="21.75" customHeight="1" x14ac:dyDescent="0.35">
      <c r="A13" s="38" t="s">
        <v>150</v>
      </c>
      <c r="C13" s="44">
        <v>3362</v>
      </c>
      <c r="D13" s="44"/>
      <c r="E13" s="44">
        <v>2919</v>
      </c>
      <c r="F13" s="44"/>
      <c r="G13" s="44">
        <v>2140</v>
      </c>
      <c r="H13" s="44"/>
      <c r="I13" s="44">
        <v>1636</v>
      </c>
      <c r="L13" s="41"/>
    </row>
    <row r="14" spans="1:12" ht="21.75" customHeight="1" x14ac:dyDescent="0.35">
      <c r="A14" s="38" t="s">
        <v>151</v>
      </c>
      <c r="C14" s="44">
        <v>41069</v>
      </c>
      <c r="D14" s="44"/>
      <c r="E14" s="44">
        <v>36491</v>
      </c>
      <c r="F14" s="44"/>
      <c r="G14" s="44">
        <v>29643</v>
      </c>
      <c r="H14" s="44"/>
      <c r="I14" s="44">
        <v>25712</v>
      </c>
    </row>
    <row r="15" spans="1:12" ht="21.75" customHeight="1" x14ac:dyDescent="0.35">
      <c r="A15" s="38" t="s">
        <v>152</v>
      </c>
      <c r="C15" s="44">
        <v>11464</v>
      </c>
      <c r="D15" s="44"/>
      <c r="E15" s="44">
        <v>20374</v>
      </c>
      <c r="F15" s="44"/>
      <c r="G15" s="44">
        <v>11464</v>
      </c>
      <c r="H15" s="44"/>
      <c r="I15" s="44">
        <v>20374</v>
      </c>
    </row>
    <row r="16" spans="1:12" ht="21.65" customHeight="1" x14ac:dyDescent="0.35">
      <c r="A16" s="38" t="s">
        <v>153</v>
      </c>
      <c r="C16" s="44">
        <v>834</v>
      </c>
      <c r="D16" s="44"/>
      <c r="E16" s="44">
        <v>837</v>
      </c>
      <c r="F16" s="44"/>
      <c r="G16" s="44">
        <v>834</v>
      </c>
      <c r="H16" s="44"/>
      <c r="I16" s="44">
        <v>837</v>
      </c>
    </row>
    <row r="17" spans="1:11" ht="21.75" customHeight="1" x14ac:dyDescent="0.35">
      <c r="A17" s="38" t="s">
        <v>154</v>
      </c>
      <c r="C17" s="44">
        <v>9053</v>
      </c>
      <c r="D17" s="44"/>
      <c r="E17" s="44">
        <v>-7701</v>
      </c>
      <c r="F17" s="44"/>
      <c r="G17" s="44">
        <v>9053</v>
      </c>
      <c r="H17" s="44"/>
      <c r="I17" s="44">
        <v>-7701</v>
      </c>
    </row>
    <row r="18" spans="1:11" ht="21.75" customHeight="1" x14ac:dyDescent="0.35">
      <c r="A18" s="38" t="s">
        <v>155</v>
      </c>
      <c r="C18" s="44">
        <v>3858</v>
      </c>
      <c r="D18" s="44"/>
      <c r="E18" s="44">
        <v>14301</v>
      </c>
      <c r="F18" s="44"/>
      <c r="G18" s="44">
        <v>3770</v>
      </c>
      <c r="H18" s="44"/>
      <c r="I18" s="44">
        <v>14301</v>
      </c>
    </row>
    <row r="19" spans="1:11" ht="21.75" customHeight="1" x14ac:dyDescent="0.35">
      <c r="A19" s="38" t="s">
        <v>198</v>
      </c>
      <c r="C19" s="44">
        <v>0</v>
      </c>
      <c r="D19" s="44"/>
      <c r="E19" s="44">
        <v>0</v>
      </c>
      <c r="F19" s="44"/>
      <c r="G19" s="44">
        <v>-244</v>
      </c>
      <c r="H19" s="44"/>
      <c r="I19" s="44">
        <v>0</v>
      </c>
    </row>
    <row r="20" spans="1:11" ht="21.75" customHeight="1" x14ac:dyDescent="0.35">
      <c r="A20" s="38" t="s">
        <v>156</v>
      </c>
      <c r="C20" s="44">
        <v>-5</v>
      </c>
      <c r="D20" s="44"/>
      <c r="E20" s="44">
        <v>-2</v>
      </c>
      <c r="F20" s="44"/>
      <c r="G20" s="44">
        <v>-5</v>
      </c>
      <c r="H20" s="44"/>
      <c r="I20" s="44">
        <v>-2</v>
      </c>
    </row>
    <row r="21" spans="1:11" ht="21.75" customHeight="1" x14ac:dyDescent="0.35">
      <c r="A21" s="38" t="s">
        <v>157</v>
      </c>
      <c r="C21" s="45">
        <v>-1341</v>
      </c>
      <c r="D21" s="44"/>
      <c r="E21" s="45">
        <v>-346</v>
      </c>
      <c r="F21" s="44"/>
      <c r="G21" s="45">
        <v>-1341</v>
      </c>
      <c r="H21" s="44"/>
      <c r="I21" s="45">
        <v>-1402</v>
      </c>
    </row>
    <row r="22" spans="1:11" ht="21.75" customHeight="1" x14ac:dyDescent="0.35">
      <c r="A22" s="138" t="s">
        <v>158</v>
      </c>
    </row>
    <row r="23" spans="1:11" ht="21.75" customHeight="1" x14ac:dyDescent="0.35">
      <c r="A23" s="138" t="s">
        <v>159</v>
      </c>
      <c r="C23" s="44">
        <f>SUM(C9:C21)</f>
        <v>141909</v>
      </c>
      <c r="D23" s="44"/>
      <c r="E23" s="44">
        <f>SUM(E9:E21)</f>
        <v>36700</v>
      </c>
      <c r="F23" s="44"/>
      <c r="G23" s="44">
        <f>SUM(G9:G21)</f>
        <v>109043</v>
      </c>
      <c r="H23" s="44"/>
      <c r="I23" s="44">
        <f>SUM(I9:I21)</f>
        <v>84991</v>
      </c>
    </row>
    <row r="24" spans="1:11" ht="21.75" customHeight="1" x14ac:dyDescent="0.35">
      <c r="A24" s="46" t="s">
        <v>160</v>
      </c>
      <c r="C24" s="44"/>
      <c r="D24" s="44"/>
      <c r="E24" s="44"/>
      <c r="F24" s="44"/>
      <c r="G24" s="44"/>
      <c r="H24" s="44"/>
      <c r="I24" s="44"/>
    </row>
    <row r="25" spans="1:11" ht="21.75" customHeight="1" x14ac:dyDescent="0.35">
      <c r="A25" s="38" t="s">
        <v>161</v>
      </c>
      <c r="C25" s="44">
        <v>37435</v>
      </c>
      <c r="D25" s="44"/>
      <c r="E25" s="44">
        <v>-175730</v>
      </c>
      <c r="F25" s="44"/>
      <c r="G25" s="44">
        <v>154269</v>
      </c>
      <c r="H25" s="44"/>
      <c r="I25" s="44">
        <v>-24419</v>
      </c>
      <c r="J25" s="44"/>
      <c r="K25" s="44"/>
    </row>
    <row r="26" spans="1:11" ht="21.75" customHeight="1" x14ac:dyDescent="0.35">
      <c r="A26" s="38" t="s">
        <v>162</v>
      </c>
      <c r="C26" s="44">
        <v>-41570</v>
      </c>
      <c r="D26" s="44"/>
      <c r="E26" s="44">
        <v>594177</v>
      </c>
      <c r="F26" s="44"/>
      <c r="G26" s="44">
        <v>-150261</v>
      </c>
      <c r="H26" s="44"/>
      <c r="I26" s="44">
        <v>346849</v>
      </c>
    </row>
    <row r="27" spans="1:11" ht="21.75" customHeight="1" x14ac:dyDescent="0.35">
      <c r="A27" s="38" t="s">
        <v>163</v>
      </c>
      <c r="C27" s="44">
        <v>-171</v>
      </c>
      <c r="D27" s="44"/>
      <c r="E27" s="44">
        <v>-49179</v>
      </c>
      <c r="F27" s="44"/>
      <c r="G27" s="44">
        <v>-171</v>
      </c>
      <c r="H27" s="44"/>
      <c r="I27" s="44">
        <v>-49179</v>
      </c>
    </row>
    <row r="28" spans="1:11" ht="21.75" customHeight="1" x14ac:dyDescent="0.35">
      <c r="A28" s="38" t="s">
        <v>164</v>
      </c>
      <c r="C28" s="44">
        <v>0</v>
      </c>
      <c r="D28" s="44"/>
      <c r="E28" s="44">
        <v>-38</v>
      </c>
      <c r="F28" s="44"/>
      <c r="G28" s="44">
        <v>0</v>
      </c>
      <c r="H28" s="44"/>
      <c r="I28" s="44">
        <v>0</v>
      </c>
    </row>
    <row r="29" spans="1:11" ht="21.75" customHeight="1" x14ac:dyDescent="0.35">
      <c r="A29" s="38" t="s">
        <v>165</v>
      </c>
      <c r="C29" s="44"/>
      <c r="D29" s="44"/>
      <c r="E29" s="44"/>
      <c r="F29" s="44"/>
      <c r="G29" s="44"/>
      <c r="H29" s="44"/>
      <c r="I29" s="44"/>
    </row>
    <row r="30" spans="1:11" ht="21.75" customHeight="1" x14ac:dyDescent="0.35">
      <c r="A30" s="38" t="s">
        <v>166</v>
      </c>
      <c r="C30" s="44">
        <v>101550</v>
      </c>
      <c r="D30" s="44"/>
      <c r="E30" s="44">
        <v>-320686</v>
      </c>
      <c r="F30" s="44"/>
      <c r="G30" s="44">
        <v>80124</v>
      </c>
      <c r="H30" s="44"/>
      <c r="I30" s="44">
        <v>-298547</v>
      </c>
    </row>
    <row r="31" spans="1:11" ht="21.75" customHeight="1" x14ac:dyDescent="0.35">
      <c r="A31" s="38" t="s">
        <v>167</v>
      </c>
      <c r="C31" s="44"/>
      <c r="D31" s="44"/>
      <c r="E31" s="44"/>
      <c r="F31" s="44"/>
      <c r="G31" s="44"/>
      <c r="H31" s="44"/>
      <c r="I31" s="44"/>
    </row>
    <row r="32" spans="1:11" ht="21.75" customHeight="1" x14ac:dyDescent="0.35">
      <c r="A32" s="38" t="s">
        <v>168</v>
      </c>
      <c r="C32" s="45">
        <v>43658</v>
      </c>
      <c r="D32" s="44"/>
      <c r="E32" s="45">
        <v>-42950</v>
      </c>
      <c r="F32" s="44"/>
      <c r="G32" s="45">
        <v>-15646</v>
      </c>
      <c r="H32" s="44"/>
      <c r="I32" s="45">
        <v>-29302</v>
      </c>
    </row>
    <row r="33" spans="1:9" ht="21.75" customHeight="1" x14ac:dyDescent="0.35">
      <c r="A33" s="38" t="s">
        <v>169</v>
      </c>
      <c r="C33" s="44">
        <f>C23+SUM(C25:C32)</f>
        <v>282811</v>
      </c>
      <c r="D33" s="44"/>
      <c r="E33" s="44">
        <f>E23+SUM(E25:E32)</f>
        <v>42294</v>
      </c>
      <c r="F33" s="44">
        <v>0</v>
      </c>
      <c r="G33" s="44">
        <f>G23+SUM(G25:G32)</f>
        <v>177358</v>
      </c>
      <c r="H33" s="44">
        <v>0</v>
      </c>
      <c r="I33" s="44">
        <f>I23+SUM(I25:I32)</f>
        <v>30393</v>
      </c>
    </row>
    <row r="34" spans="1:9" ht="21.75" customHeight="1" x14ac:dyDescent="0.35">
      <c r="A34" s="38" t="s">
        <v>170</v>
      </c>
      <c r="C34" s="44">
        <v>-109</v>
      </c>
      <c r="D34" s="44"/>
      <c r="E34" s="44">
        <v>-237</v>
      </c>
      <c r="F34" s="44"/>
      <c r="G34" s="44">
        <v>-109</v>
      </c>
      <c r="H34" s="44"/>
      <c r="I34" s="44">
        <v>-237</v>
      </c>
    </row>
    <row r="35" spans="1:9" ht="21.75" hidden="1" customHeight="1" x14ac:dyDescent="0.35">
      <c r="A35" s="38" t="s">
        <v>171</v>
      </c>
      <c r="C35" s="44">
        <v>0</v>
      </c>
      <c r="D35" s="44"/>
      <c r="E35" s="44">
        <v>0</v>
      </c>
      <c r="F35" s="44"/>
      <c r="G35" s="44">
        <v>0</v>
      </c>
      <c r="H35" s="44"/>
      <c r="I35" s="44">
        <v>0</v>
      </c>
    </row>
    <row r="36" spans="1:9" ht="21.75" customHeight="1" x14ac:dyDescent="0.35">
      <c r="A36" s="38" t="s">
        <v>172</v>
      </c>
      <c r="C36" s="45">
        <v>-17950</v>
      </c>
      <c r="D36" s="44"/>
      <c r="E36" s="45">
        <v>-6697</v>
      </c>
      <c r="F36" s="44"/>
      <c r="G36" s="45">
        <v>-13155</v>
      </c>
      <c r="H36" s="44"/>
      <c r="I36" s="45">
        <v>-4885</v>
      </c>
    </row>
    <row r="37" spans="1:9" ht="21.75" customHeight="1" x14ac:dyDescent="0.35">
      <c r="A37" s="47" t="s">
        <v>173</v>
      </c>
      <c r="C37" s="48">
        <f>SUM(C33:C36)</f>
        <v>264752</v>
      </c>
      <c r="D37" s="44"/>
      <c r="E37" s="48">
        <f>SUM(E33:E36)</f>
        <v>35360</v>
      </c>
      <c r="F37" s="44"/>
      <c r="G37" s="48">
        <f>SUM(G33:G36)</f>
        <v>164094</v>
      </c>
      <c r="H37" s="44"/>
      <c r="I37" s="48">
        <f>SUM(I33:I36)</f>
        <v>25271</v>
      </c>
    </row>
    <row r="38" spans="1:9" ht="21.75" customHeight="1" x14ac:dyDescent="0.35">
      <c r="C38" s="44"/>
      <c r="D38" s="44"/>
      <c r="E38" s="44"/>
      <c r="F38" s="44"/>
      <c r="G38" s="44"/>
      <c r="H38" s="44"/>
      <c r="I38" s="44"/>
    </row>
    <row r="39" spans="1:9" ht="21.75" customHeight="1" x14ac:dyDescent="0.45">
      <c r="A39" s="1" t="s">
        <v>0</v>
      </c>
    </row>
    <row r="40" spans="1:9" ht="21.75" customHeight="1" x14ac:dyDescent="0.35">
      <c r="A40" s="39" t="s">
        <v>174</v>
      </c>
    </row>
    <row r="41" spans="1:9" ht="21.75" customHeight="1" x14ac:dyDescent="0.35">
      <c r="A41" s="39" t="s">
        <v>68</v>
      </c>
    </row>
    <row r="42" spans="1:9" ht="18" customHeight="1" x14ac:dyDescent="0.35"/>
    <row r="43" spans="1:9" ht="21.75" customHeight="1" x14ac:dyDescent="0.35">
      <c r="C43" s="150" t="s">
        <v>2</v>
      </c>
      <c r="D43" s="150"/>
      <c r="E43" s="150"/>
      <c r="F43" s="40"/>
      <c r="G43" s="150" t="s">
        <v>3</v>
      </c>
      <c r="H43" s="150"/>
      <c r="I43" s="150"/>
    </row>
    <row r="44" spans="1:9" ht="21.75" customHeight="1" x14ac:dyDescent="0.35">
      <c r="B44" s="42"/>
      <c r="C44" s="118">
        <v>2024</v>
      </c>
      <c r="D44" s="9"/>
      <c r="E44" s="118">
        <v>2023</v>
      </c>
      <c r="F44" s="9"/>
      <c r="G44" s="118">
        <v>2024</v>
      </c>
      <c r="H44" s="9"/>
      <c r="I44" s="118">
        <v>2023</v>
      </c>
    </row>
    <row r="45" spans="1:9" ht="21.75" customHeight="1" x14ac:dyDescent="0.35">
      <c r="A45" s="43"/>
      <c r="C45" s="152" t="s">
        <v>11</v>
      </c>
      <c r="D45" s="152"/>
      <c r="E45" s="152"/>
      <c r="F45" s="152"/>
      <c r="G45" s="152"/>
      <c r="H45" s="152"/>
      <c r="I45" s="152"/>
    </row>
    <row r="46" spans="1:9" ht="21.65" customHeight="1" x14ac:dyDescent="0.35">
      <c r="A46" s="43" t="s">
        <v>175</v>
      </c>
      <c r="C46" s="44"/>
      <c r="D46" s="44"/>
      <c r="E46" s="44"/>
      <c r="F46" s="44"/>
      <c r="G46" s="44"/>
      <c r="H46" s="44"/>
      <c r="I46" s="44"/>
    </row>
    <row r="47" spans="1:9" ht="21.75" customHeight="1" x14ac:dyDescent="0.35">
      <c r="A47" s="38" t="s">
        <v>176</v>
      </c>
      <c r="C47" s="44">
        <v>419</v>
      </c>
      <c r="D47" s="44"/>
      <c r="E47" s="44">
        <v>1229</v>
      </c>
      <c r="F47" s="44"/>
      <c r="G47" s="44">
        <v>419</v>
      </c>
      <c r="H47" s="44"/>
      <c r="I47" s="44">
        <v>1229</v>
      </c>
    </row>
    <row r="48" spans="1:9" ht="21.75" hidden="1" customHeight="1" x14ac:dyDescent="0.35">
      <c r="A48" s="38" t="s">
        <v>177</v>
      </c>
      <c r="C48" s="44">
        <v>0</v>
      </c>
      <c r="D48" s="44"/>
      <c r="E48" s="44">
        <v>0</v>
      </c>
      <c r="F48" s="44"/>
      <c r="G48" s="44">
        <v>0</v>
      </c>
      <c r="H48" s="44"/>
      <c r="I48" s="44">
        <v>0</v>
      </c>
    </row>
    <row r="49" spans="1:9" ht="21.75" customHeight="1" x14ac:dyDescent="0.35">
      <c r="A49" s="38" t="s">
        <v>178</v>
      </c>
      <c r="C49" s="44">
        <v>-43991</v>
      </c>
      <c r="D49" s="44"/>
      <c r="E49" s="44">
        <v>-22016</v>
      </c>
      <c r="F49" s="44"/>
      <c r="G49" s="44">
        <v>-24732</v>
      </c>
      <c r="H49" s="44"/>
      <c r="I49" s="44">
        <v>-17547</v>
      </c>
    </row>
    <row r="50" spans="1:9" ht="21.75" customHeight="1" x14ac:dyDescent="0.35">
      <c r="A50" s="38" t="s">
        <v>179</v>
      </c>
      <c r="C50" s="44">
        <v>251</v>
      </c>
      <c r="D50" s="44"/>
      <c r="E50" s="44">
        <v>31</v>
      </c>
      <c r="F50" s="44"/>
      <c r="G50" s="44">
        <v>251</v>
      </c>
      <c r="H50" s="44"/>
      <c r="I50" s="44">
        <v>31</v>
      </c>
    </row>
    <row r="51" spans="1:9" ht="14.5" hidden="1" customHeight="1" x14ac:dyDescent="0.35">
      <c r="A51" s="38" t="s">
        <v>180</v>
      </c>
      <c r="C51" s="44">
        <v>0</v>
      </c>
      <c r="D51" s="44"/>
      <c r="E51" s="44">
        <v>0</v>
      </c>
      <c r="F51" s="44"/>
      <c r="G51" s="44" t="s">
        <v>181</v>
      </c>
      <c r="H51" s="44"/>
      <c r="I51" s="44">
        <v>0</v>
      </c>
    </row>
    <row r="52" spans="1:9" ht="21.75" customHeight="1" x14ac:dyDescent="0.35">
      <c r="A52" s="38" t="s">
        <v>182</v>
      </c>
      <c r="C52" s="44">
        <v>2263</v>
      </c>
      <c r="D52" s="44"/>
      <c r="E52" s="44">
        <v>287</v>
      </c>
      <c r="F52" s="44"/>
      <c r="G52" s="44">
        <v>1161</v>
      </c>
      <c r="H52" s="44"/>
      <c r="I52" s="44">
        <v>281</v>
      </c>
    </row>
    <row r="53" spans="1:9" ht="21.75" customHeight="1" x14ac:dyDescent="0.35">
      <c r="A53" s="47" t="s">
        <v>183</v>
      </c>
      <c r="C53" s="48">
        <f>SUM(C47:C52)</f>
        <v>-41058</v>
      </c>
      <c r="D53" s="49"/>
      <c r="E53" s="48">
        <f>SUM(E47:E52)</f>
        <v>-20469</v>
      </c>
      <c r="F53" s="49"/>
      <c r="G53" s="48">
        <f>SUM(G47:G52)</f>
        <v>-22901</v>
      </c>
      <c r="H53" s="49"/>
      <c r="I53" s="48">
        <f>SUM(I47:I52)</f>
        <v>-16006</v>
      </c>
    </row>
    <row r="54" spans="1:9" ht="21.75" customHeight="1" x14ac:dyDescent="0.35">
      <c r="C54" s="44"/>
      <c r="D54" s="44"/>
      <c r="E54" s="44"/>
      <c r="F54" s="44"/>
      <c r="G54" s="44"/>
      <c r="H54" s="44"/>
      <c r="I54" s="44"/>
    </row>
    <row r="55" spans="1:9" ht="21.75" customHeight="1" x14ac:dyDescent="0.35">
      <c r="A55" s="43" t="s">
        <v>184</v>
      </c>
      <c r="C55" s="44"/>
      <c r="D55" s="44"/>
      <c r="E55" s="44"/>
      <c r="F55" s="44"/>
      <c r="G55" s="44"/>
      <c r="H55" s="44"/>
      <c r="I55" s="44"/>
    </row>
    <row r="56" spans="1:9" ht="21.75" customHeight="1" x14ac:dyDescent="0.35">
      <c r="A56" s="38" t="s">
        <v>185</v>
      </c>
      <c r="C56" s="44">
        <v>6010</v>
      </c>
      <c r="D56" s="44"/>
      <c r="E56" s="44">
        <v>5641</v>
      </c>
      <c r="F56" s="44"/>
      <c r="G56" s="44">
        <v>0</v>
      </c>
      <c r="H56" s="44"/>
      <c r="I56" s="44">
        <v>0</v>
      </c>
    </row>
    <row r="57" spans="1:9" ht="21.75" hidden="1" customHeight="1" x14ac:dyDescent="0.35">
      <c r="A57" s="38" t="s">
        <v>186</v>
      </c>
      <c r="C57" s="44">
        <v>0</v>
      </c>
      <c r="D57" s="44"/>
      <c r="E57" s="44">
        <v>0</v>
      </c>
      <c r="F57" s="44"/>
      <c r="G57" s="44">
        <v>0</v>
      </c>
      <c r="H57" s="44"/>
      <c r="I57" s="44">
        <v>0</v>
      </c>
    </row>
    <row r="58" spans="1:9" ht="21.75" customHeight="1" x14ac:dyDescent="0.35">
      <c r="A58" s="38" t="s">
        <v>187</v>
      </c>
      <c r="C58" s="44">
        <v>-695</v>
      </c>
      <c r="D58" s="44"/>
      <c r="E58" s="44">
        <v>-665</v>
      </c>
      <c r="F58" s="44"/>
      <c r="G58" s="44">
        <v>-672</v>
      </c>
      <c r="H58" s="44"/>
      <c r="I58" s="44">
        <v>-665</v>
      </c>
    </row>
    <row r="59" spans="1:9" ht="21.75" hidden="1" customHeight="1" x14ac:dyDescent="0.35">
      <c r="A59" s="38" t="s">
        <v>188</v>
      </c>
      <c r="C59" s="44">
        <v>0</v>
      </c>
      <c r="D59" s="44"/>
      <c r="E59" s="44"/>
      <c r="F59" s="44"/>
      <c r="G59" s="44">
        <v>0</v>
      </c>
      <c r="H59" s="44"/>
      <c r="I59" s="44"/>
    </row>
    <row r="60" spans="1:9" ht="21.75" customHeight="1" x14ac:dyDescent="0.35">
      <c r="A60" s="38" t="s">
        <v>189</v>
      </c>
      <c r="C60" s="44">
        <v>-3360</v>
      </c>
      <c r="D60" s="44"/>
      <c r="E60" s="44">
        <v>-2918</v>
      </c>
      <c r="F60" s="44"/>
      <c r="G60" s="44">
        <v>-2140</v>
      </c>
      <c r="H60" s="44"/>
      <c r="I60" s="44">
        <v>-1636</v>
      </c>
    </row>
    <row r="61" spans="1:9" ht="21.75" customHeight="1" x14ac:dyDescent="0.35">
      <c r="A61" s="47" t="s">
        <v>190</v>
      </c>
      <c r="C61" s="48">
        <f>SUM(C56:C60)</f>
        <v>1955</v>
      </c>
      <c r="D61" s="44"/>
      <c r="E61" s="48">
        <f>SUM(E56:E60)</f>
        <v>2058</v>
      </c>
      <c r="F61" s="44"/>
      <c r="G61" s="48">
        <f>SUM(G56:G60)</f>
        <v>-2812</v>
      </c>
      <c r="H61" s="44"/>
      <c r="I61" s="48">
        <f>SUM(I56:I60)</f>
        <v>-2301</v>
      </c>
    </row>
    <row r="62" spans="1:9" ht="21.75" customHeight="1" x14ac:dyDescent="0.35">
      <c r="C62" s="44"/>
      <c r="D62" s="44"/>
      <c r="E62" s="44"/>
      <c r="F62" s="44"/>
      <c r="G62" s="44"/>
      <c r="H62" s="44"/>
      <c r="I62" s="44"/>
    </row>
    <row r="63" spans="1:9" ht="21.75" customHeight="1" x14ac:dyDescent="0.35">
      <c r="A63" s="38" t="s">
        <v>191</v>
      </c>
      <c r="C63" s="44"/>
      <c r="D63" s="44"/>
      <c r="E63" s="44"/>
      <c r="F63" s="44"/>
      <c r="G63" s="44"/>
      <c r="H63" s="44"/>
      <c r="I63" s="44"/>
    </row>
    <row r="64" spans="1:9" ht="21.75" customHeight="1" x14ac:dyDescent="0.35">
      <c r="A64" s="38" t="s">
        <v>192</v>
      </c>
      <c r="C64" s="44">
        <f>C37+C53+C61</f>
        <v>225649</v>
      </c>
      <c r="D64" s="44"/>
      <c r="E64" s="44">
        <f>E37+E53+E61</f>
        <v>16949</v>
      </c>
      <c r="F64" s="44"/>
      <c r="G64" s="44">
        <f>G37+G53+G61</f>
        <v>138381</v>
      </c>
      <c r="H64" s="44"/>
      <c r="I64" s="44">
        <f>I37+I53+I61</f>
        <v>6964</v>
      </c>
    </row>
    <row r="65" spans="1:9" ht="21.75" customHeight="1" x14ac:dyDescent="0.35">
      <c r="A65" s="38" t="s">
        <v>193</v>
      </c>
      <c r="C65" s="45">
        <v>-6548</v>
      </c>
      <c r="D65" s="49"/>
      <c r="E65" s="45">
        <v>3339</v>
      </c>
      <c r="F65" s="44"/>
      <c r="G65" s="45">
        <v>-6548</v>
      </c>
      <c r="H65" s="44"/>
      <c r="I65" s="45">
        <v>3339</v>
      </c>
    </row>
    <row r="66" spans="1:9" ht="21.75" customHeight="1" x14ac:dyDescent="0.35">
      <c r="A66" s="47" t="s">
        <v>194</v>
      </c>
      <c r="C66" s="49">
        <f>C64+C65</f>
        <v>219101</v>
      </c>
      <c r="D66" s="49"/>
      <c r="E66" s="49">
        <f>E64+E65</f>
        <v>20288</v>
      </c>
      <c r="F66" s="49"/>
      <c r="G66" s="49">
        <f>G64+G65</f>
        <v>131833</v>
      </c>
      <c r="H66" s="49"/>
      <c r="I66" s="49">
        <f>I64+I65</f>
        <v>10303</v>
      </c>
    </row>
    <row r="67" spans="1:9" ht="21.75" customHeight="1" x14ac:dyDescent="0.35">
      <c r="A67" s="38" t="s">
        <v>195</v>
      </c>
      <c r="C67" s="44">
        <v>153193</v>
      </c>
      <c r="D67" s="44"/>
      <c r="E67" s="44">
        <v>197655</v>
      </c>
      <c r="F67" s="44"/>
      <c r="G67" s="44">
        <v>112005</v>
      </c>
      <c r="H67" s="44"/>
      <c r="I67" s="44">
        <v>131650</v>
      </c>
    </row>
    <row r="68" spans="1:9" ht="21.75" customHeight="1" thickBot="1" x14ac:dyDescent="0.4">
      <c r="A68" s="139" t="s">
        <v>196</v>
      </c>
      <c r="C68" s="50">
        <f>C66+C67</f>
        <v>372294</v>
      </c>
      <c r="D68" s="44"/>
      <c r="E68" s="50">
        <f>E66+E67</f>
        <v>217943</v>
      </c>
      <c r="F68" s="44"/>
      <c r="G68" s="50">
        <f>G66+G67</f>
        <v>243838</v>
      </c>
      <c r="H68" s="44"/>
      <c r="I68" s="50">
        <f>I66+I67</f>
        <v>141953</v>
      </c>
    </row>
    <row r="69" spans="1:9" ht="21.75" customHeight="1" thickTop="1" x14ac:dyDescent="0.35">
      <c r="A69" s="51"/>
    </row>
    <row r="70" spans="1:9" ht="21.75" customHeight="1" x14ac:dyDescent="0.35">
      <c r="A70" s="51" t="s">
        <v>197</v>
      </c>
    </row>
    <row r="71" spans="1:9" ht="21.75" customHeight="1" x14ac:dyDescent="0.35">
      <c r="A71" s="52" t="s">
        <v>199</v>
      </c>
      <c r="C71" s="44">
        <f>G71</f>
        <v>1186</v>
      </c>
      <c r="E71" s="44">
        <v>0</v>
      </c>
      <c r="F71" s="44"/>
      <c r="G71" s="44">
        <v>1186</v>
      </c>
      <c r="H71" s="44"/>
      <c r="I71" s="44">
        <v>0</v>
      </c>
    </row>
    <row r="72" spans="1:9" ht="21.75" customHeight="1" x14ac:dyDescent="0.35">
      <c r="A72" s="51"/>
    </row>
    <row r="74" spans="1:9" ht="21.75" customHeight="1" x14ac:dyDescent="0.35">
      <c r="C74" s="44">
        <f>C68-'BS 2-4'!E10</f>
        <v>0</v>
      </c>
      <c r="E74" s="41"/>
      <c r="G74" s="44">
        <f>G68-'BS 2-4'!I10</f>
        <v>0</v>
      </c>
    </row>
    <row r="78" spans="1:9" ht="21.75" customHeight="1" x14ac:dyDescent="0.35">
      <c r="E78" s="44"/>
    </row>
  </sheetData>
  <mergeCells count="6">
    <mergeCell ref="C45:I45"/>
    <mergeCell ref="C5:E5"/>
    <mergeCell ref="G5:I5"/>
    <mergeCell ref="C7:I7"/>
    <mergeCell ref="C43:E43"/>
    <mergeCell ref="G43:I43"/>
  </mergeCells>
  <pageMargins left="0.70866141732283472" right="0.39370078740157483" top="0.70866141732283472" bottom="0.51181102362204722" header="0.19685039370078741" footer="0.19685039370078741"/>
  <pageSetup paperSize="9" scale="81" firstPageNumber="9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8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4" ma:contentTypeDescription="Create a new document." ma:contentTypeScope="" ma:versionID="f4a1be46f1be2dae1cbd5ae8d178dac2">
  <xsd:schema xmlns:xsd="http://www.w3.org/2001/XMLSchema" xmlns:xs="http://www.w3.org/2001/XMLSchema" xmlns:p="http://schemas.microsoft.com/office/2006/metadata/properties" xmlns:ns2="42a51cc5-887f-45a8-a78e-77aa50c9dad8" targetNamespace="http://schemas.microsoft.com/office/2006/metadata/properties" ma:root="true" ma:fieldsID="8e1e0bce665c9c8b8c500b28478802cf" ns2:_="">
    <xsd:import namespace="42a51cc5-887f-45a8-a78e-77aa50c9da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D59A8-ED44-4E6A-AEE5-5E15608A0025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42a51cc5-887f-45a8-a78e-77aa50c9dad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2071BF-4007-4528-8170-0AAA545E2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CE-Consolidate 7</vt:lpstr>
      <vt:lpstr>CE-Separate 8</vt:lpstr>
      <vt:lpstr>CF 9-10</vt:lpstr>
      <vt:lpstr>'BS 2-4'!Print_Area</vt:lpstr>
      <vt:lpstr>'CE-Consolidate 7'!Print_Area</vt:lpstr>
      <vt:lpstr>'CE-Separate 8'!Print_Area</vt:lpstr>
      <vt:lpstr>'CF 9-10'!Print_Area</vt:lpstr>
      <vt:lpstr>'PL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Tanin Likhittienthong</cp:lastModifiedBy>
  <cp:revision/>
  <cp:lastPrinted>2024-05-09T09:07:19Z</cp:lastPrinted>
  <dcterms:created xsi:type="dcterms:W3CDTF">2000-10-29T08:16:28Z</dcterms:created>
  <dcterms:modified xsi:type="dcterms:W3CDTF">2024-05-09T11:06:24Z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</Properties>
</file>