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Mar'67\"/>
    </mc:Choice>
  </mc:AlternateContent>
  <xr:revisionPtr revIDLastSave="0" documentId="13_ncr:1_{241B771F-9746-4B0E-B7F1-2544489393AD}" xr6:coauthVersionLast="47" xr6:coauthVersionMax="47" xr10:uidLastSave="{00000000-0000-0000-0000-000000000000}"/>
  <bookViews>
    <workbookView xWindow="-120" yWindow="-120" windowWidth="29040" windowHeight="15720" tabRatio="744" activeTab="1" xr2:uid="{00000000-000D-0000-FFFF-FFFF00000000}"/>
  </bookViews>
  <sheets>
    <sheet name="2-4" sheetId="1" r:id="rId1"/>
    <sheet name="5" sheetId="20" r:id="rId2"/>
    <sheet name="6" sheetId="18" r:id="rId3"/>
    <sheet name="7" sheetId="19" r:id="rId4"/>
    <sheet name="8-10" sheetId="17" r:id="rId5"/>
  </sheets>
  <externalReferences>
    <externalReference r:id="rId6"/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'5'!$A$1:$K$71</definedName>
    <definedName name="_xlnm.Print_Area" localSheetId="2">'6'!$A$1:$X$35</definedName>
    <definedName name="_xlnm.Print_Area" localSheetId="3">'7'!$A$1:$T$33</definedName>
    <definedName name="_xlnm.Print_Area" localSheetId="4">'8-10'!$A$1:$L$125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4">#REF!</definedName>
    <definedName name="ฟ53">#REF!</definedName>
    <definedName name="ฤ63" localSheetId="1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20" l="1"/>
  <c r="E85" i="1" l="1"/>
  <c r="E87" i="1" l="1"/>
  <c r="I75" i="1"/>
  <c r="I87" i="1"/>
  <c r="I43" i="1"/>
  <c r="I24" i="1"/>
  <c r="K117" i="1"/>
  <c r="G121" i="1"/>
  <c r="G117" i="1"/>
  <c r="O24" i="19"/>
  <c r="O16" i="19"/>
  <c r="O25" i="18"/>
  <c r="O17" i="18"/>
  <c r="A3" i="19"/>
  <c r="A3" i="18"/>
  <c r="A70" i="20"/>
  <c r="J62" i="20"/>
  <c r="F62" i="20"/>
  <c r="U16" i="18" s="1"/>
  <c r="D62" i="20"/>
  <c r="U24" i="18" s="1"/>
  <c r="I61" i="20"/>
  <c r="G61" i="20"/>
  <c r="E61" i="20"/>
  <c r="J48" i="20"/>
  <c r="H48" i="20"/>
  <c r="F48" i="20"/>
  <c r="D48" i="20"/>
  <c r="J32" i="20"/>
  <c r="H32" i="20"/>
  <c r="F32" i="20"/>
  <c r="J22" i="20"/>
  <c r="H22" i="20"/>
  <c r="F22" i="20"/>
  <c r="D22" i="20"/>
  <c r="J15" i="20"/>
  <c r="H15" i="20"/>
  <c r="F15" i="20"/>
  <c r="D15" i="20"/>
  <c r="A1" i="20"/>
  <c r="Q21" i="19"/>
  <c r="K118" i="1" s="1"/>
  <c r="Q22" i="18"/>
  <c r="S22" i="18" s="1"/>
  <c r="W22" i="18" s="1"/>
  <c r="G27" i="18"/>
  <c r="I27" i="18"/>
  <c r="K27" i="18"/>
  <c r="G118" i="1" l="1"/>
  <c r="S21" i="19"/>
  <c r="H24" i="20"/>
  <c r="H27" i="20" s="1"/>
  <c r="H34" i="20" s="1"/>
  <c r="H39" i="20" s="1"/>
  <c r="H42" i="20" s="1"/>
  <c r="J24" i="20"/>
  <c r="J27" i="20" s="1"/>
  <c r="J34" i="20" s="1"/>
  <c r="J39" i="20" s="1"/>
  <c r="J42" i="20" s="1"/>
  <c r="D24" i="20"/>
  <c r="D27" i="20" s="1"/>
  <c r="D34" i="20" s="1"/>
  <c r="D39" i="20" s="1"/>
  <c r="D42" i="20" s="1"/>
  <c r="F24" i="20"/>
  <c r="F27" i="20" s="1"/>
  <c r="F34" i="20" s="1"/>
  <c r="F39" i="20" s="1"/>
  <c r="F42" i="20" s="1"/>
  <c r="J54" i="20" l="1"/>
  <c r="M15" i="19" s="1"/>
  <c r="J50" i="20"/>
  <c r="J61" i="20" s="1"/>
  <c r="J64" i="20" s="1"/>
  <c r="H54" i="20"/>
  <c r="M23" i="19" s="1"/>
  <c r="H50" i="20"/>
  <c r="F50" i="20"/>
  <c r="F61" i="20" s="1"/>
  <c r="F64" i="20" s="1"/>
  <c r="D50" i="20"/>
  <c r="D61" i="20" s="1"/>
  <c r="D64" i="20" s="1"/>
  <c r="D54" i="20"/>
  <c r="F54" i="20"/>
  <c r="J57" i="20" l="1"/>
  <c r="H61" i="20"/>
  <c r="H64" i="20" s="1"/>
  <c r="H68" i="20"/>
  <c r="H57" i="20"/>
  <c r="F57" i="20"/>
  <c r="M16" i="18"/>
  <c r="D68" i="20"/>
  <c r="M24" i="18"/>
  <c r="D57" i="20"/>
  <c r="F68" i="20"/>
  <c r="Q14" i="18" l="1"/>
  <c r="S14" i="18" s="1"/>
  <c r="W14" i="18" s="1"/>
  <c r="K26" i="19"/>
  <c r="I26" i="19"/>
  <c r="G26" i="19"/>
  <c r="Q24" i="19"/>
  <c r="S24" i="19" s="1"/>
  <c r="Q23" i="19"/>
  <c r="M26" i="19"/>
  <c r="I117" i="1" s="1"/>
  <c r="M18" i="19"/>
  <c r="K18" i="19"/>
  <c r="I18" i="19"/>
  <c r="G18" i="19"/>
  <c r="Q16" i="19"/>
  <c r="S16" i="19" s="1"/>
  <c r="Q15" i="19"/>
  <c r="S15" i="19" s="1"/>
  <c r="Q13" i="19"/>
  <c r="U27" i="18"/>
  <c r="E121" i="1" s="1"/>
  <c r="Q24" i="18"/>
  <c r="K19" i="18"/>
  <c r="I19" i="18"/>
  <c r="G19" i="18"/>
  <c r="O19" i="18"/>
  <c r="U19" i="18"/>
  <c r="Q16" i="18"/>
  <c r="S16" i="18" s="1"/>
  <c r="A90" i="17"/>
  <c r="A45" i="17"/>
  <c r="K74" i="17"/>
  <c r="I74" i="17"/>
  <c r="G74" i="17"/>
  <c r="E74" i="17"/>
  <c r="K61" i="17"/>
  <c r="I61" i="17"/>
  <c r="G61" i="17"/>
  <c r="E61" i="17"/>
  <c r="K34" i="17"/>
  <c r="K38" i="17" s="1"/>
  <c r="G34" i="17"/>
  <c r="G38" i="17" s="1"/>
  <c r="E34" i="17"/>
  <c r="E38" i="17" s="1"/>
  <c r="K79" i="1"/>
  <c r="G85" i="1"/>
  <c r="G84" i="1"/>
  <c r="G73" i="1"/>
  <c r="G22" i="1"/>
  <c r="Q26" i="19" l="1"/>
  <c r="I118" i="1" s="1"/>
  <c r="I120" i="1" s="1"/>
  <c r="Q18" i="19"/>
  <c r="I34" i="17"/>
  <c r="I38" i="17" s="1"/>
  <c r="I76" i="17" s="1"/>
  <c r="I79" i="17" s="1"/>
  <c r="E76" i="17"/>
  <c r="E79" i="17" s="1"/>
  <c r="K76" i="17"/>
  <c r="K79" i="17" s="1"/>
  <c r="G76" i="17"/>
  <c r="G79" i="17" s="1"/>
  <c r="S24" i="18"/>
  <c r="W24" i="18" s="1"/>
  <c r="M27" i="18"/>
  <c r="E117" i="1" s="1"/>
  <c r="Q25" i="18"/>
  <c r="S25" i="18" s="1"/>
  <c r="W25" i="18" s="1"/>
  <c r="O27" i="18"/>
  <c r="S23" i="19"/>
  <c r="S26" i="19" s="1"/>
  <c r="W16" i="18"/>
  <c r="Q17" i="18"/>
  <c r="S17" i="18" s="1"/>
  <c r="W17" i="18" s="1"/>
  <c r="M19" i="18"/>
  <c r="O18" i="19"/>
  <c r="S13" i="19"/>
  <c r="S18" i="19" s="1"/>
  <c r="O26" i="19"/>
  <c r="W27" i="18" l="1"/>
  <c r="S27" i="18"/>
  <c r="Q27" i="18"/>
  <c r="E118" i="1" s="1"/>
  <c r="Q19" i="18"/>
  <c r="S19" i="18"/>
  <c r="W19" i="18"/>
  <c r="E43" i="1" l="1"/>
  <c r="E75" i="1" l="1"/>
  <c r="E24" i="1"/>
  <c r="G24" i="1"/>
  <c r="K87" i="1" l="1"/>
  <c r="K120" i="1" l="1"/>
  <c r="J106" i="1"/>
  <c r="A92" i="1"/>
  <c r="A91" i="1"/>
  <c r="A133" i="1" s="1"/>
  <c r="G87" i="1"/>
  <c r="K75" i="1"/>
  <c r="G75" i="1"/>
  <c r="I89" i="1"/>
  <c r="A50" i="1"/>
  <c r="A94" i="1" s="1"/>
  <c r="A48" i="1"/>
  <c r="K43" i="1"/>
  <c r="G43" i="1"/>
  <c r="K24" i="1"/>
  <c r="I45" i="1"/>
  <c r="K123" i="1" l="1"/>
  <c r="K89" i="1"/>
  <c r="G89" i="1"/>
  <c r="G45" i="1"/>
  <c r="K45" i="1"/>
  <c r="E45" i="1"/>
  <c r="E89" i="1"/>
  <c r="G120" i="1"/>
  <c r="K125" i="1" l="1"/>
  <c r="E120" i="1"/>
  <c r="G123" i="1"/>
  <c r="G125" i="1" s="1"/>
  <c r="I123" i="1" l="1"/>
  <c r="E123" i="1"/>
  <c r="I125" i="1" l="1"/>
  <c r="E125" i="1"/>
</calcChain>
</file>

<file path=xl/sharedStrings.xml><?xml version="1.0" encoding="utf-8"?>
<sst xmlns="http://schemas.openxmlformats.org/spreadsheetml/2006/main" count="343" uniqueCount="209">
  <si>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</si>
  <si>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</si>
  <si>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</si>
  <si>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</si>
  <si>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</si>
  <si>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</si>
  <si>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</si>
  <si>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</si>
  <si>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</si>
  <si>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</si>
  <si>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</si>
  <si>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</si>
  <si>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</si>
  <si>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</si>
  <si>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</si>
  <si>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</si>
  <si>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</si>
  <si>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</si>
  <si>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</si>
  <si>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</si>
  <si>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</si>
  <si>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</si>
  <si>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</si>
  <si>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</si>
  <si>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</si>
  <si>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</si>
  <si>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</si>
  <si>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</si>
  <si>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</si>
  <si>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</si>
  <si>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</si>
  <si>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</si>
  <si>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</si>
  <si>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</si>
  <si>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</si>
  <si>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</si>
  <si>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</si>
  <si>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</si>
  <si>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</si>
  <si>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</si>
  <si>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</si>
  <si>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</si>
  <si>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</si>
  <si>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</si>
  <si>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</si>
  <si>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</si>
  <si>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</si>
  <si>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</si>
  <si>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</si>
  <si>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</si>
  <si>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</si>
  <si>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</si>
  <si>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</si>
  <si>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</si>
  <si>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</si>
  <si>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</si>
  <si>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</si>
  <si>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</si>
  <si>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</si>
  <si>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</si>
  <si>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</si>
  <si>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</si>
  <si>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</si>
  <si>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</si>
  <si>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</si>
  <si>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</si>
  <si>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</si>
  <si>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</si>
  <si>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</si>
  <si>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</si>
  <si>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</si>
  <si>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</si>
  <si>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</si>
  <si>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</si>
  <si>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</si>
  <si>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</si>
  <si>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</si>
  <si>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</si>
  <si>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รวมรายได้</t>
  </si>
  <si>
    <t>ต้นทุน</t>
  </si>
  <si>
    <t>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</si>
  <si>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</si>
  <si>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</si>
  <si>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</si>
  <si>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</si>
  <si>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</si>
  <si>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</si>
  <si>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</si>
  <si>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</si>
  <si>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</si>
  <si>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</si>
  <si>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</si>
  <si>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</si>
  <si>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</si>
  <si>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</si>
  <si>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</si>
  <si>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</si>
  <si>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</si>
  <si>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</si>
  <si>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</si>
  <si>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</si>
  <si>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</si>
  <si>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</si>
  <si>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</si>
  <si>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</si>
  <si>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</si>
  <si>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</si>
  <si>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</si>
  <si>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</si>
  <si>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</si>
  <si>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</si>
  <si>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</si>
  <si>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</si>
  <si>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</si>
  <si>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</si>
  <si>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</si>
  <si>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</si>
  <si>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</si>
  <si>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</si>
  <si>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</si>
  <si>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กำไร(ขาดทุน)เบ็ดเสร็จอื่น</t>
  </si>
  <si>
    <t>ยอดคงเหลือ ณ วันที่ 1 มกราคม 2566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</si>
  <si>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</si>
  <si>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</si>
  <si>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</si>
  <si>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</si>
  <si>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</si>
  <si>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</si>
  <si>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</si>
  <si>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</si>
  <si>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</si>
  <si>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</si>
  <si>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</si>
  <si>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</si>
  <si>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</si>
  <si>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</si>
  <si>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</si>
  <si>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</si>
  <si>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</si>
  <si>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</si>
  <si>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</si>
  <si>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</si>
  <si>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</si>
  <si>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</si>
  <si>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</si>
  <si>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</si>
  <si>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เงินสดรับจากรายได้ทางการเงิน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</si>
  <si>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</si>
  <si>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</si>
  <si>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</si>
  <si>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</si>
  <si>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</si>
  <si>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</si>
  <si>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</si>
  <si>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</si>
  <si>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</si>
  <si>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</si>
  <si>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</si>
  <si>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</si>
  <si>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</si>
  <si>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</si>
  <si>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</si>
  <si>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31 ธันวาคม 2566</t>
  </si>
  <si>
    <t>หมายเหตุประกอบงบการเงินเป็นส่วนหนึ่งของงบการเงินนี้</t>
  </si>
  <si>
    <t>เงินกู้ยืมระยะยาวจากสถาบันการเงิน</t>
  </si>
  <si>
    <t>หุ้นกู้</t>
  </si>
  <si>
    <t>ณ วันที่ 31 มีนาคม 2567</t>
  </si>
  <si>
    <t>31 มีนาคม 2567</t>
  </si>
  <si>
    <t>สำหรับงวดสามเดือน  สิ้นสุดวันที่ 31 มีนาคม 2567</t>
  </si>
  <si>
    <t>31 มีนาคม 2566</t>
  </si>
  <si>
    <t xml:space="preserve">                (ยังไม่ได้ตรวจสอบ/สอบทานแล้ว)</t>
  </si>
  <si>
    <t>กำไรสำหรับงวด</t>
  </si>
  <si>
    <t>หมายเหตุประกอบงบการเงินระหว่างกาลเป็นส่วนหนึ่งของงบการเงินนี้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</si>
  <si>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</si>
  <si>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 xml:space="preserve">        เงินกู้ยืมระยะสั้นจากสถาบันการเงิน</t>
  </si>
  <si>
    <t>เงินสดจ่ายชำระหนี้สินตามสัญญาเช่าการเงิน</t>
  </si>
  <si>
    <t>เงินสดรับหุ้นกู้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</si>
  <si>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</si>
  <si>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</si>
  <si>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</si>
  <si>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โอนที่ดินรอพัฒนามาจากสินค้าคงเหลือ</t>
  </si>
  <si>
    <t>โอนสินค้าคงเหลือมาจากที่ดินรอพัฒนา</t>
  </si>
  <si>
    <t>ยอดคงเหลือ ณ วันที่ 31 มีนาคม 2566</t>
  </si>
  <si>
    <t>กำไร(ขาดทุน)เบ็ดเสร็จรวมสำหรับงวด</t>
  </si>
  <si>
    <t>ยอดคงเหลือ ณ วันที่ 1 มกราคม 2567</t>
  </si>
  <si>
    <t>ยอดคงเหลือ ณ วันที่ 31 มีนาคม 2567</t>
  </si>
  <si>
    <t>รายได้(ค่าใช้จ่าย)ภาษีเงินได้</t>
  </si>
  <si>
    <t>กำไร(ขาดทุน)เบ็ดเสร็จอื่นสำหรับงวด -สุทธิจากภาษี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</si>
  <si>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</si>
  <si>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</si>
  <si>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</si>
  <si>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</si>
  <si>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กำไร(ขาดทุน)สำหรับงวด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</si>
  <si>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</si>
  <si>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</si>
  <si>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</si>
  <si>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โอนกลับ(ขาดทุน)จากการด้อยค่าสินทรัพย์ดิจิทัล</t>
  </si>
  <si>
    <t>กระแสเงินสดสุทธิได้มาจาก(ใช้ไปใน)กิจกรรมดำเนินงาน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</si>
  <si>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</si>
  <si>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</si>
  <si>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เงินสดรับ(จ่าย)สุทธิจากเงินฝากประจำที่มีภาระผูกพัน</t>
  </si>
  <si>
    <t>(โอนกลับ)ผลขาดทุนจากการด้อยค่าสินทรัพย์ดิจิทัล</t>
  </si>
  <si>
    <t>(ยังไม่ได้ตรวจสอบ/</t>
  </si>
  <si>
    <t>สอบทานแล้ว)</t>
  </si>
  <si>
    <t>(ตรวจสอบแล้ว)</t>
  </si>
  <si>
    <t>เงินสดจ่ายชำระเจ้าหนี้อาวัลตั๋วสัญญาใช้เงิน</t>
  </si>
  <si>
    <t>กำไร(ขาดทุน)จากกิจกรรมดำเนินงาน</t>
  </si>
  <si>
    <t>รายได้จากการให้เช่าและการให้บริการ</t>
  </si>
  <si>
    <t>ต้นทุนค่าเช่าและการให้บริการ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</si>
</sst>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_);\(#,##0.0\)"/>
    <numFmt numFmtId="192" formatCode="#,##0.000_);\(#,##0.000\)"/>
    <numFmt numFmtId="193" formatCode="#,##0;\(#,##0\)"/>
    <numFmt numFmtId="194" formatCode="_(* #,##0.000_);_(* \(#,##0.000\);_(* &quot;-&quot;??_);_(@_)"/>
  </numFmts>
  <fonts count="25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6" fillId="0" borderId="4"/>
    <xf numFmtId="43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188" fontId="9" fillId="0" borderId="4" applyFont="0" applyFill="0" applyBorder="0" applyAlignment="0" applyProtection="0"/>
    <xf numFmtId="0" fontId="9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88" fontId="19" fillId="0" borderId="0" applyFont="0" applyFill="0" applyBorder="0" applyAlignment="0" applyProtection="0"/>
  </cellStyleXfs>
  <cellXfs count="198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87" fontId="4" fillId="0" borderId="0" xfId="0" applyNumberFormat="1" applyFont="1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89" fontId="4" fillId="0" borderId="0" xfId="0" applyNumberFormat="1" applyFont="1"/>
    <xf numFmtId="189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192" fontId="4" fillId="0" borderId="0" xfId="0" applyNumberFormat="1" applyFont="1" applyAlignment="1">
      <alignment horizontal="right" vertical="center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189" fontId="1" fillId="0" borderId="4" xfId="1" applyNumberFormat="1" applyFont="1" applyAlignment="1">
      <alignment horizontal="right"/>
    </xf>
    <xf numFmtId="189" fontId="5" fillId="0" borderId="4" xfId="1" applyNumberFormat="1" applyFont="1" applyAlignment="1">
      <alignment horizontal="right"/>
    </xf>
    <xf numFmtId="18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188" fontId="4" fillId="0" borderId="0" xfId="13" applyFont="1" applyAlignment="1">
      <alignment horizontal="right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applyNumberFormat="1" applyFont="1" applyBorder="1" applyAlignment="1">
      <alignment horizontal="center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188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center" wrapText="1"/>
    </xf>
    <xf numFmtId="37" fontId="1" fillId="0" borderId="4" xfId="1" applyNumberFormat="1" applyFont="1"/>
    <xf numFmtId="191" fontId="1" fillId="0" borderId="4" xfId="1" applyNumberFormat="1" applyFont="1" applyAlignment="1">
      <alignment horizontal="center" vertical="center"/>
    </xf>
    <xf numFmtId="191" fontId="1" fillId="0" borderId="4" xfId="1" applyNumberFormat="1" applyFont="1" applyAlignment="1">
      <alignment horizontal="center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horizontal="right"/>
    </xf>
    <xf numFmtId="37" fontId="2" fillId="0" borderId="1" xfId="1" applyNumberFormat="1" applyFont="1" applyBorder="1"/>
    <xf numFmtId="37" fontId="2" fillId="0" borderId="1" xfId="1" quotePrefix="1" applyNumberFormat="1" applyFont="1" applyBorder="1" applyAlignment="1">
      <alignment horizontal="center" vertical="center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190" fontId="1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left"/>
    </xf>
    <xf numFmtId="193" fontId="2" fillId="0" borderId="4" xfId="1" applyNumberFormat="1" applyFont="1" applyAlignment="1">
      <alignment horizontal="right"/>
    </xf>
    <xf numFmtId="190" fontId="1" fillId="0" borderId="1" xfId="1" applyNumberFormat="1" applyFont="1" applyBorder="1" applyAlignment="1">
      <alignment horizontal="right"/>
    </xf>
    <xf numFmtId="0" fontId="1" fillId="0" borderId="4" xfId="1" applyFont="1"/>
    <xf numFmtId="37" fontId="2" fillId="0" borderId="4" xfId="1" quotePrefix="1" applyNumberFormat="1" applyFont="1" applyAlignment="1">
      <alignment horizontal="left"/>
    </xf>
    <xf numFmtId="37" fontId="5" fillId="0" borderId="4" xfId="1" applyNumberFormat="1" applyFont="1"/>
    <xf numFmtId="37" fontId="8" fillId="0" borderId="4" xfId="1" applyNumberFormat="1" applyFont="1" applyAlignment="1">
      <alignment horizontal="left"/>
    </xf>
    <xf numFmtId="37" fontId="5" fillId="0" borderId="4" xfId="1" applyNumberFormat="1" applyFont="1" applyAlignment="1">
      <alignment horizontal="right"/>
    </xf>
    <xf numFmtId="188" fontId="1" fillId="0" borderId="4" xfId="13" applyFont="1" applyFill="1" applyBorder="1"/>
    <xf numFmtId="37" fontId="4" fillId="0" borderId="4" xfId="1" applyNumberFormat="1" applyFont="1"/>
    <xf numFmtId="37" fontId="20" fillId="0" borderId="4" xfId="1" applyNumberFormat="1" applyFont="1"/>
    <xf numFmtId="189" fontId="8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horizontal="left" vertical="center"/>
    </xf>
    <xf numFmtId="188" fontId="22" fillId="0" borderId="0" xfId="1" applyNumberFormat="1" applyFont="1" applyBorder="1" applyAlignment="1">
      <alignment horizontal="right"/>
    </xf>
    <xf numFmtId="188" fontId="1" fillId="0" borderId="4" xfId="13" applyFont="1" applyFill="1" applyBorder="1" applyAlignment="1">
      <alignment horizontal="right"/>
    </xf>
    <xf numFmtId="190" fontId="1" fillId="0" borderId="4" xfId="13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91" fontId="4" fillId="0" borderId="0" xfId="11" quotePrefix="1" applyNumberFormat="1" applyFont="1" applyBorder="1" applyAlignment="1">
      <alignment horizontal="center"/>
    </xf>
    <xf numFmtId="37" fontId="4" fillId="0" borderId="0" xfId="11" applyNumberFormat="1" applyFont="1" applyBorder="1" applyAlignment="1">
      <alignment horizontal="center"/>
    </xf>
    <xf numFmtId="191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0" xfId="13" applyNumberFormat="1" applyFont="1"/>
    <xf numFmtId="190" fontId="4" fillId="0" borderId="1" xfId="0" applyNumberFormat="1" applyFont="1" applyBorder="1" applyAlignment="1">
      <alignment horizontal="right"/>
    </xf>
    <xf numFmtId="190" fontId="4" fillId="0" borderId="1" xfId="0" applyNumberFormat="1" applyFont="1" applyBorder="1"/>
    <xf numFmtId="190" fontId="4" fillId="0" borderId="0" xfId="0" applyNumberFormat="1" applyFont="1" applyAlignment="1">
      <alignment horizontal="right" vertical="center"/>
    </xf>
    <xf numFmtId="190" fontId="4" fillId="0" borderId="5" xfId="0" applyNumberFormat="1" applyFont="1" applyBorder="1"/>
    <xf numFmtId="190" fontId="4" fillId="0" borderId="5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2" xfId="0" applyNumberFormat="1" applyFont="1" applyBorder="1" applyAlignment="1">
      <alignment horizontal="right" vertical="center"/>
    </xf>
    <xf numFmtId="190" fontId="4" fillId="0" borderId="2" xfId="0" applyNumberFormat="1" applyFont="1" applyBorder="1" applyAlignment="1">
      <alignment horizontal="right"/>
    </xf>
    <xf numFmtId="190" fontId="11" fillId="0" borderId="0" xfId="0" applyNumberFormat="1" applyFont="1" applyAlignment="1">
      <alignment horizontal="right"/>
    </xf>
    <xf numFmtId="190" fontId="4" fillId="0" borderId="4" xfId="0" applyNumberFormat="1" applyFont="1" applyBorder="1" applyAlignment="1">
      <alignment horizontal="right"/>
    </xf>
    <xf numFmtId="190" fontId="1" fillId="0" borderId="5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1" xfId="0" applyNumberFormat="1" applyFont="1" applyBorder="1" applyAlignment="1">
      <alignment horizontal="right"/>
    </xf>
    <xf numFmtId="190" fontId="1" fillId="0" borderId="1" xfId="0" applyNumberFormat="1" applyFont="1" applyBorder="1"/>
    <xf numFmtId="190" fontId="1" fillId="0" borderId="0" xfId="0" applyNumberFormat="1" applyFont="1"/>
    <xf numFmtId="190" fontId="22" fillId="0" borderId="0" xfId="1" applyNumberFormat="1" applyFont="1" applyBorder="1"/>
    <xf numFmtId="190" fontId="22" fillId="0" borderId="4" xfId="1" applyNumberFormat="1" applyFont="1" applyAlignment="1">
      <alignment horizontal="right"/>
    </xf>
    <xf numFmtId="190" fontId="21" fillId="0" borderId="4" xfId="1" applyNumberFormat="1" applyFont="1" applyAlignment="1">
      <alignment horizontal="right"/>
    </xf>
    <xf numFmtId="190" fontId="22" fillId="0" borderId="4" xfId="1" applyNumberFormat="1" applyFont="1"/>
    <xf numFmtId="190" fontId="22" fillId="0" borderId="1" xfId="1" applyNumberFormat="1" applyFont="1" applyBorder="1"/>
    <xf numFmtId="190" fontId="22" fillId="0" borderId="1" xfId="1" applyNumberFormat="1" applyFont="1" applyBorder="1" applyAlignment="1">
      <alignment horizontal="right"/>
    </xf>
    <xf numFmtId="190" fontId="21" fillId="0" borderId="0" xfId="1" applyNumberFormat="1" applyFont="1" applyBorder="1" applyAlignment="1">
      <alignment horizontal="right"/>
    </xf>
    <xf numFmtId="190" fontId="21" fillId="0" borderId="4" xfId="1" applyNumberFormat="1" applyFont="1" applyAlignment="1">
      <alignment horizontal="center"/>
    </xf>
    <xf numFmtId="190" fontId="22" fillId="0" borderId="0" xfId="1" applyNumberFormat="1" applyFont="1" applyBorder="1" applyAlignment="1">
      <alignment horizontal="right"/>
    </xf>
    <xf numFmtId="190" fontId="22" fillId="0" borderId="0" xfId="1" applyNumberFormat="1" applyFont="1" applyBorder="1" applyAlignment="1">
      <alignment horizontal="right" vertical="center"/>
    </xf>
    <xf numFmtId="190" fontId="22" fillId="0" borderId="4" xfId="1" applyNumberFormat="1" applyFont="1" applyAlignment="1">
      <alignment vertical="center"/>
    </xf>
    <xf numFmtId="190" fontId="22" fillId="0" borderId="4" xfId="1" applyNumberFormat="1" applyFont="1" applyAlignment="1">
      <alignment horizontal="right" vertical="center"/>
    </xf>
    <xf numFmtId="190" fontId="22" fillId="0" borderId="2" xfId="1" applyNumberFormat="1" applyFont="1" applyBorder="1" applyAlignment="1">
      <alignment horizontal="right"/>
    </xf>
    <xf numFmtId="190" fontId="1" fillId="0" borderId="4" xfId="1" applyNumberFormat="1" applyFont="1"/>
    <xf numFmtId="190" fontId="3" fillId="0" borderId="4" xfId="1" applyNumberFormat="1" applyFont="1"/>
    <xf numFmtId="190" fontId="1" fillId="0" borderId="4" xfId="1" applyNumberFormat="1" applyFont="1" applyAlignment="1">
      <alignment horizontal="center"/>
    </xf>
    <xf numFmtId="190" fontId="1" fillId="0" borderId="6" xfId="1" applyNumberFormat="1" applyFont="1" applyBorder="1"/>
    <xf numFmtId="190" fontId="3" fillId="0" borderId="6" xfId="1" applyNumberFormat="1" applyFont="1" applyBorder="1"/>
    <xf numFmtId="190" fontId="1" fillId="0" borderId="2" xfId="1" applyNumberFormat="1" applyFont="1" applyBorder="1" applyAlignment="1">
      <alignment horizontal="right"/>
    </xf>
    <xf numFmtId="190" fontId="5" fillId="0" borderId="4" xfId="1" applyNumberFormat="1" applyFont="1" applyAlignment="1">
      <alignment horizontal="right"/>
    </xf>
    <xf numFmtId="190" fontId="1" fillId="0" borderId="1" xfId="1" applyNumberFormat="1" applyFont="1" applyBorder="1"/>
    <xf numFmtId="190" fontId="3" fillId="0" borderId="4" xfId="1" applyNumberFormat="1" applyFont="1" applyAlignment="1">
      <alignment horizontal="right"/>
    </xf>
    <xf numFmtId="190" fontId="3" fillId="0" borderId="4" xfId="1" applyNumberFormat="1" applyFont="1" applyAlignment="1">
      <alignment horizontal="center"/>
    </xf>
    <xf numFmtId="190" fontId="18" fillId="0" borderId="4" xfId="1" applyNumberFormat="1" applyFont="1" applyAlignment="1">
      <alignment horizontal="right"/>
    </xf>
    <xf numFmtId="190" fontId="3" fillId="0" borderId="1" xfId="1" applyNumberFormat="1" applyFont="1" applyBorder="1" applyAlignment="1">
      <alignment horizontal="right"/>
    </xf>
    <xf numFmtId="190" fontId="3" fillId="0" borderId="6" xfId="1" applyNumberFormat="1" applyFont="1" applyBorder="1" applyAlignment="1">
      <alignment horizontal="right"/>
    </xf>
    <xf numFmtId="190" fontId="3" fillId="0" borderId="2" xfId="1" applyNumberFormat="1" applyFont="1" applyBorder="1" applyAlignment="1">
      <alignment horizontal="right"/>
    </xf>
    <xf numFmtId="190" fontId="5" fillId="0" borderId="4" xfId="1" applyNumberFormat="1" applyFont="1" applyAlignment="1">
      <alignment horizontal="center"/>
    </xf>
    <xf numFmtId="190" fontId="2" fillId="0" borderId="4" xfId="1" applyNumberFormat="1" applyFont="1" applyAlignment="1">
      <alignment horizontal="right"/>
    </xf>
    <xf numFmtId="190" fontId="1" fillId="0" borderId="6" xfId="1" applyNumberFormat="1" applyFont="1" applyBorder="1" applyAlignment="1">
      <alignment horizontal="right"/>
    </xf>
    <xf numFmtId="190" fontId="1" fillId="0" borderId="5" xfId="1" applyNumberFormat="1" applyFont="1" applyBorder="1" applyAlignment="1">
      <alignment horizontal="right"/>
    </xf>
    <xf numFmtId="190" fontId="1" fillId="0" borderId="6" xfId="0" applyNumberFormat="1" applyFont="1" applyBorder="1"/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189" fontId="8" fillId="0" borderId="5" xfId="0" quotePrefix="1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90" fontId="22" fillId="0" borderId="6" xfId="1" applyNumberFormat="1" applyFont="1" applyBorder="1"/>
    <xf numFmtId="194" fontId="22" fillId="0" borderId="2" xfId="1" applyNumberFormat="1" applyFont="1" applyBorder="1" applyAlignment="1">
      <alignment horizontal="right"/>
    </xf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  <xf numFmtId="37" fontId="2" fillId="0" borderId="1" xfId="1" applyNumberFormat="1" applyFont="1" applyBorder="1" applyAlignment="1">
      <alignment horizontal="center"/>
    </xf>
  </cellXfs>
  <cellStyles count="14">
    <cellStyle name="Comma 15 3" xfId="12" xr:uid="{9D1CF70B-88DD-4E09-9118-1A7A26336807}"/>
    <cellStyle name="Comma 2" xfId="2" xr:uid="{831478FB-7838-408C-9EF9-2B4AE3C51C18}"/>
    <cellStyle name="Comma 27" xfId="8" xr:uid="{B0541CFD-ACCB-4A3D-9770-3F55C884C9C3}"/>
    <cellStyle name="Comma 3" xfId="10" xr:uid="{E005FEDB-4058-40F0-A017-C345581A89AD}"/>
    <cellStyle name="Normal 10 2 3" xfId="11" xr:uid="{C431B017-9581-41C8-9026-71EEA7A9237F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5" xfId="5" xr:uid="{0797A719-B5BB-4BA3-BAA9-B3B0B6F46975}"/>
    <cellStyle name="Normal 6" xfId="6" xr:uid="{09990801-7E84-4419-95E3-8F99CA5658A6}"/>
    <cellStyle name="จุลภาค" xfId="13" builtinId="3"/>
    <cellStyle name="ปกติ" xfId="0" builtinId="0"/>
  </cellStyles>
  <dxfs count="0"/>
  <tableStyles count="0" defaultTableStyle="TableStyleMedium2" defaultPivotStyle="PivotStyleLight16"/>
  <colors>
    <mruColors>
      <color rgb="FF99FF99"/>
      <color rgb="FF0000FF"/>
      <color rgb="FFFAEB7A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851ce56f2dc63dce/DRAFT-PRINSIRI/2023-Q1-TH10/2023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5"/>
      <sheetName val="6"/>
      <sheetName val="7"/>
      <sheetName val="8-9"/>
    </sheetNames>
    <sheetDataSet>
      <sheetData sheetId="0">
        <row r="1">
          <cell r="A1" t="str">
            <v xml:space="preserve">บริษัท ปริญสิริ จำกัด (มหาชน) </v>
          </cell>
        </row>
        <row r="47">
          <cell r="A47" t="str">
            <v>หมายเหตุประกอบงบการเงินระหว่างกาลเป็นส่วนหนึ่งของงบการเงินนี้</v>
          </cell>
          <cell r="B47"/>
          <cell r="C47"/>
          <cell r="D47"/>
          <cell r="E47"/>
          <cell r="F47"/>
          <cell r="G47"/>
          <cell r="H47"/>
          <cell r="I47"/>
          <cell r="J47"/>
          <cell r="K47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zoomScale="92" zoomScaleNormal="92" zoomScaleSheetLayoutView="90" workbookViewId="0">
      <selection activeCell="A92" sqref="A92:XFD92"/>
    </sheetView>
  </sheetViews>
  <sheetFormatPr defaultColWidth="10.09765625" defaultRowHeight="15" customHeight="1" x14ac:dyDescent="0.45"/>
  <cols>
    <col min="1" max="1" width="2.59765625" style="9" customWidth="1"/>
    <col min="2" max="2" width="26" style="9" customWidth="1"/>
    <col min="3" max="3" width="5.59765625" style="122" customWidth="1"/>
    <col min="4" max="4" width="0.59765625" style="9" customWidth="1"/>
    <col min="5" max="5" width="10.69921875" style="15" customWidth="1"/>
    <col min="6" max="6" width="0.59765625" style="9" customWidth="1"/>
    <col min="7" max="7" width="10.69921875" style="9" customWidth="1"/>
    <col min="8" max="8" width="0.59765625" style="9" customWidth="1"/>
    <col min="9" max="9" width="10.69921875" style="9" customWidth="1"/>
    <col min="10" max="10" width="0.59765625" style="9" customWidth="1"/>
    <col min="11" max="11" width="10.69921875" style="9" customWidth="1"/>
    <col min="12" max="12" width="0.59765625" style="9" customWidth="1"/>
    <col min="13" max="29" width="6.3984375" style="9" customWidth="1"/>
    <col min="30" max="16384" width="10.09765625" style="9"/>
  </cols>
  <sheetData>
    <row r="1" spans="1:29" ht="22.15" customHeight="1" x14ac:dyDescent="0.45">
      <c r="A1" s="5" t="s">
        <v>0</v>
      </c>
      <c r="B1" s="5"/>
      <c r="C1" s="111"/>
      <c r="D1" s="7"/>
      <c r="E1" s="105"/>
      <c r="F1" s="7"/>
      <c r="G1" s="7"/>
      <c r="H1" s="7"/>
      <c r="I1" s="7"/>
      <c r="J1" s="7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 ht="22.15" customHeight="1" x14ac:dyDescent="0.45">
      <c r="A2" s="5" t="s">
        <v>188</v>
      </c>
      <c r="B2" s="5"/>
      <c r="C2" s="111"/>
      <c r="D2" s="7"/>
      <c r="E2" s="105"/>
      <c r="F2" s="7"/>
      <c r="G2" s="7"/>
      <c r="H2" s="7"/>
      <c r="I2" s="7"/>
      <c r="J2" s="7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22.15" customHeight="1" x14ac:dyDescent="0.45">
      <c r="A3" s="1" t="s">
        <v>166</v>
      </c>
      <c r="B3" s="5"/>
      <c r="C3" s="111"/>
      <c r="D3" s="7"/>
      <c r="E3" s="105"/>
      <c r="F3" s="7"/>
      <c r="G3" s="7"/>
      <c r="H3" s="7"/>
      <c r="I3" s="7"/>
      <c r="J3" s="7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t="22.15" customHeight="1" x14ac:dyDescent="0.45">
      <c r="A4" s="5"/>
      <c r="B4" s="5"/>
      <c r="C4" s="6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 ht="22.15" customHeight="1" x14ac:dyDescent="0.45">
      <c r="A5" s="5"/>
      <c r="B5" s="5"/>
      <c r="C5" s="111"/>
      <c r="D5" s="7"/>
      <c r="E5" s="105"/>
      <c r="F5" s="7"/>
      <c r="G5" s="7"/>
      <c r="H5" s="7"/>
      <c r="I5" s="7"/>
      <c r="J5" s="7"/>
      <c r="K5" s="7" t="s">
        <v>1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 ht="22.15" customHeight="1" x14ac:dyDescent="0.45">
      <c r="A6" s="10"/>
      <c r="B6" s="10"/>
      <c r="C6" s="111"/>
      <c r="D6" s="11"/>
      <c r="E6" s="183" t="s">
        <v>2</v>
      </c>
      <c r="F6" s="184"/>
      <c r="G6" s="184"/>
      <c r="H6" s="12"/>
      <c r="I6" s="183" t="s">
        <v>3</v>
      </c>
      <c r="J6" s="184"/>
      <c r="K6" s="18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2.15" customHeight="1" x14ac:dyDescent="0.45">
      <c r="A7" s="5"/>
      <c r="B7" s="5"/>
      <c r="C7" s="111"/>
      <c r="D7" s="175"/>
      <c r="E7" s="176" t="s">
        <v>167</v>
      </c>
      <c r="F7" s="179"/>
      <c r="G7" s="180" t="s">
        <v>162</v>
      </c>
      <c r="H7" s="175"/>
      <c r="I7" s="180" t="s">
        <v>167</v>
      </c>
      <c r="J7" s="179"/>
      <c r="K7" s="180" t="s">
        <v>162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22.15" customHeight="1" x14ac:dyDescent="0.45">
      <c r="A8" s="5"/>
      <c r="B8" s="5"/>
      <c r="C8" s="173"/>
      <c r="D8" s="175"/>
      <c r="E8" s="175" t="s">
        <v>202</v>
      </c>
      <c r="F8" s="179"/>
      <c r="G8" s="175" t="s">
        <v>204</v>
      </c>
      <c r="H8" s="175"/>
      <c r="I8" s="175" t="s">
        <v>202</v>
      </c>
      <c r="J8" s="179"/>
      <c r="K8" s="175" t="s">
        <v>204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22.15" customHeight="1" x14ac:dyDescent="0.45">
      <c r="A9" s="5"/>
      <c r="B9" s="5"/>
      <c r="C9" s="112" t="s">
        <v>4</v>
      </c>
      <c r="D9" s="175"/>
      <c r="E9" s="174" t="s">
        <v>203</v>
      </c>
      <c r="F9" s="179"/>
      <c r="G9" s="178"/>
      <c r="H9" s="175"/>
      <c r="I9" s="174" t="s">
        <v>203</v>
      </c>
      <c r="J9" s="179"/>
      <c r="K9" s="17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3" customHeight="1" x14ac:dyDescent="0.45">
      <c r="A10" s="8"/>
      <c r="B10" s="8"/>
      <c r="C10" s="113"/>
      <c r="D10" s="13"/>
      <c r="E10" s="16"/>
      <c r="F10" s="13"/>
      <c r="G10" s="13"/>
      <c r="H10" s="13"/>
      <c r="I10" s="13"/>
      <c r="J10" s="13"/>
      <c r="K10" s="13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22.15" customHeight="1" x14ac:dyDescent="0.45">
      <c r="A11" s="5" t="s">
        <v>5</v>
      </c>
      <c r="B11" s="5"/>
      <c r="C11" s="111"/>
      <c r="D11" s="7"/>
      <c r="E11" s="105"/>
      <c r="F11" s="7"/>
      <c r="G11" s="7"/>
      <c r="H11" s="7"/>
      <c r="I11" s="7"/>
      <c r="J11" s="7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3" customHeight="1" x14ac:dyDescent="0.45">
      <c r="A12" s="8"/>
      <c r="B12" s="8"/>
      <c r="C12" s="113"/>
      <c r="D12" s="13"/>
      <c r="E12" s="16"/>
      <c r="F12" s="13"/>
      <c r="G12" s="13"/>
      <c r="H12" s="13"/>
      <c r="I12" s="13"/>
      <c r="J12" s="13"/>
      <c r="K12" s="13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22.15" customHeight="1" x14ac:dyDescent="0.45">
      <c r="A13" s="5" t="s">
        <v>6</v>
      </c>
      <c r="B13" s="5"/>
      <c r="C13" s="111"/>
      <c r="D13" s="13"/>
      <c r="E13" s="16"/>
      <c r="F13" s="13"/>
      <c r="G13" s="13"/>
      <c r="H13" s="13"/>
      <c r="I13" s="13"/>
      <c r="J13" s="13"/>
      <c r="K13" s="13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3" customHeight="1" x14ac:dyDescent="0.45">
      <c r="A14" s="8"/>
      <c r="B14" s="8"/>
      <c r="C14" s="113"/>
      <c r="D14" s="13"/>
      <c r="E14" s="16"/>
      <c r="F14" s="13"/>
      <c r="G14" s="13"/>
      <c r="H14" s="13"/>
      <c r="I14" s="13"/>
      <c r="J14" s="13"/>
      <c r="K14" s="13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ht="22.15" customHeight="1" x14ac:dyDescent="0.45">
      <c r="A15" s="14" t="s">
        <v>7</v>
      </c>
      <c r="B15" s="8"/>
      <c r="C15" s="113"/>
      <c r="D15" s="13"/>
      <c r="E15" s="123">
        <v>813171753</v>
      </c>
      <c r="F15" s="123"/>
      <c r="G15" s="123">
        <v>211886765</v>
      </c>
      <c r="H15" s="123"/>
      <c r="I15" s="123">
        <v>772803114</v>
      </c>
      <c r="J15" s="123"/>
      <c r="K15" s="123">
        <v>86810703</v>
      </c>
      <c r="L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ht="22.15" customHeight="1" x14ac:dyDescent="0.45">
      <c r="A16" s="14" t="s">
        <v>8</v>
      </c>
      <c r="B16" s="8"/>
      <c r="C16" s="113">
        <v>5</v>
      </c>
      <c r="D16" s="13"/>
      <c r="E16" s="123">
        <v>76750913</v>
      </c>
      <c r="F16" s="123"/>
      <c r="G16" s="123">
        <v>65804971</v>
      </c>
      <c r="H16" s="123"/>
      <c r="I16" s="123">
        <v>490857837</v>
      </c>
      <c r="J16" s="123"/>
      <c r="K16" s="123">
        <v>534505189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ht="22.15" customHeight="1" x14ac:dyDescent="0.45">
      <c r="A17" s="14" t="s">
        <v>9</v>
      </c>
      <c r="B17" s="8"/>
      <c r="C17" s="113"/>
      <c r="D17" s="13"/>
      <c r="E17" s="124"/>
      <c r="F17" s="123"/>
      <c r="G17" s="124"/>
      <c r="H17" s="124"/>
      <c r="I17" s="124"/>
      <c r="J17" s="124"/>
      <c r="K17" s="124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ht="22.15" customHeight="1" x14ac:dyDescent="0.45">
      <c r="A18" s="14"/>
      <c r="B18" s="8" t="s">
        <v>10</v>
      </c>
      <c r="C18" s="114">
        <v>20.399999999999999</v>
      </c>
      <c r="D18" s="13"/>
      <c r="E18" s="125">
        <v>0</v>
      </c>
      <c r="F18" s="123"/>
      <c r="G18" s="124">
        <v>0</v>
      </c>
      <c r="H18" s="123"/>
      <c r="I18" s="123">
        <v>3004452272</v>
      </c>
      <c r="J18" s="123"/>
      <c r="K18" s="123">
        <v>2867553057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22.15" customHeight="1" x14ac:dyDescent="0.45">
      <c r="A19" s="14"/>
      <c r="B19" s="8" t="s">
        <v>11</v>
      </c>
      <c r="C19" s="114">
        <v>20.399999999999999</v>
      </c>
      <c r="D19" s="13"/>
      <c r="E19" s="123">
        <v>68443826</v>
      </c>
      <c r="F19" s="123"/>
      <c r="G19" s="123">
        <v>69065876</v>
      </c>
      <c r="H19" s="123"/>
      <c r="I19" s="123">
        <v>70132055</v>
      </c>
      <c r="J19" s="123"/>
      <c r="K19" s="123">
        <v>70132055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ht="22.15" customHeight="1" x14ac:dyDescent="0.45">
      <c r="A20" s="8" t="s">
        <v>12</v>
      </c>
      <c r="B20" s="8"/>
      <c r="C20" s="113">
        <v>6</v>
      </c>
      <c r="D20" s="13"/>
      <c r="E20" s="123">
        <v>6196737987</v>
      </c>
      <c r="F20" s="123"/>
      <c r="G20" s="123">
        <v>6103244409</v>
      </c>
      <c r="H20" s="123"/>
      <c r="I20" s="123">
        <v>1740738411</v>
      </c>
      <c r="J20" s="123"/>
      <c r="K20" s="123">
        <v>1770219498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22.15" customHeight="1" x14ac:dyDescent="0.45">
      <c r="A21" s="8" t="s">
        <v>13</v>
      </c>
      <c r="B21" s="8"/>
      <c r="C21" s="113"/>
      <c r="D21" s="13"/>
      <c r="E21" s="123">
        <v>18716344</v>
      </c>
      <c r="F21" s="123"/>
      <c r="G21" s="123">
        <v>110777369</v>
      </c>
      <c r="H21" s="123"/>
      <c r="I21" s="124">
        <v>0</v>
      </c>
      <c r="J21" s="123"/>
      <c r="K21" s="124">
        <v>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22.15" customHeight="1" x14ac:dyDescent="0.45">
      <c r="A22" s="8" t="s">
        <v>14</v>
      </c>
      <c r="B22" s="8"/>
      <c r="C22" s="113"/>
      <c r="D22" s="13"/>
      <c r="E22" s="126">
        <v>5444225</v>
      </c>
      <c r="F22" s="123"/>
      <c r="G22" s="126">
        <f>1579958</f>
        <v>1579958</v>
      </c>
      <c r="H22" s="123"/>
      <c r="I22" s="126">
        <v>2267005</v>
      </c>
      <c r="J22" s="123"/>
      <c r="K22" s="126">
        <v>287631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3" customHeight="1" x14ac:dyDescent="0.45">
      <c r="A23" s="5"/>
      <c r="B23" s="5"/>
      <c r="C23" s="111"/>
      <c r="D23" s="13"/>
      <c r="E23" s="124"/>
      <c r="F23" s="123"/>
      <c r="G23" s="123"/>
      <c r="H23" s="123"/>
      <c r="I23" s="124"/>
      <c r="J23" s="123"/>
      <c r="K23" s="123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22.15" customHeight="1" x14ac:dyDescent="0.45">
      <c r="A24" s="5" t="s">
        <v>15</v>
      </c>
      <c r="B24" s="8"/>
      <c r="C24" s="113"/>
      <c r="D24" s="13"/>
      <c r="E24" s="126">
        <f>SUM(E15:E23)</f>
        <v>7179265048</v>
      </c>
      <c r="F24" s="123"/>
      <c r="G24" s="126">
        <f>SUM(G15:G23)</f>
        <v>6562359348</v>
      </c>
      <c r="H24" s="123"/>
      <c r="I24" s="126">
        <f>SUM(I15:I23)</f>
        <v>6081250694</v>
      </c>
      <c r="J24" s="123"/>
      <c r="K24" s="126">
        <f>SUM(K15:K23)</f>
        <v>5329508133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3" customHeight="1" x14ac:dyDescent="0.45">
      <c r="A25" s="5"/>
      <c r="B25" s="5"/>
      <c r="C25" s="111"/>
      <c r="D25" s="13"/>
      <c r="E25" s="124"/>
      <c r="F25" s="128"/>
      <c r="G25" s="128"/>
      <c r="H25" s="128"/>
      <c r="I25" s="124"/>
      <c r="J25" s="128"/>
      <c r="K25" s="12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22.15" customHeight="1" x14ac:dyDescent="0.45">
      <c r="A26" s="5" t="s">
        <v>16</v>
      </c>
      <c r="B26" s="5"/>
      <c r="C26" s="111"/>
      <c r="D26" s="13"/>
      <c r="E26" s="124"/>
      <c r="F26" s="128"/>
      <c r="G26" s="128"/>
      <c r="H26" s="128"/>
      <c r="I26" s="124"/>
      <c r="J26" s="128"/>
      <c r="K26" s="12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3" customHeight="1" x14ac:dyDescent="0.45">
      <c r="A27" s="5"/>
      <c r="B27" s="5"/>
      <c r="C27" s="111"/>
      <c r="D27" s="13"/>
      <c r="E27" s="124"/>
      <c r="F27" s="128"/>
      <c r="G27" s="128"/>
      <c r="H27" s="128"/>
      <c r="I27" s="124"/>
      <c r="J27" s="128"/>
      <c r="K27" s="12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22.15" customHeight="1" x14ac:dyDescent="0.45">
      <c r="A28" s="14" t="s">
        <v>17</v>
      </c>
      <c r="B28" s="14"/>
      <c r="C28" s="113">
        <v>7</v>
      </c>
      <c r="D28" s="13"/>
      <c r="E28" s="124">
        <v>62166116</v>
      </c>
      <c r="F28" s="123"/>
      <c r="G28" s="124">
        <v>65725200</v>
      </c>
      <c r="H28" s="123"/>
      <c r="I28" s="123">
        <v>42656445</v>
      </c>
      <c r="J28" s="124"/>
      <c r="K28" s="123">
        <v>47031465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22.15" customHeight="1" x14ac:dyDescent="0.45">
      <c r="A29" s="8" t="s">
        <v>18</v>
      </c>
      <c r="B29" s="8"/>
      <c r="C29" s="113">
        <v>8</v>
      </c>
      <c r="D29" s="13"/>
      <c r="E29" s="124">
        <v>11384906</v>
      </c>
      <c r="F29" s="123"/>
      <c r="G29" s="124">
        <v>4941603</v>
      </c>
      <c r="H29" s="123"/>
      <c r="I29" s="124">
        <v>0</v>
      </c>
      <c r="J29" s="124"/>
      <c r="K29" s="124">
        <v>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22.15" customHeight="1" x14ac:dyDescent="0.45">
      <c r="A30" s="14" t="s">
        <v>19</v>
      </c>
      <c r="B30" s="14"/>
      <c r="C30" s="113">
        <v>9</v>
      </c>
      <c r="D30" s="13"/>
      <c r="E30" s="124">
        <v>0</v>
      </c>
      <c r="F30" s="124"/>
      <c r="G30" s="124">
        <v>0</v>
      </c>
      <c r="H30" s="123"/>
      <c r="I30" s="124">
        <v>1457512130</v>
      </c>
      <c r="J30" s="124"/>
      <c r="K30" s="124">
        <v>1457512130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22.15" customHeight="1" x14ac:dyDescent="0.45">
      <c r="A31" s="14" t="s">
        <v>20</v>
      </c>
      <c r="B31" s="14"/>
      <c r="C31" s="113">
        <v>10</v>
      </c>
      <c r="D31" s="13"/>
      <c r="E31" s="123">
        <v>1935447</v>
      </c>
      <c r="F31" s="123"/>
      <c r="G31" s="123">
        <v>1976321</v>
      </c>
      <c r="H31" s="123"/>
      <c r="I31" s="124">
        <v>2500000</v>
      </c>
      <c r="J31" s="124"/>
      <c r="K31" s="124">
        <v>2500000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22.15" customHeight="1" x14ac:dyDescent="0.45">
      <c r="A32" s="14" t="s">
        <v>21</v>
      </c>
      <c r="B32" s="14"/>
      <c r="C32" s="113">
        <v>11</v>
      </c>
      <c r="D32" s="13"/>
      <c r="E32" s="123">
        <v>711731460</v>
      </c>
      <c r="F32" s="123"/>
      <c r="G32" s="123">
        <v>720036549</v>
      </c>
      <c r="H32" s="123"/>
      <c r="I32" s="124">
        <v>226778101</v>
      </c>
      <c r="J32" s="124"/>
      <c r="K32" s="124">
        <v>226972295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22.15" customHeight="1" x14ac:dyDescent="0.45">
      <c r="A33" s="17" t="s">
        <v>22</v>
      </c>
      <c r="B33" s="14"/>
      <c r="C33" s="113">
        <v>12</v>
      </c>
      <c r="D33" s="13"/>
      <c r="E33" s="123">
        <v>115248558</v>
      </c>
      <c r="F33" s="123"/>
      <c r="G33" s="123">
        <v>117586974</v>
      </c>
      <c r="H33" s="123"/>
      <c r="I33" s="124">
        <v>17312429</v>
      </c>
      <c r="J33" s="124"/>
      <c r="K33" s="124">
        <v>18610196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22.15" customHeight="1" x14ac:dyDescent="0.45">
      <c r="A34" s="17" t="s">
        <v>23</v>
      </c>
      <c r="B34" s="14"/>
      <c r="C34" s="113">
        <v>13</v>
      </c>
      <c r="D34" s="13"/>
      <c r="E34" s="123">
        <v>23080301</v>
      </c>
      <c r="F34" s="123"/>
      <c r="G34" s="123">
        <v>25258893</v>
      </c>
      <c r="H34" s="123"/>
      <c r="I34" s="124">
        <v>13516390</v>
      </c>
      <c r="J34" s="124"/>
      <c r="K34" s="124">
        <v>14220224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22.15" customHeight="1" x14ac:dyDescent="0.45">
      <c r="A35" s="17" t="s">
        <v>24</v>
      </c>
      <c r="B35" s="14"/>
      <c r="C35" s="113"/>
      <c r="D35" s="13"/>
      <c r="E35" s="123">
        <v>8500263</v>
      </c>
      <c r="F35" s="123"/>
      <c r="G35" s="123">
        <v>9178809</v>
      </c>
      <c r="H35" s="123"/>
      <c r="I35" s="124">
        <v>6142588</v>
      </c>
      <c r="J35" s="124"/>
      <c r="K35" s="124">
        <v>6598243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22.15" customHeight="1" x14ac:dyDescent="0.45">
      <c r="A36" s="8" t="s">
        <v>25</v>
      </c>
      <c r="B36" s="8"/>
      <c r="C36" s="113"/>
      <c r="D36" s="13"/>
      <c r="E36" s="123">
        <v>15833405</v>
      </c>
      <c r="F36" s="123"/>
      <c r="G36" s="123">
        <v>16410737</v>
      </c>
      <c r="H36" s="123"/>
      <c r="I36" s="124">
        <v>13315563</v>
      </c>
      <c r="J36" s="124"/>
      <c r="K36" s="124">
        <v>11810893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22.15" customHeight="1" x14ac:dyDescent="0.45">
      <c r="A37" s="8" t="s">
        <v>26</v>
      </c>
      <c r="B37" s="14"/>
      <c r="C37" s="113"/>
      <c r="D37" s="13"/>
      <c r="E37" s="123">
        <v>4970399363</v>
      </c>
      <c r="F37" s="123"/>
      <c r="G37" s="123">
        <v>4616527738</v>
      </c>
      <c r="H37" s="123"/>
      <c r="I37" s="124">
        <v>1834157921</v>
      </c>
      <c r="J37" s="124"/>
      <c r="K37" s="124">
        <v>1834157921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22.15" customHeight="1" x14ac:dyDescent="0.45">
      <c r="A38" s="8" t="s">
        <v>27</v>
      </c>
      <c r="B38" s="14"/>
      <c r="C38" s="113"/>
      <c r="D38" s="13"/>
      <c r="E38" s="123">
        <v>124173625</v>
      </c>
      <c r="F38" s="123"/>
      <c r="G38" s="123">
        <v>119886523</v>
      </c>
      <c r="H38" s="123"/>
      <c r="I38" s="124">
        <v>76880641</v>
      </c>
      <c r="J38" s="124"/>
      <c r="K38" s="124">
        <v>74169875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22.15" customHeight="1" x14ac:dyDescent="0.45">
      <c r="A39" s="8" t="s">
        <v>28</v>
      </c>
      <c r="B39" s="8"/>
      <c r="C39" s="113"/>
      <c r="D39" s="13"/>
      <c r="E39" s="124"/>
      <c r="F39" s="123"/>
      <c r="G39" s="124"/>
      <c r="H39" s="124"/>
      <c r="I39" s="124"/>
      <c r="J39" s="124"/>
      <c r="K39" s="124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22.15" customHeight="1" x14ac:dyDescent="0.45">
      <c r="A40" s="8"/>
      <c r="B40" s="8" t="s">
        <v>29</v>
      </c>
      <c r="C40" s="113"/>
      <c r="D40" s="13"/>
      <c r="E40" s="123">
        <v>1833092</v>
      </c>
      <c r="F40" s="123"/>
      <c r="G40" s="123">
        <v>1818092</v>
      </c>
      <c r="H40" s="123"/>
      <c r="I40" s="124">
        <v>1790907</v>
      </c>
      <c r="J40" s="124"/>
      <c r="K40" s="124">
        <v>1775907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22.15" customHeight="1" x14ac:dyDescent="0.45">
      <c r="A41" s="8"/>
      <c r="B41" s="8" t="s">
        <v>30</v>
      </c>
      <c r="C41" s="113"/>
      <c r="D41" s="13"/>
      <c r="E41" s="126">
        <v>45143406</v>
      </c>
      <c r="F41" s="123"/>
      <c r="G41" s="126">
        <v>45022029</v>
      </c>
      <c r="H41" s="123"/>
      <c r="I41" s="127">
        <v>0</v>
      </c>
      <c r="J41" s="124"/>
      <c r="K41" s="127">
        <v>0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3" customHeight="1" x14ac:dyDescent="0.45">
      <c r="A42" s="5"/>
      <c r="B42" s="5"/>
      <c r="C42" s="111"/>
      <c r="D42" s="13"/>
      <c r="E42" s="129" t="s">
        <v>31</v>
      </c>
      <c r="F42" s="128"/>
      <c r="G42" s="130"/>
      <c r="H42" s="128"/>
      <c r="I42" s="124" t="s">
        <v>31</v>
      </c>
      <c r="J42" s="128"/>
      <c r="K42" s="130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22.15" customHeight="1" x14ac:dyDescent="0.45">
      <c r="A43" s="5" t="s">
        <v>32</v>
      </c>
      <c r="B43" s="8"/>
      <c r="C43" s="113"/>
      <c r="D43" s="13"/>
      <c r="E43" s="131">
        <f>SUM(E28:E41)</f>
        <v>6091429942</v>
      </c>
      <c r="F43" s="128"/>
      <c r="G43" s="131">
        <f>SUM(G28:G41)</f>
        <v>5744369468</v>
      </c>
      <c r="H43" s="128"/>
      <c r="I43" s="131">
        <f>SUM(I28:I41)</f>
        <v>3692563115</v>
      </c>
      <c r="J43" s="128"/>
      <c r="K43" s="131">
        <f>SUM(K28:K41)</f>
        <v>3695359149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3" customHeight="1" x14ac:dyDescent="0.45">
      <c r="A44" s="5"/>
      <c r="B44" s="5"/>
      <c r="C44" s="111"/>
      <c r="D44" s="13"/>
      <c r="E44" s="124"/>
      <c r="F44" s="128"/>
      <c r="G44" s="128"/>
      <c r="H44" s="128"/>
      <c r="I44" s="124"/>
      <c r="J44" s="128"/>
      <c r="K44" s="12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22.15" customHeight="1" thickBot="1" x14ac:dyDescent="0.5">
      <c r="A45" s="5" t="s">
        <v>33</v>
      </c>
      <c r="B45" s="5"/>
      <c r="C45" s="111"/>
      <c r="D45" s="13"/>
      <c r="E45" s="132">
        <f>SUM(E24+E43)</f>
        <v>13270694990</v>
      </c>
      <c r="F45" s="128"/>
      <c r="G45" s="132">
        <f>SUM(G24+G43)</f>
        <v>12306728816</v>
      </c>
      <c r="H45" s="128"/>
      <c r="I45" s="132">
        <f>SUM(I24+I43)</f>
        <v>9773813809</v>
      </c>
      <c r="J45" s="128"/>
      <c r="K45" s="132">
        <f>SUM(K24+K43)</f>
        <v>9024867282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2" customHeight="1" thickTop="1" x14ac:dyDescent="0.45">
      <c r="A46" s="5"/>
      <c r="B46" s="5"/>
      <c r="C46" s="111"/>
      <c r="D46" s="13"/>
      <c r="E46" s="16"/>
      <c r="F46" s="13"/>
      <c r="G46" s="13"/>
      <c r="H46" s="13"/>
      <c r="I46" s="13"/>
      <c r="J46" s="13"/>
      <c r="K46" s="1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22.15" customHeight="1" x14ac:dyDescent="0.45">
      <c r="A47" s="8" t="s">
        <v>163</v>
      </c>
      <c r="B47" s="5"/>
      <c r="C47" s="111"/>
      <c r="D47" s="13"/>
      <c r="E47" s="16"/>
      <c r="F47" s="13"/>
      <c r="G47" s="13"/>
      <c r="H47" s="13"/>
      <c r="I47" s="13"/>
      <c r="J47" s="13"/>
      <c r="K47" s="1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24" customHeight="1" x14ac:dyDescent="0.45">
      <c r="A48" s="5" t="str">
        <f>A1</f>
        <v xml:space="preserve">บริษัท ปริญสิริ จำกัด (มหาชน) </v>
      </c>
      <c r="B48" s="5"/>
      <c r="C48" s="111"/>
      <c r="D48" s="7"/>
      <c r="E48" s="105"/>
      <c r="F48" s="7"/>
      <c r="G48" s="7"/>
      <c r="H48" s="7"/>
      <c r="I48" s="7"/>
      <c r="J48" s="7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24" customHeight="1" x14ac:dyDescent="0.45">
      <c r="A49" s="5" t="s">
        <v>191</v>
      </c>
      <c r="B49" s="5"/>
      <c r="C49" s="111"/>
      <c r="D49" s="7"/>
      <c r="E49" s="105"/>
      <c r="F49" s="7"/>
      <c r="G49" s="7"/>
      <c r="H49" s="7"/>
      <c r="I49" s="7"/>
      <c r="J49" s="7"/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24" customHeight="1" x14ac:dyDescent="0.45">
      <c r="A50" s="5" t="str">
        <f>A3</f>
        <v>ณ วันที่ 31 มีนาคม 2567</v>
      </c>
      <c r="B50" s="5"/>
      <c r="C50" s="111"/>
      <c r="D50" s="7"/>
      <c r="E50" s="105"/>
      <c r="F50" s="7"/>
      <c r="G50" s="7"/>
      <c r="H50" s="7"/>
      <c r="I50" s="7"/>
      <c r="J50" s="7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21" x14ac:dyDescent="0.45">
      <c r="A51" s="5"/>
      <c r="B51" s="5"/>
      <c r="C51" s="111"/>
      <c r="D51" s="7"/>
      <c r="E51" s="105"/>
      <c r="F51" s="7"/>
      <c r="G51" s="7"/>
      <c r="H51" s="7"/>
      <c r="I51" s="7"/>
      <c r="J51" s="7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24" customHeight="1" x14ac:dyDescent="0.45">
      <c r="A52" s="5"/>
      <c r="B52" s="5"/>
      <c r="C52" s="111"/>
      <c r="D52" s="7"/>
      <c r="E52" s="105"/>
      <c r="F52" s="7"/>
      <c r="G52" s="7"/>
      <c r="H52" s="7"/>
      <c r="I52" s="7"/>
      <c r="J52" s="7"/>
      <c r="K52" s="7" t="s">
        <v>1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24" customHeight="1" x14ac:dyDescent="0.45">
      <c r="A53" s="10"/>
      <c r="B53" s="10"/>
      <c r="C53" s="111"/>
      <c r="D53" s="11"/>
      <c r="E53" s="183" t="s">
        <v>2</v>
      </c>
      <c r="F53" s="184"/>
      <c r="G53" s="184"/>
      <c r="H53" s="12"/>
      <c r="I53" s="183" t="s">
        <v>3</v>
      </c>
      <c r="J53" s="184"/>
      <c r="K53" s="184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24" customHeight="1" x14ac:dyDescent="0.45">
      <c r="A54" s="5"/>
      <c r="B54" s="5"/>
      <c r="C54" s="111"/>
      <c r="D54" s="6"/>
      <c r="E54" s="176" t="s">
        <v>167</v>
      </c>
      <c r="F54" s="11"/>
      <c r="G54" s="180" t="s">
        <v>162</v>
      </c>
      <c r="H54" s="6"/>
      <c r="I54" s="180" t="s">
        <v>167</v>
      </c>
      <c r="J54" s="11"/>
      <c r="K54" s="180" t="s">
        <v>162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24" customHeight="1" x14ac:dyDescent="0.45">
      <c r="A55" s="5"/>
      <c r="B55" s="5"/>
      <c r="C55" s="111"/>
      <c r="D55" s="6"/>
      <c r="E55" s="6" t="s">
        <v>202</v>
      </c>
      <c r="F55" s="11"/>
      <c r="G55" s="6" t="s">
        <v>204</v>
      </c>
      <c r="H55" s="6"/>
      <c r="I55" s="6" t="s">
        <v>202</v>
      </c>
      <c r="J55" s="11"/>
      <c r="K55" s="6" t="s">
        <v>204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24" customHeight="1" x14ac:dyDescent="0.45">
      <c r="A56" s="5"/>
      <c r="B56" s="5"/>
      <c r="C56" s="174" t="s">
        <v>4</v>
      </c>
      <c r="D56" s="6"/>
      <c r="E56" s="174" t="s">
        <v>203</v>
      </c>
      <c r="F56" s="11"/>
      <c r="G56" s="177"/>
      <c r="H56" s="6"/>
      <c r="I56" s="174" t="s">
        <v>203</v>
      </c>
      <c r="J56" s="11"/>
      <c r="K56" s="177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3" customHeight="1" x14ac:dyDescent="0.45">
      <c r="A57" s="8"/>
      <c r="B57" s="8"/>
      <c r="C57" s="113"/>
      <c r="D57" s="13"/>
      <c r="E57" s="16"/>
      <c r="F57" s="13"/>
      <c r="G57" s="13"/>
      <c r="H57" s="13"/>
      <c r="I57" s="13"/>
      <c r="J57" s="13"/>
      <c r="K57" s="13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24" customHeight="1" x14ac:dyDescent="0.45">
      <c r="A58" s="5" t="s">
        <v>34</v>
      </c>
      <c r="B58" s="5"/>
      <c r="C58" s="111"/>
      <c r="D58" s="7"/>
      <c r="E58" s="105"/>
      <c r="F58" s="7"/>
      <c r="G58" s="7"/>
      <c r="H58" s="7"/>
      <c r="I58" s="7"/>
      <c r="J58" s="7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3" customHeight="1" x14ac:dyDescent="0.45">
      <c r="A59" s="8"/>
      <c r="B59" s="8"/>
      <c r="C59" s="113"/>
      <c r="D59" s="13"/>
      <c r="E59" s="16"/>
      <c r="F59" s="13"/>
      <c r="G59" s="13"/>
      <c r="H59" s="13"/>
      <c r="I59" s="13"/>
      <c r="J59" s="13"/>
      <c r="K59" s="13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24" customHeight="1" x14ac:dyDescent="0.45">
      <c r="A60" s="5" t="s">
        <v>35</v>
      </c>
      <c r="B60" s="5"/>
      <c r="C60" s="111"/>
      <c r="D60" s="13"/>
      <c r="E60" s="16"/>
      <c r="F60" s="13"/>
      <c r="G60" s="13"/>
      <c r="H60" s="13"/>
      <c r="I60" s="13"/>
      <c r="J60" s="13"/>
      <c r="K60" s="13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3" customHeight="1" x14ac:dyDescent="0.45">
      <c r="A61" s="5"/>
      <c r="B61" s="5"/>
      <c r="C61" s="111"/>
      <c r="D61" s="13"/>
      <c r="E61" s="16"/>
      <c r="F61" s="13"/>
      <c r="G61" s="13"/>
      <c r="H61" s="13"/>
      <c r="I61" s="13"/>
      <c r="J61" s="13"/>
      <c r="K61" s="13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24" customHeight="1" x14ac:dyDescent="0.45">
      <c r="A62" s="14" t="s">
        <v>36</v>
      </c>
      <c r="B62" s="8"/>
      <c r="C62" s="113"/>
      <c r="D62" s="13"/>
      <c r="E62" s="16"/>
      <c r="F62" s="13"/>
      <c r="G62" s="13"/>
      <c r="H62" s="13"/>
      <c r="I62" s="13"/>
      <c r="J62" s="13"/>
      <c r="K62" s="13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24" customHeight="1" x14ac:dyDescent="0.45">
      <c r="A63" s="14"/>
      <c r="B63" s="8" t="s">
        <v>37</v>
      </c>
      <c r="C63" s="115">
        <v>14.1</v>
      </c>
      <c r="D63" s="13"/>
      <c r="E63" s="123">
        <v>102138700</v>
      </c>
      <c r="F63" s="123"/>
      <c r="G63" s="123">
        <v>82138700</v>
      </c>
      <c r="H63" s="123"/>
      <c r="I63" s="124">
        <v>20000000</v>
      </c>
      <c r="J63" s="124"/>
      <c r="K63" s="124">
        <v>0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24" customHeight="1" x14ac:dyDescent="0.45">
      <c r="A64" s="8" t="s">
        <v>38</v>
      </c>
      <c r="B64" s="8"/>
      <c r="C64" s="116">
        <v>14.2</v>
      </c>
      <c r="D64" s="13"/>
      <c r="E64" s="123">
        <v>110000000</v>
      </c>
      <c r="F64" s="123"/>
      <c r="G64" s="123">
        <v>70000000</v>
      </c>
      <c r="H64" s="123"/>
      <c r="I64" s="124">
        <v>0</v>
      </c>
      <c r="J64" s="124"/>
      <c r="K64" s="124">
        <v>0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24" customHeight="1" x14ac:dyDescent="0.45">
      <c r="A65" s="8" t="s">
        <v>39</v>
      </c>
      <c r="B65" s="8"/>
      <c r="C65" s="117">
        <v>15</v>
      </c>
      <c r="D65" s="13"/>
      <c r="E65" s="123">
        <v>449309564</v>
      </c>
      <c r="F65" s="123"/>
      <c r="G65" s="123">
        <v>426938745</v>
      </c>
      <c r="H65" s="123"/>
      <c r="I65" s="123">
        <v>291459358</v>
      </c>
      <c r="J65" s="123"/>
      <c r="K65" s="123">
        <v>280586463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24" customHeight="1" x14ac:dyDescent="0.45">
      <c r="A66" s="8" t="s">
        <v>40</v>
      </c>
      <c r="B66" s="8"/>
      <c r="C66" s="11"/>
      <c r="D66" s="13"/>
      <c r="E66" s="123">
        <v>2254815</v>
      </c>
      <c r="F66" s="123"/>
      <c r="G66" s="123">
        <v>1810827</v>
      </c>
      <c r="H66" s="123"/>
      <c r="I66" s="123">
        <v>1764988</v>
      </c>
      <c r="J66" s="123"/>
      <c r="K66" s="123">
        <v>1478997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24" customHeight="1" x14ac:dyDescent="0.45">
      <c r="A67" s="8" t="s">
        <v>41</v>
      </c>
      <c r="B67" s="8"/>
      <c r="C67" s="11"/>
      <c r="D67" s="13"/>
      <c r="E67" s="124"/>
      <c r="F67" s="123"/>
      <c r="G67" s="124"/>
      <c r="H67" s="123"/>
      <c r="I67" s="124"/>
      <c r="J67" s="123"/>
      <c r="K67" s="124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24" customHeight="1" x14ac:dyDescent="0.45">
      <c r="A68" s="8"/>
      <c r="B68" s="18" t="s">
        <v>46</v>
      </c>
      <c r="C68" s="118">
        <v>14.3</v>
      </c>
      <c r="D68" s="13"/>
      <c r="E68" s="125">
        <v>0</v>
      </c>
      <c r="F68" s="123"/>
      <c r="G68" s="123">
        <v>529085076</v>
      </c>
      <c r="H68" s="123"/>
      <c r="I68" s="124">
        <v>0</v>
      </c>
      <c r="J68" s="124"/>
      <c r="K68" s="124">
        <v>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24" customHeight="1" x14ac:dyDescent="0.45">
      <c r="A69" s="8"/>
      <c r="B69" s="19" t="s">
        <v>164</v>
      </c>
      <c r="C69" s="118">
        <v>14.4</v>
      </c>
      <c r="D69" s="13"/>
      <c r="E69" s="123">
        <v>405621256</v>
      </c>
      <c r="F69" s="123"/>
      <c r="G69" s="123">
        <v>364678719</v>
      </c>
      <c r="H69" s="123"/>
      <c r="I69" s="124">
        <v>107200000</v>
      </c>
      <c r="J69" s="123"/>
      <c r="K69" s="124">
        <v>100000000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24" customHeight="1" x14ac:dyDescent="0.45">
      <c r="A70" s="8"/>
      <c r="B70" s="19" t="s">
        <v>48</v>
      </c>
      <c r="C70" s="118">
        <v>14.5</v>
      </c>
      <c r="D70" s="13"/>
      <c r="E70" s="123">
        <v>8118946</v>
      </c>
      <c r="F70" s="123"/>
      <c r="G70" s="123">
        <v>8448643</v>
      </c>
      <c r="H70" s="123"/>
      <c r="I70" s="124">
        <v>2673474</v>
      </c>
      <c r="J70" s="123"/>
      <c r="K70" s="124">
        <v>2687114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24" customHeight="1" x14ac:dyDescent="0.45">
      <c r="A71" s="8"/>
      <c r="B71" s="19" t="s">
        <v>165</v>
      </c>
      <c r="C71" s="118">
        <v>14.6</v>
      </c>
      <c r="D71" s="13"/>
      <c r="E71" s="123">
        <v>1662100000</v>
      </c>
      <c r="F71" s="123"/>
      <c r="G71" s="123">
        <v>1245900000</v>
      </c>
      <c r="H71" s="123"/>
      <c r="I71" s="124">
        <v>1662100000</v>
      </c>
      <c r="J71" s="123"/>
      <c r="K71" s="124">
        <v>1245900000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24" customHeight="1" x14ac:dyDescent="0.45">
      <c r="A72" s="8" t="s">
        <v>42</v>
      </c>
      <c r="B72" s="8"/>
      <c r="C72" s="113"/>
      <c r="D72" s="13"/>
      <c r="E72" s="123">
        <v>22038047</v>
      </c>
      <c r="F72" s="123"/>
      <c r="G72" s="123">
        <v>18732406</v>
      </c>
      <c r="H72" s="123"/>
      <c r="I72" s="124">
        <v>1291362</v>
      </c>
      <c r="J72" s="123"/>
      <c r="K72" s="124">
        <v>1291361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24" customHeight="1" x14ac:dyDescent="0.45">
      <c r="A73" s="8" t="s">
        <v>43</v>
      </c>
      <c r="B73" s="8"/>
      <c r="C73" s="113"/>
      <c r="D73" s="13"/>
      <c r="E73" s="126">
        <v>17403675</v>
      </c>
      <c r="F73" s="123"/>
      <c r="G73" s="126">
        <f>19819401</f>
        <v>19819401</v>
      </c>
      <c r="H73" s="123"/>
      <c r="I73" s="127">
        <v>4264220</v>
      </c>
      <c r="J73" s="123"/>
      <c r="K73" s="127">
        <v>6112957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3" customHeight="1" x14ac:dyDescent="0.45">
      <c r="A74" s="5"/>
      <c r="B74" s="5"/>
      <c r="C74" s="111"/>
      <c r="D74" s="13"/>
      <c r="E74" s="123"/>
      <c r="F74" s="123"/>
      <c r="G74" s="123"/>
      <c r="H74" s="123"/>
      <c r="I74" s="123"/>
      <c r="J74" s="123"/>
      <c r="K74" s="123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24" customHeight="1" x14ac:dyDescent="0.45">
      <c r="A75" s="5" t="s">
        <v>44</v>
      </c>
      <c r="B75" s="8"/>
      <c r="C75" s="113"/>
      <c r="D75" s="13"/>
      <c r="E75" s="126">
        <f>SUM(E62:E73)</f>
        <v>2778985003</v>
      </c>
      <c r="F75" s="123"/>
      <c r="G75" s="126">
        <f>SUM(G63:G73)</f>
        <v>2767552517</v>
      </c>
      <c r="H75" s="123"/>
      <c r="I75" s="126">
        <f>SUM(I63:I73)</f>
        <v>2090753402</v>
      </c>
      <c r="J75" s="123"/>
      <c r="K75" s="126">
        <f>SUM(K63:K73)</f>
        <v>1638056892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3" customHeight="1" x14ac:dyDescent="0.45">
      <c r="A76" s="8"/>
      <c r="B76" s="8"/>
      <c r="C76" s="113"/>
      <c r="D76" s="13"/>
      <c r="E76" s="123"/>
      <c r="F76" s="123"/>
      <c r="G76" s="123"/>
      <c r="H76" s="123"/>
      <c r="I76" s="123"/>
      <c r="J76" s="123"/>
      <c r="K76" s="123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24" customHeight="1" x14ac:dyDescent="0.45">
      <c r="A77" s="5" t="s">
        <v>45</v>
      </c>
      <c r="B77" s="5"/>
      <c r="C77" s="111"/>
      <c r="D77" s="13"/>
      <c r="E77" s="123"/>
      <c r="F77" s="123"/>
      <c r="G77" s="123"/>
      <c r="H77" s="123"/>
      <c r="I77" s="123"/>
      <c r="J77" s="123"/>
      <c r="K77" s="123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3" customHeight="1" x14ac:dyDescent="0.45">
      <c r="A78" s="8"/>
      <c r="B78" s="8"/>
      <c r="C78" s="113"/>
      <c r="D78" s="13"/>
      <c r="E78" s="123"/>
      <c r="F78" s="123"/>
      <c r="G78" s="123"/>
      <c r="H78" s="123"/>
      <c r="I78" s="123"/>
      <c r="J78" s="123"/>
      <c r="K78" s="123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24" customHeight="1" x14ac:dyDescent="0.45">
      <c r="A79" s="8" t="s">
        <v>47</v>
      </c>
      <c r="B79" s="8"/>
      <c r="C79" s="118">
        <v>14.4</v>
      </c>
      <c r="D79" s="13"/>
      <c r="E79" s="123">
        <v>2079667306</v>
      </c>
      <c r="F79" s="123"/>
      <c r="G79" s="123">
        <v>1415448808</v>
      </c>
      <c r="H79" s="123"/>
      <c r="I79" s="124">
        <v>251428860</v>
      </c>
      <c r="J79" s="123"/>
      <c r="K79" s="124">
        <f>231081360</f>
        <v>231081360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24" customHeight="1" x14ac:dyDescent="0.45">
      <c r="A80" s="8" t="s">
        <v>48</v>
      </c>
      <c r="B80" s="8"/>
      <c r="C80" s="118">
        <v>14.5</v>
      </c>
      <c r="D80" s="13"/>
      <c r="E80" s="123">
        <v>25414602</v>
      </c>
      <c r="F80" s="123"/>
      <c r="G80" s="123">
        <v>27011035</v>
      </c>
      <c r="H80" s="123"/>
      <c r="I80" s="123">
        <v>17498710</v>
      </c>
      <c r="J80" s="123"/>
      <c r="K80" s="123">
        <v>18195943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24" customHeight="1" x14ac:dyDescent="0.45">
      <c r="A81" s="8" t="s">
        <v>49</v>
      </c>
      <c r="B81" s="8"/>
      <c r="C81" s="11">
        <v>11</v>
      </c>
      <c r="D81" s="13"/>
      <c r="E81" s="123">
        <v>574921237</v>
      </c>
      <c r="F81" s="123"/>
      <c r="G81" s="123">
        <v>580746237</v>
      </c>
      <c r="H81" s="123"/>
      <c r="I81" s="124">
        <v>0</v>
      </c>
      <c r="J81" s="123"/>
      <c r="K81" s="124">
        <v>0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24" customHeight="1" x14ac:dyDescent="0.45">
      <c r="A82" s="8" t="s">
        <v>50</v>
      </c>
      <c r="B82" s="8"/>
      <c r="C82" s="118">
        <v>14.6</v>
      </c>
      <c r="D82" s="13"/>
      <c r="E82" s="123">
        <v>2400705922</v>
      </c>
      <c r="F82" s="123"/>
      <c r="G82" s="123">
        <v>2120675681</v>
      </c>
      <c r="H82" s="123"/>
      <c r="I82" s="123">
        <v>2400705922</v>
      </c>
      <c r="J82" s="123"/>
      <c r="K82" s="123">
        <v>2120675681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24" customHeight="1" x14ac:dyDescent="0.45">
      <c r="A83" s="8" t="s">
        <v>51</v>
      </c>
      <c r="B83" s="8"/>
      <c r="C83" s="11"/>
      <c r="D83" s="13"/>
      <c r="E83" s="124"/>
      <c r="F83" s="123"/>
      <c r="G83" s="124"/>
      <c r="H83" s="123"/>
      <c r="I83" s="124"/>
      <c r="J83" s="123"/>
      <c r="K83" s="124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24" customHeight="1" x14ac:dyDescent="0.45">
      <c r="A84" s="8"/>
      <c r="B84" s="8" t="s">
        <v>52</v>
      </c>
      <c r="C84" s="11"/>
      <c r="D84" s="13"/>
      <c r="E84" s="123">
        <v>24669018</v>
      </c>
      <c r="F84" s="123"/>
      <c r="G84" s="123">
        <f>24235692</f>
        <v>24235692</v>
      </c>
      <c r="H84" s="123"/>
      <c r="I84" s="123">
        <v>14864410</v>
      </c>
      <c r="J84" s="123"/>
      <c r="K84" s="123">
        <v>14646193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24" customHeight="1" x14ac:dyDescent="0.45">
      <c r="A85" s="8" t="s">
        <v>53</v>
      </c>
      <c r="B85" s="8"/>
      <c r="C85" s="11"/>
      <c r="D85" s="13"/>
      <c r="E85" s="126">
        <f>89445347</f>
        <v>89445347</v>
      </c>
      <c r="F85" s="123"/>
      <c r="G85" s="126">
        <f>86952973</f>
        <v>86952973</v>
      </c>
      <c r="H85" s="123"/>
      <c r="I85" s="126">
        <v>57720001</v>
      </c>
      <c r="J85" s="123"/>
      <c r="K85" s="126">
        <v>55618714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3" customHeight="1" x14ac:dyDescent="0.45">
      <c r="A86" s="8"/>
      <c r="B86" s="8"/>
      <c r="C86" s="113"/>
      <c r="D86" s="13"/>
      <c r="E86" s="123"/>
      <c r="F86" s="123"/>
      <c r="G86" s="123"/>
      <c r="H86" s="123"/>
      <c r="I86" s="123"/>
      <c r="J86" s="123"/>
      <c r="K86" s="123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24" customHeight="1" x14ac:dyDescent="0.45">
      <c r="A87" s="5" t="s">
        <v>54</v>
      </c>
      <c r="B87" s="8"/>
      <c r="C87" s="113"/>
      <c r="D87" s="13"/>
      <c r="E87" s="126">
        <f>SUM(E79:E85)</f>
        <v>5194823432</v>
      </c>
      <c r="F87" s="123"/>
      <c r="G87" s="126">
        <f>SUM(G79:G85)</f>
        <v>4255070426</v>
      </c>
      <c r="H87" s="123"/>
      <c r="I87" s="126">
        <f>SUM(I79:I85)</f>
        <v>2742217903</v>
      </c>
      <c r="J87" s="123"/>
      <c r="K87" s="126">
        <f>SUM(K79:K85)</f>
        <v>2440217891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3" customHeight="1" x14ac:dyDescent="0.45">
      <c r="A88" s="8"/>
      <c r="B88" s="8"/>
      <c r="C88" s="113"/>
      <c r="D88" s="13"/>
      <c r="E88" s="123"/>
      <c r="F88" s="123"/>
      <c r="G88" s="123"/>
      <c r="H88" s="123"/>
      <c r="I88" s="123"/>
      <c r="J88" s="123"/>
      <c r="K88" s="123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24" customHeight="1" x14ac:dyDescent="0.45">
      <c r="A89" s="5" t="s">
        <v>55</v>
      </c>
      <c r="B89" s="5"/>
      <c r="C89" s="111"/>
      <c r="D89" s="13"/>
      <c r="E89" s="126">
        <f>E75+E87</f>
        <v>7973808435</v>
      </c>
      <c r="F89" s="123"/>
      <c r="G89" s="126">
        <f>G75+G87</f>
        <v>7022622943</v>
      </c>
      <c r="H89" s="123"/>
      <c r="I89" s="126">
        <f>I75+I87</f>
        <v>4832971305</v>
      </c>
      <c r="J89" s="123"/>
      <c r="K89" s="126">
        <f>K75+K87</f>
        <v>4078274783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2" customHeight="1" x14ac:dyDescent="0.45">
      <c r="A90" s="5"/>
      <c r="B90" s="5"/>
      <c r="C90" s="111"/>
      <c r="D90" s="13"/>
      <c r="E90" s="16"/>
      <c r="F90" s="13"/>
      <c r="G90" s="13"/>
      <c r="H90" s="13"/>
      <c r="I90" s="13"/>
      <c r="J90" s="13"/>
      <c r="K90" s="13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24" customHeight="1" x14ac:dyDescent="0.45">
      <c r="A91" s="8" t="str">
        <f>+A47</f>
        <v>หมายเหตุประกอบงบการเงินเป็นส่วนหนึ่งของงบการเงินนี้</v>
      </c>
      <c r="B91" s="5"/>
      <c r="C91" s="111"/>
      <c r="D91" s="13"/>
      <c r="E91" s="16"/>
      <c r="F91" s="13"/>
      <c r="G91" s="13"/>
      <c r="H91" s="13"/>
      <c r="I91" s="13"/>
      <c r="J91" s="13"/>
      <c r="K91" s="13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24" customHeight="1" x14ac:dyDescent="0.45">
      <c r="A92" s="5" t="str">
        <f>A1</f>
        <v xml:space="preserve">บริษัท ปริญสิริ จำกัด (มหาชน) </v>
      </c>
      <c r="B92" s="5"/>
      <c r="C92" s="111"/>
      <c r="D92" s="7"/>
      <c r="E92" s="105"/>
      <c r="F92" s="7"/>
      <c r="G92" s="7"/>
      <c r="H92" s="7"/>
      <c r="I92" s="7"/>
      <c r="J92" s="7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24" customHeight="1" x14ac:dyDescent="0.45">
      <c r="A93" s="5" t="s">
        <v>191</v>
      </c>
      <c r="B93" s="5"/>
      <c r="C93" s="111"/>
      <c r="D93" s="7"/>
      <c r="E93" s="105"/>
      <c r="F93" s="7"/>
      <c r="G93" s="7"/>
      <c r="H93" s="7"/>
      <c r="I93" s="7"/>
      <c r="J93" s="7"/>
      <c r="K93" s="7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24" customHeight="1" x14ac:dyDescent="0.45">
      <c r="A94" s="5" t="str">
        <f>A50</f>
        <v>ณ วันที่ 31 มีนาคม 2567</v>
      </c>
      <c r="B94" s="5"/>
      <c r="C94" s="111"/>
      <c r="D94" s="7"/>
      <c r="E94" s="105"/>
      <c r="F94" s="7"/>
      <c r="G94" s="7"/>
      <c r="H94" s="7"/>
      <c r="I94" s="7"/>
      <c r="J94" s="7"/>
      <c r="K94" s="7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21" x14ac:dyDescent="0.45">
      <c r="A95" s="5"/>
      <c r="B95" s="5"/>
      <c r="C95" s="111"/>
      <c r="D95" s="7"/>
      <c r="E95" s="105"/>
      <c r="F95" s="7"/>
      <c r="G95" s="7"/>
      <c r="H95" s="7"/>
      <c r="I95" s="7"/>
      <c r="J95" s="7"/>
      <c r="K95" s="7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24" customHeight="1" x14ac:dyDescent="0.45">
      <c r="A96" s="5"/>
      <c r="B96" s="5"/>
      <c r="C96" s="111"/>
      <c r="D96" s="7"/>
      <c r="E96" s="105"/>
      <c r="F96" s="7"/>
      <c r="G96" s="7"/>
      <c r="H96" s="7"/>
      <c r="I96" s="7"/>
      <c r="J96" s="7"/>
      <c r="K96" s="7" t="s">
        <v>1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24" customHeight="1" x14ac:dyDescent="0.45">
      <c r="A97" s="10"/>
      <c r="B97" s="10"/>
      <c r="C97" s="111"/>
      <c r="D97" s="11"/>
      <c r="E97" s="183" t="s">
        <v>2</v>
      </c>
      <c r="F97" s="184"/>
      <c r="G97" s="184"/>
      <c r="H97" s="12"/>
      <c r="I97" s="183" t="s">
        <v>3</v>
      </c>
      <c r="J97" s="184"/>
      <c r="K97" s="184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24" customHeight="1" x14ac:dyDescent="0.45">
      <c r="A98" s="5"/>
      <c r="B98" s="5"/>
      <c r="C98" s="111"/>
      <c r="D98" s="6"/>
      <c r="E98" s="176" t="s">
        <v>167</v>
      </c>
      <c r="F98" s="11"/>
      <c r="G98" s="180" t="s">
        <v>162</v>
      </c>
      <c r="H98" s="6"/>
      <c r="I98" s="180" t="s">
        <v>167</v>
      </c>
      <c r="J98" s="11"/>
      <c r="K98" s="180" t="s">
        <v>162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24" customHeight="1" x14ac:dyDescent="0.45">
      <c r="A99" s="5"/>
      <c r="B99" s="5"/>
      <c r="C99" s="111"/>
      <c r="D99" s="6"/>
      <c r="E99" s="6" t="s">
        <v>202</v>
      </c>
      <c r="F99" s="11"/>
      <c r="G99" s="6" t="s">
        <v>204</v>
      </c>
      <c r="H99" s="6"/>
      <c r="I99" s="6" t="s">
        <v>202</v>
      </c>
      <c r="J99" s="11"/>
      <c r="K99" s="6" t="s">
        <v>204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24" customHeight="1" x14ac:dyDescent="0.45">
      <c r="A100" s="5"/>
      <c r="B100" s="5"/>
      <c r="C100" s="174" t="s">
        <v>4</v>
      </c>
      <c r="D100" s="6"/>
      <c r="E100" s="174" t="s">
        <v>203</v>
      </c>
      <c r="F100" s="11"/>
      <c r="G100" s="177"/>
      <c r="H100" s="6"/>
      <c r="I100" s="174" t="s">
        <v>203</v>
      </c>
      <c r="J100" s="11"/>
      <c r="K100" s="177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3" customHeight="1" x14ac:dyDescent="0.45">
      <c r="A101" s="8"/>
      <c r="B101" s="8"/>
      <c r="C101" s="113"/>
      <c r="D101" s="7"/>
      <c r="E101" s="105"/>
      <c r="F101" s="7"/>
      <c r="G101" s="7"/>
      <c r="H101" s="7"/>
      <c r="I101" s="7"/>
      <c r="J101" s="7"/>
      <c r="K101" s="7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ht="24" customHeight="1" x14ac:dyDescent="0.45">
      <c r="A102" s="5" t="s">
        <v>56</v>
      </c>
      <c r="B102" s="5"/>
      <c r="C102" s="111"/>
      <c r="D102" s="7"/>
      <c r="E102" s="105"/>
      <c r="F102" s="7"/>
      <c r="G102" s="7"/>
      <c r="H102" s="7"/>
      <c r="I102" s="7"/>
      <c r="J102" s="7"/>
      <c r="K102" s="7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3" customHeight="1" x14ac:dyDescent="0.45">
      <c r="A103" s="5"/>
      <c r="B103" s="5"/>
      <c r="C103" s="111"/>
      <c r="D103" s="13"/>
      <c r="E103" s="16"/>
      <c r="F103" s="13"/>
      <c r="G103" s="13"/>
      <c r="H103" s="13"/>
      <c r="I103" s="13"/>
      <c r="J103" s="13"/>
      <c r="K103" s="13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ht="24" customHeight="1" x14ac:dyDescent="0.45">
      <c r="A104" s="5" t="s">
        <v>57</v>
      </c>
      <c r="B104" s="5"/>
      <c r="C104" s="111"/>
      <c r="D104" s="13"/>
      <c r="E104" s="16"/>
      <c r="F104" s="13"/>
      <c r="G104" s="13"/>
      <c r="H104" s="13"/>
      <c r="I104" s="13"/>
      <c r="J104" s="13"/>
      <c r="K104" s="13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ht="3" customHeight="1" x14ac:dyDescent="0.45">
      <c r="A105" s="5"/>
      <c r="B105" s="5"/>
      <c r="C105" s="111"/>
      <c r="D105" s="13"/>
      <c r="E105" s="16"/>
      <c r="F105" s="13"/>
      <c r="G105" s="13"/>
      <c r="H105" s="13"/>
      <c r="I105" s="13"/>
      <c r="J105" s="13"/>
      <c r="K105" s="13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ht="24" customHeight="1" x14ac:dyDescent="0.45">
      <c r="A106" s="8" t="s">
        <v>58</v>
      </c>
      <c r="B106" s="8"/>
      <c r="C106" s="113"/>
      <c r="D106" s="8"/>
      <c r="E106" s="16"/>
      <c r="F106" s="13"/>
      <c r="G106" s="13"/>
      <c r="H106" s="13"/>
      <c r="I106" s="13"/>
      <c r="J106" s="13">
        <f>-E106</f>
        <v>0</v>
      </c>
      <c r="K106" s="13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ht="24" customHeight="1" x14ac:dyDescent="0.45">
      <c r="A107" s="8"/>
      <c r="B107" s="8" t="s">
        <v>59</v>
      </c>
      <c r="C107" s="113"/>
      <c r="D107" s="8"/>
      <c r="E107" s="16"/>
      <c r="F107" s="13"/>
      <c r="G107" s="13"/>
      <c r="H107" s="13"/>
      <c r="I107" s="13"/>
      <c r="J107" s="13"/>
      <c r="K107" s="13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24" customHeight="1" x14ac:dyDescent="0.45">
      <c r="A108" s="8"/>
      <c r="B108" s="8" t="s">
        <v>60</v>
      </c>
      <c r="C108" s="113"/>
      <c r="D108" s="20"/>
      <c r="E108" s="106"/>
      <c r="F108" s="21"/>
      <c r="G108" s="21"/>
      <c r="H108" s="21"/>
      <c r="I108" s="13"/>
      <c r="J108" s="21"/>
      <c r="K108" s="13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24" customHeight="1" thickBot="1" x14ac:dyDescent="0.5">
      <c r="A109" s="8"/>
      <c r="B109" s="14" t="s">
        <v>61</v>
      </c>
      <c r="C109" s="113"/>
      <c r="D109" s="20"/>
      <c r="E109" s="133">
        <v>1220011755</v>
      </c>
      <c r="F109" s="134"/>
      <c r="G109" s="133">
        <v>1220011755</v>
      </c>
      <c r="H109" s="123"/>
      <c r="I109" s="133">
        <v>1220011755</v>
      </c>
      <c r="J109" s="134"/>
      <c r="K109" s="133">
        <v>1220011755</v>
      </c>
      <c r="L109" s="22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ht="3" customHeight="1" thickTop="1" x14ac:dyDescent="0.45">
      <c r="A110" s="5"/>
      <c r="B110" s="5"/>
      <c r="C110" s="111"/>
      <c r="D110" s="13"/>
      <c r="E110" s="123"/>
      <c r="F110" s="123"/>
      <c r="G110" s="123"/>
      <c r="H110" s="123"/>
      <c r="I110" s="123"/>
      <c r="J110" s="123"/>
      <c r="K110" s="123"/>
      <c r="L110" s="22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ht="24" customHeight="1" x14ac:dyDescent="0.45">
      <c r="A111" s="5"/>
      <c r="B111" s="8" t="s">
        <v>62</v>
      </c>
      <c r="C111" s="113"/>
      <c r="D111" s="13"/>
      <c r="E111" s="123"/>
      <c r="F111" s="123"/>
      <c r="G111" s="123"/>
      <c r="H111" s="123"/>
      <c r="I111" s="123"/>
      <c r="J111" s="123"/>
      <c r="K111" s="123"/>
      <c r="L111" s="22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ht="24" customHeight="1" x14ac:dyDescent="0.45">
      <c r="A112" s="5"/>
      <c r="B112" s="8" t="s">
        <v>63</v>
      </c>
      <c r="C112" s="113"/>
      <c r="D112" s="13"/>
      <c r="E112" s="124"/>
      <c r="F112" s="123"/>
      <c r="G112" s="123"/>
      <c r="H112" s="123"/>
      <c r="I112" s="123"/>
      <c r="J112" s="123"/>
      <c r="K112" s="123"/>
      <c r="L112" s="22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ht="24" customHeight="1" x14ac:dyDescent="0.45">
      <c r="A113" s="5"/>
      <c r="B113" s="14" t="s">
        <v>64</v>
      </c>
      <c r="C113" s="113"/>
      <c r="D113" s="13"/>
      <c r="E113" s="123">
        <v>1220011755</v>
      </c>
      <c r="F113" s="123"/>
      <c r="G113" s="123">
        <v>1220011755</v>
      </c>
      <c r="H113" s="123"/>
      <c r="I113" s="123">
        <v>1220011755</v>
      </c>
      <c r="J113" s="123"/>
      <c r="K113" s="123">
        <v>1220011755</v>
      </c>
      <c r="L113" s="22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ht="24" customHeight="1" x14ac:dyDescent="0.45">
      <c r="A114" s="8" t="s">
        <v>65</v>
      </c>
      <c r="B114" s="8"/>
      <c r="C114" s="113"/>
      <c r="D114" s="13"/>
      <c r="E114" s="123">
        <v>451455222</v>
      </c>
      <c r="F114" s="123"/>
      <c r="G114" s="123">
        <v>451455222</v>
      </c>
      <c r="H114" s="123"/>
      <c r="I114" s="124">
        <v>451455222</v>
      </c>
      <c r="J114" s="123"/>
      <c r="K114" s="123">
        <v>451455222</v>
      </c>
      <c r="L114" s="22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ht="24" customHeight="1" x14ac:dyDescent="0.45">
      <c r="A115" s="8" t="s">
        <v>66</v>
      </c>
      <c r="B115" s="8"/>
      <c r="C115" s="113"/>
      <c r="D115" s="13"/>
      <c r="E115" s="123"/>
      <c r="F115" s="123"/>
      <c r="G115" s="123"/>
      <c r="H115" s="123"/>
      <c r="I115" s="123"/>
      <c r="J115" s="123"/>
      <c r="K115" s="123"/>
      <c r="L115" s="22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ht="24" customHeight="1" x14ac:dyDescent="0.45">
      <c r="A116" s="8"/>
      <c r="B116" s="8" t="s">
        <v>67</v>
      </c>
      <c r="C116" s="11">
        <v>17</v>
      </c>
      <c r="D116" s="13"/>
      <c r="E116" s="123">
        <v>127604940</v>
      </c>
      <c r="F116" s="123"/>
      <c r="G116" s="123">
        <v>127604940</v>
      </c>
      <c r="H116" s="123"/>
      <c r="I116" s="123">
        <v>127604940</v>
      </c>
      <c r="J116" s="123"/>
      <c r="K116" s="123">
        <v>127604940</v>
      </c>
      <c r="L116" s="22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s="25" customFormat="1" ht="24" customHeight="1" x14ac:dyDescent="0.45">
      <c r="A117" s="2"/>
      <c r="B117" s="2" t="s">
        <v>68</v>
      </c>
      <c r="C117" s="119"/>
      <c r="D117" s="3"/>
      <c r="E117" s="123">
        <f>+'6'!M27</f>
        <v>3518001908</v>
      </c>
      <c r="F117" s="123"/>
      <c r="G117" s="123">
        <f>+'6'!M22</f>
        <v>3502532977</v>
      </c>
      <c r="H117" s="123"/>
      <c r="I117" s="135">
        <f>+'7'!M26</f>
        <v>3161429010</v>
      </c>
      <c r="J117" s="123"/>
      <c r="K117" s="123">
        <f>+'7'!M21</f>
        <v>3163678989</v>
      </c>
      <c r="L117" s="23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</row>
    <row r="118" spans="1:29" s="25" customFormat="1" ht="24" customHeight="1" x14ac:dyDescent="0.45">
      <c r="A118" s="2" t="s">
        <v>69</v>
      </c>
      <c r="B118" s="2"/>
      <c r="C118" s="119"/>
      <c r="D118" s="3"/>
      <c r="E118" s="123">
        <f>+'6'!Q27</f>
        <v>-20131201</v>
      </c>
      <c r="F118" s="123"/>
      <c r="G118" s="123">
        <f>+'6'!Q22</f>
        <v>-17447121</v>
      </c>
      <c r="H118" s="123"/>
      <c r="I118" s="135">
        <f>+'7'!Q26</f>
        <v>-19658423</v>
      </c>
      <c r="J118" s="123"/>
      <c r="K118" s="123">
        <f>+'7'!Q21</f>
        <v>-16158407</v>
      </c>
      <c r="L118" s="23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</row>
    <row r="119" spans="1:29" ht="3" customHeight="1" x14ac:dyDescent="0.45">
      <c r="A119" s="1"/>
      <c r="B119" s="1"/>
      <c r="C119" s="120"/>
      <c r="D119" s="3"/>
      <c r="E119" s="136"/>
      <c r="F119" s="137"/>
      <c r="G119" s="136"/>
      <c r="H119" s="137"/>
      <c r="I119" s="136"/>
      <c r="J119" s="137"/>
      <c r="K119" s="136"/>
      <c r="L119" s="22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ht="24" customHeight="1" x14ac:dyDescent="0.45">
      <c r="A120" s="1"/>
      <c r="B120" s="2" t="s">
        <v>70</v>
      </c>
      <c r="C120" s="119"/>
      <c r="D120" s="3"/>
      <c r="E120" s="137">
        <f>SUM(E113:E118)</f>
        <v>5296942624</v>
      </c>
      <c r="F120" s="137"/>
      <c r="G120" s="137">
        <f>SUM(G113:G118)</f>
        <v>5284157773</v>
      </c>
      <c r="H120" s="137"/>
      <c r="I120" s="137">
        <f>SUM(I113:I118)</f>
        <v>4940842504</v>
      </c>
      <c r="J120" s="137"/>
      <c r="K120" s="137">
        <f>SUM(K113:K118)</f>
        <v>4946592499</v>
      </c>
      <c r="L120" s="22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s="25" customFormat="1" ht="24" customHeight="1" x14ac:dyDescent="0.45">
      <c r="A121" s="2" t="s">
        <v>71</v>
      </c>
      <c r="B121" s="1"/>
      <c r="C121" s="120"/>
      <c r="D121" s="3"/>
      <c r="E121" s="138">
        <f>+'6'!U27</f>
        <v>-56069</v>
      </c>
      <c r="F121" s="137"/>
      <c r="G121" s="138">
        <f>+'6'!U22</f>
        <v>-51900</v>
      </c>
      <c r="H121" s="137"/>
      <c r="I121" s="139">
        <v>0</v>
      </c>
      <c r="J121" s="140"/>
      <c r="K121" s="139">
        <v>0</v>
      </c>
      <c r="L121" s="23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</row>
    <row r="122" spans="1:29" ht="3" customHeight="1" x14ac:dyDescent="0.45">
      <c r="A122" s="5"/>
      <c r="B122" s="5"/>
      <c r="C122" s="111"/>
      <c r="D122" s="13"/>
      <c r="E122" s="123"/>
      <c r="F122" s="123"/>
      <c r="G122" s="123"/>
      <c r="H122" s="123"/>
      <c r="I122" s="123"/>
      <c r="J122" s="123"/>
      <c r="K122" s="123"/>
      <c r="L122" s="22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ht="24" customHeight="1" x14ac:dyDescent="0.45">
      <c r="A123" s="5" t="s">
        <v>72</v>
      </c>
      <c r="B123" s="5"/>
      <c r="C123" s="111"/>
      <c r="D123" s="13"/>
      <c r="E123" s="126">
        <f>SUM(E120:E121)</f>
        <v>5296886555</v>
      </c>
      <c r="F123" s="123"/>
      <c r="G123" s="126">
        <f>SUM(G120:G121)</f>
        <v>5284105873</v>
      </c>
      <c r="H123" s="123"/>
      <c r="I123" s="126">
        <f>SUM(I120:I121)</f>
        <v>4940842504</v>
      </c>
      <c r="J123" s="123"/>
      <c r="K123" s="126">
        <f>SUM(K120:K121)</f>
        <v>4946592499</v>
      </c>
      <c r="L123" s="22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ht="3" customHeight="1" x14ac:dyDescent="0.45">
      <c r="A124" s="5"/>
      <c r="B124" s="5"/>
      <c r="C124" s="111"/>
      <c r="D124" s="13"/>
      <c r="E124" s="123"/>
      <c r="F124" s="123"/>
      <c r="G124" s="123"/>
      <c r="H124" s="123"/>
      <c r="I124" s="123"/>
      <c r="J124" s="123"/>
      <c r="K124" s="123"/>
      <c r="L124" s="22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ht="24" customHeight="1" thickBot="1" x14ac:dyDescent="0.5">
      <c r="A125" s="5" t="s">
        <v>73</v>
      </c>
      <c r="B125" s="5"/>
      <c r="C125" s="111"/>
      <c r="D125" s="13"/>
      <c r="E125" s="133">
        <f>SUM(E123,E89)</f>
        <v>13270694990</v>
      </c>
      <c r="F125" s="123"/>
      <c r="G125" s="133">
        <f>SUM(G123,G89)</f>
        <v>12306728816</v>
      </c>
      <c r="H125" s="123"/>
      <c r="I125" s="133">
        <f>SUM(I123,I89)</f>
        <v>9773813809</v>
      </c>
      <c r="J125" s="123"/>
      <c r="K125" s="133">
        <f>SUM(K123,K89)</f>
        <v>9024867282</v>
      </c>
      <c r="L125" s="22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s="30" customFormat="1" ht="24" customHeight="1" thickTop="1" x14ac:dyDescent="0.45">
      <c r="A126" s="26"/>
      <c r="B126" s="26"/>
      <c r="C126" s="121"/>
      <c r="D126" s="27"/>
      <c r="E126" s="54"/>
      <c r="F126" s="27"/>
      <c r="G126" s="28"/>
      <c r="H126" s="27"/>
      <c r="I126" s="28"/>
      <c r="J126" s="27"/>
      <c r="K126" s="28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24" customHeight="1" x14ac:dyDescent="0.45">
      <c r="A127" s="5"/>
      <c r="B127" s="5"/>
      <c r="C127" s="111"/>
      <c r="D127" s="13"/>
      <c r="E127" s="107"/>
      <c r="F127" s="27"/>
      <c r="G127" s="31"/>
      <c r="H127" s="27"/>
      <c r="I127" s="31"/>
      <c r="J127" s="27"/>
      <c r="K127" s="31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ht="24" customHeight="1" x14ac:dyDescent="0.45">
      <c r="A128" s="5"/>
      <c r="B128" s="5"/>
      <c r="C128" s="111"/>
      <c r="D128" s="13"/>
      <c r="F128" s="13"/>
      <c r="G128" s="13"/>
      <c r="H128" s="13"/>
      <c r="I128" s="4"/>
      <c r="J128" s="13"/>
      <c r="K128" s="13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ht="24" customHeight="1" x14ac:dyDescent="0.45">
      <c r="A129" s="5"/>
      <c r="B129" s="5"/>
      <c r="C129" s="111"/>
      <c r="D129" s="13"/>
      <c r="E129" s="16"/>
      <c r="F129" s="13"/>
      <c r="G129" s="13"/>
      <c r="H129" s="13"/>
      <c r="I129" s="33"/>
      <c r="J129" s="13"/>
      <c r="K129" s="13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ht="24" customHeight="1" x14ac:dyDescent="0.45">
      <c r="A130" s="5"/>
      <c r="B130" s="5"/>
      <c r="C130" s="111"/>
      <c r="D130" s="13"/>
      <c r="E130" s="16"/>
      <c r="F130" s="13"/>
      <c r="G130" s="13"/>
      <c r="H130" s="13"/>
      <c r="I130" s="13"/>
      <c r="J130" s="13"/>
      <c r="K130" s="13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ht="24" customHeight="1" x14ac:dyDescent="0.45">
      <c r="A131" s="5"/>
      <c r="B131" s="5"/>
      <c r="C131" s="111"/>
      <c r="D131" s="13"/>
      <c r="E131" s="16"/>
      <c r="F131" s="13"/>
      <c r="G131" s="13"/>
      <c r="H131" s="13"/>
      <c r="I131" s="13"/>
      <c r="J131" s="13"/>
      <c r="K131" s="13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ht="24" customHeight="1" x14ac:dyDescent="0.45">
      <c r="B132" s="8"/>
      <c r="C132" s="113"/>
      <c r="D132" s="13"/>
      <c r="E132" s="16"/>
      <c r="F132" s="13"/>
      <c r="G132" s="32"/>
      <c r="H132" s="32"/>
      <c r="I132" s="13"/>
      <c r="J132" s="13"/>
      <c r="K132" s="13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ht="24" customHeight="1" x14ac:dyDescent="0.45">
      <c r="A133" s="8" t="str">
        <f>+A91</f>
        <v>หมายเหตุประกอบงบการเงินเป็นส่วนหนึ่งของงบการเงินนี้</v>
      </c>
      <c r="B133" s="8"/>
      <c r="C133" s="113"/>
      <c r="D133" s="13"/>
      <c r="E133" s="16"/>
      <c r="F133" s="13"/>
      <c r="G133" s="32"/>
      <c r="H133" s="32"/>
      <c r="I133" s="13"/>
      <c r="J133" s="13"/>
      <c r="K133" s="13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ht="22.5" customHeight="1" x14ac:dyDescent="0.45">
      <c r="A134" s="8"/>
      <c r="B134" s="8"/>
      <c r="C134" s="113"/>
      <c r="D134" s="13"/>
      <c r="E134" s="16"/>
      <c r="F134" s="13"/>
      <c r="G134" s="13"/>
      <c r="H134" s="13"/>
      <c r="I134" s="13"/>
      <c r="J134" s="13"/>
      <c r="K134" s="13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ht="22.5" customHeight="1" x14ac:dyDescent="0.45">
      <c r="A135" s="8"/>
      <c r="B135" s="8"/>
      <c r="C135" s="113"/>
      <c r="D135" s="13"/>
      <c r="E135" s="16"/>
      <c r="F135" s="13"/>
      <c r="G135" s="13"/>
      <c r="H135" s="13"/>
      <c r="I135" s="13"/>
      <c r="J135" s="13"/>
      <c r="K135" s="13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ht="21.75" customHeight="1" x14ac:dyDescent="0.45">
      <c r="A136" s="8"/>
      <c r="B136" s="8"/>
      <c r="C136" s="113"/>
      <c r="D136" s="13"/>
      <c r="E136" s="16"/>
      <c r="F136" s="13"/>
      <c r="G136" s="13"/>
      <c r="H136" s="13"/>
      <c r="I136" s="13"/>
      <c r="J136" s="13"/>
      <c r="K136" s="13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ht="21.75" customHeight="1" x14ac:dyDescent="0.45">
      <c r="A137" s="8"/>
      <c r="B137" s="8"/>
      <c r="C137" s="113"/>
      <c r="D137" s="13"/>
      <c r="E137" s="16"/>
      <c r="F137" s="13"/>
      <c r="G137" s="13"/>
      <c r="H137" s="13"/>
      <c r="I137" s="13"/>
      <c r="J137" s="13"/>
      <c r="K137" s="13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ht="21.75" customHeight="1" x14ac:dyDescent="0.45">
      <c r="A138" s="8"/>
      <c r="B138" s="8"/>
      <c r="C138" s="113"/>
      <c r="D138" s="13"/>
      <c r="E138" s="16"/>
      <c r="F138" s="13"/>
      <c r="G138" s="13"/>
      <c r="H138" s="13"/>
      <c r="I138" s="13"/>
      <c r="J138" s="13"/>
      <c r="K138" s="13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21.75" customHeight="1" x14ac:dyDescent="0.45">
      <c r="A139" s="8"/>
      <c r="B139" s="8"/>
      <c r="C139" s="113"/>
      <c r="D139" s="13"/>
      <c r="E139" s="16"/>
      <c r="F139" s="13"/>
      <c r="G139" s="13"/>
      <c r="H139" s="13"/>
      <c r="I139" s="13"/>
      <c r="J139" s="13"/>
      <c r="K139" s="13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ht="21.75" customHeight="1" x14ac:dyDescent="0.45">
      <c r="A140" s="8"/>
      <c r="B140" s="8"/>
      <c r="C140" s="113"/>
      <c r="D140" s="13"/>
      <c r="E140" s="16"/>
      <c r="F140" s="13"/>
      <c r="G140" s="13"/>
      <c r="H140" s="13"/>
      <c r="I140" s="13"/>
      <c r="J140" s="13"/>
      <c r="K140" s="13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ht="21.75" customHeight="1" x14ac:dyDescent="0.45">
      <c r="A141" s="8"/>
      <c r="B141" s="8"/>
      <c r="C141" s="113"/>
      <c r="D141" s="13"/>
      <c r="E141" s="16"/>
      <c r="F141" s="13"/>
      <c r="G141" s="13"/>
      <c r="H141" s="13"/>
      <c r="I141" s="13"/>
      <c r="J141" s="13"/>
      <c r="K141" s="13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ht="21.75" customHeight="1" x14ac:dyDescent="0.45">
      <c r="A142" s="8"/>
      <c r="B142" s="8"/>
      <c r="C142" s="113"/>
      <c r="D142" s="13"/>
      <c r="E142" s="16"/>
      <c r="F142" s="13"/>
      <c r="G142" s="13"/>
      <c r="H142" s="13"/>
      <c r="I142" s="13"/>
      <c r="J142" s="13"/>
      <c r="K142" s="13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ht="21.75" customHeight="1" x14ac:dyDescent="0.45">
      <c r="A143" s="8"/>
      <c r="B143" s="8"/>
      <c r="C143" s="113"/>
      <c r="D143" s="13"/>
      <c r="E143" s="16"/>
      <c r="F143" s="13"/>
      <c r="G143" s="13"/>
      <c r="H143" s="13"/>
      <c r="I143" s="13"/>
      <c r="J143" s="13"/>
      <c r="K143" s="13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ht="21.75" customHeight="1" x14ac:dyDescent="0.45">
      <c r="A144" s="8"/>
      <c r="B144" s="8"/>
      <c r="C144" s="113"/>
      <c r="D144" s="13"/>
      <c r="E144" s="16"/>
      <c r="F144" s="13"/>
      <c r="G144" s="13"/>
      <c r="H144" s="13"/>
      <c r="I144" s="13"/>
      <c r="J144" s="13"/>
      <c r="K144" s="13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ht="21.75" customHeight="1" x14ac:dyDescent="0.45">
      <c r="A145" s="8"/>
      <c r="B145" s="8"/>
      <c r="C145" s="113"/>
      <c r="D145" s="13"/>
      <c r="E145" s="16"/>
      <c r="F145" s="13"/>
      <c r="G145" s="13"/>
      <c r="H145" s="13"/>
      <c r="I145" s="13"/>
      <c r="J145" s="13"/>
      <c r="K145" s="13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ht="21.75" customHeight="1" x14ac:dyDescent="0.45">
      <c r="A146" s="8"/>
      <c r="B146" s="8"/>
      <c r="C146" s="113"/>
      <c r="D146" s="13"/>
      <c r="E146" s="16"/>
      <c r="F146" s="13"/>
      <c r="G146" s="13"/>
      <c r="H146" s="13"/>
      <c r="I146" s="13"/>
      <c r="J146" s="13"/>
      <c r="K146" s="13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ht="21.75" customHeight="1" x14ac:dyDescent="0.45">
      <c r="A147" s="8"/>
      <c r="B147" s="8"/>
      <c r="C147" s="113"/>
      <c r="D147" s="13"/>
      <c r="E147" s="16"/>
      <c r="F147" s="13"/>
      <c r="G147" s="13"/>
      <c r="H147" s="13"/>
      <c r="I147" s="13"/>
      <c r="J147" s="13"/>
      <c r="K147" s="13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ht="21.75" customHeight="1" x14ac:dyDescent="0.45">
      <c r="A148" s="8"/>
      <c r="B148" s="8"/>
      <c r="C148" s="113"/>
      <c r="D148" s="13"/>
      <c r="E148" s="16"/>
      <c r="F148" s="13"/>
      <c r="G148" s="13"/>
      <c r="H148" s="13"/>
      <c r="I148" s="13"/>
      <c r="J148" s="13"/>
      <c r="K148" s="13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ht="21.75" customHeight="1" x14ac:dyDescent="0.45">
      <c r="A149" s="8"/>
      <c r="B149" s="8"/>
      <c r="C149" s="113"/>
      <c r="D149" s="13"/>
      <c r="E149" s="16"/>
      <c r="F149" s="13"/>
      <c r="G149" s="13"/>
      <c r="H149" s="13"/>
      <c r="I149" s="13"/>
      <c r="J149" s="13"/>
      <c r="K149" s="13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ht="21.75" customHeight="1" x14ac:dyDescent="0.45">
      <c r="A150" s="8"/>
      <c r="B150" s="8"/>
      <c r="C150" s="113"/>
      <c r="D150" s="13"/>
      <c r="E150" s="16"/>
      <c r="F150" s="13"/>
      <c r="G150" s="13"/>
      <c r="H150" s="13"/>
      <c r="I150" s="13"/>
      <c r="J150" s="13"/>
      <c r="K150" s="13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ht="21.75" customHeight="1" x14ac:dyDescent="0.45">
      <c r="A151" s="8"/>
      <c r="B151" s="8"/>
      <c r="C151" s="113"/>
      <c r="D151" s="13"/>
      <c r="E151" s="16"/>
      <c r="F151" s="13"/>
      <c r="G151" s="13"/>
      <c r="H151" s="13"/>
      <c r="I151" s="13"/>
      <c r="J151" s="13"/>
      <c r="K151" s="13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ht="21.75" customHeight="1" x14ac:dyDescent="0.45">
      <c r="A152" s="8"/>
      <c r="B152" s="8"/>
      <c r="C152" s="113"/>
      <c r="D152" s="13"/>
      <c r="E152" s="16"/>
      <c r="F152" s="13"/>
      <c r="G152" s="13"/>
      <c r="H152" s="13"/>
      <c r="I152" s="13"/>
      <c r="J152" s="13"/>
      <c r="K152" s="13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ht="21.75" customHeight="1" x14ac:dyDescent="0.45">
      <c r="A153" s="8"/>
      <c r="B153" s="8"/>
      <c r="C153" s="113"/>
      <c r="D153" s="13"/>
      <c r="E153" s="16"/>
      <c r="F153" s="13"/>
      <c r="G153" s="13"/>
      <c r="H153" s="13"/>
      <c r="I153" s="13"/>
      <c r="J153" s="13"/>
      <c r="K153" s="13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ht="21.75" customHeight="1" x14ac:dyDescent="0.45">
      <c r="A154" s="8"/>
      <c r="B154" s="8"/>
      <c r="C154" s="113"/>
      <c r="D154" s="13"/>
      <c r="E154" s="16"/>
      <c r="F154" s="13"/>
      <c r="G154" s="13"/>
      <c r="H154" s="13"/>
      <c r="I154" s="13"/>
      <c r="J154" s="13"/>
      <c r="K154" s="13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ht="21.75" customHeight="1" x14ac:dyDescent="0.45">
      <c r="A155" s="8"/>
      <c r="B155" s="8"/>
      <c r="C155" s="113"/>
      <c r="D155" s="13"/>
      <c r="E155" s="16"/>
      <c r="F155" s="13"/>
      <c r="G155" s="13"/>
      <c r="H155" s="13"/>
      <c r="I155" s="13"/>
      <c r="J155" s="13"/>
      <c r="K155" s="13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ht="21.75" customHeight="1" x14ac:dyDescent="0.45">
      <c r="A156" s="8"/>
      <c r="B156" s="8"/>
      <c r="C156" s="113"/>
      <c r="D156" s="13"/>
      <c r="E156" s="16"/>
      <c r="F156" s="13"/>
      <c r="G156" s="13"/>
      <c r="H156" s="13"/>
      <c r="I156" s="13"/>
      <c r="J156" s="13"/>
      <c r="K156" s="13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ht="21.75" customHeight="1" x14ac:dyDescent="0.45">
      <c r="A157" s="8"/>
      <c r="B157" s="8"/>
      <c r="C157" s="113"/>
      <c r="D157" s="13"/>
      <c r="E157" s="16"/>
      <c r="F157" s="13"/>
      <c r="G157" s="13"/>
      <c r="H157" s="13"/>
      <c r="I157" s="13"/>
      <c r="J157" s="13"/>
      <c r="K157" s="13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ht="21.75" customHeight="1" x14ac:dyDescent="0.45">
      <c r="A158" s="8"/>
      <c r="B158" s="8"/>
      <c r="C158" s="113"/>
      <c r="D158" s="13"/>
      <c r="E158" s="16"/>
      <c r="F158" s="13"/>
      <c r="G158" s="13"/>
      <c r="H158" s="13"/>
      <c r="I158" s="13"/>
      <c r="J158" s="13"/>
      <c r="K158" s="13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ht="21.75" customHeight="1" x14ac:dyDescent="0.45">
      <c r="A159" s="8"/>
      <c r="B159" s="8"/>
      <c r="C159" s="113"/>
      <c r="D159" s="13"/>
      <c r="E159" s="16"/>
      <c r="F159" s="13"/>
      <c r="G159" s="13"/>
      <c r="H159" s="13"/>
      <c r="I159" s="13"/>
      <c r="J159" s="13"/>
      <c r="K159" s="13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ht="21.75" customHeight="1" x14ac:dyDescent="0.45">
      <c r="A160" s="8"/>
      <c r="B160" s="8"/>
      <c r="C160" s="113"/>
      <c r="D160" s="13"/>
      <c r="E160" s="16"/>
      <c r="F160" s="13"/>
      <c r="G160" s="13"/>
      <c r="H160" s="13"/>
      <c r="I160" s="13"/>
      <c r="J160" s="13"/>
      <c r="K160" s="13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ht="21.75" customHeight="1" x14ac:dyDescent="0.45">
      <c r="A161" s="8"/>
      <c r="B161" s="8"/>
      <c r="C161" s="113"/>
      <c r="D161" s="13"/>
      <c r="E161" s="16"/>
      <c r="F161" s="13"/>
      <c r="G161" s="13"/>
      <c r="H161" s="13"/>
      <c r="I161" s="13"/>
      <c r="J161" s="13"/>
      <c r="K161" s="13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ht="21.75" customHeight="1" x14ac:dyDescent="0.45">
      <c r="A162" s="8"/>
      <c r="B162" s="8"/>
      <c r="C162" s="113"/>
      <c r="D162" s="13"/>
      <c r="E162" s="16"/>
      <c r="F162" s="13"/>
      <c r="G162" s="13"/>
      <c r="H162" s="13"/>
      <c r="I162" s="13"/>
      <c r="J162" s="13"/>
      <c r="K162" s="13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ht="21.75" customHeight="1" x14ac:dyDescent="0.45">
      <c r="A163" s="8"/>
      <c r="B163" s="8"/>
      <c r="C163" s="113"/>
      <c r="D163" s="13"/>
      <c r="E163" s="16"/>
      <c r="F163" s="13"/>
      <c r="G163" s="13"/>
      <c r="H163" s="13"/>
      <c r="I163" s="13"/>
      <c r="J163" s="13"/>
      <c r="K163" s="13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ht="21.75" customHeight="1" x14ac:dyDescent="0.45">
      <c r="A164" s="8"/>
      <c r="B164" s="8"/>
      <c r="C164" s="113"/>
      <c r="D164" s="13"/>
      <c r="E164" s="16"/>
      <c r="F164" s="13"/>
      <c r="G164" s="13"/>
      <c r="H164" s="13"/>
      <c r="I164" s="13"/>
      <c r="J164" s="13"/>
      <c r="K164" s="13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ht="21.75" customHeight="1" x14ac:dyDescent="0.45">
      <c r="A165" s="8"/>
      <c r="B165" s="8"/>
      <c r="C165" s="113"/>
      <c r="D165" s="13"/>
      <c r="E165" s="16"/>
      <c r="F165" s="13"/>
      <c r="G165" s="13"/>
      <c r="H165" s="13"/>
      <c r="I165" s="13"/>
      <c r="J165" s="13"/>
      <c r="K165" s="13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ht="21.75" customHeight="1" x14ac:dyDescent="0.45">
      <c r="A166" s="8"/>
      <c r="B166" s="8"/>
      <c r="C166" s="113"/>
      <c r="D166" s="13"/>
      <c r="E166" s="16"/>
      <c r="F166" s="13"/>
      <c r="G166" s="13"/>
      <c r="H166" s="13"/>
      <c r="I166" s="13"/>
      <c r="J166" s="13"/>
      <c r="K166" s="13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ht="21.75" customHeight="1" x14ac:dyDescent="0.45">
      <c r="A167" s="8"/>
      <c r="B167" s="8"/>
      <c r="C167" s="113"/>
      <c r="D167" s="13"/>
      <c r="E167" s="16"/>
      <c r="F167" s="13"/>
      <c r="G167" s="13"/>
      <c r="H167" s="13"/>
      <c r="I167" s="13"/>
      <c r="J167" s="13"/>
      <c r="K167" s="13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ht="21.75" customHeight="1" x14ac:dyDescent="0.45">
      <c r="A168" s="8"/>
      <c r="B168" s="8"/>
      <c r="C168" s="113"/>
      <c r="D168" s="13"/>
      <c r="E168" s="16"/>
      <c r="F168" s="13"/>
      <c r="G168" s="13"/>
      <c r="H168" s="13"/>
      <c r="I168" s="13"/>
      <c r="J168" s="13"/>
      <c r="K168" s="13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ht="21.75" customHeight="1" x14ac:dyDescent="0.45">
      <c r="A169" s="8"/>
      <c r="B169" s="8"/>
      <c r="C169" s="113"/>
      <c r="D169" s="13"/>
      <c r="E169" s="16"/>
      <c r="F169" s="13"/>
      <c r="G169" s="13"/>
      <c r="H169" s="13"/>
      <c r="I169" s="13"/>
      <c r="J169" s="13"/>
      <c r="K169" s="13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ht="21.75" customHeight="1" x14ac:dyDescent="0.45">
      <c r="A170" s="8"/>
      <c r="B170" s="8"/>
      <c r="C170" s="113"/>
      <c r="D170" s="13"/>
      <c r="E170" s="16"/>
      <c r="F170" s="13"/>
      <c r="G170" s="13"/>
      <c r="H170" s="13"/>
      <c r="I170" s="13"/>
      <c r="J170" s="13"/>
      <c r="K170" s="13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ht="21.75" customHeight="1" x14ac:dyDescent="0.45">
      <c r="A171" s="8"/>
      <c r="B171" s="8"/>
      <c r="C171" s="113"/>
      <c r="D171" s="13"/>
      <c r="E171" s="16"/>
      <c r="F171" s="13"/>
      <c r="G171" s="13"/>
      <c r="H171" s="13"/>
      <c r="I171" s="13"/>
      <c r="J171" s="13"/>
      <c r="K171" s="13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ht="21.75" customHeight="1" x14ac:dyDescent="0.45">
      <c r="A172" s="8"/>
      <c r="B172" s="8"/>
      <c r="C172" s="113"/>
      <c r="D172" s="13"/>
      <c r="E172" s="16"/>
      <c r="F172" s="13"/>
      <c r="G172" s="13"/>
      <c r="H172" s="13"/>
      <c r="I172" s="13"/>
      <c r="J172" s="13"/>
      <c r="K172" s="13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ht="21.75" customHeight="1" x14ac:dyDescent="0.45">
      <c r="A173" s="8"/>
      <c r="B173" s="8"/>
      <c r="C173" s="113"/>
      <c r="D173" s="13"/>
      <c r="E173" s="16"/>
      <c r="F173" s="13"/>
      <c r="G173" s="13"/>
      <c r="H173" s="13"/>
      <c r="I173" s="13"/>
      <c r="J173" s="13"/>
      <c r="K173" s="13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ht="21.75" customHeight="1" x14ac:dyDescent="0.45">
      <c r="A174" s="8"/>
      <c r="B174" s="8"/>
      <c r="C174" s="113"/>
      <c r="D174" s="13"/>
      <c r="E174" s="16"/>
      <c r="F174" s="13"/>
      <c r="G174" s="13"/>
      <c r="H174" s="13"/>
      <c r="I174" s="13"/>
      <c r="J174" s="13"/>
      <c r="K174" s="13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ht="21.75" customHeight="1" x14ac:dyDescent="0.45">
      <c r="A175" s="8"/>
      <c r="B175" s="8"/>
      <c r="C175" s="113"/>
      <c r="D175" s="13"/>
      <c r="E175" s="16"/>
      <c r="F175" s="13"/>
      <c r="G175" s="13"/>
      <c r="H175" s="13"/>
      <c r="I175" s="13"/>
      <c r="J175" s="13"/>
      <c r="K175" s="13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ht="21.75" customHeight="1" x14ac:dyDescent="0.45">
      <c r="A176" s="8"/>
      <c r="B176" s="8"/>
      <c r="C176" s="113"/>
      <c r="D176" s="13"/>
      <c r="E176" s="16"/>
      <c r="F176" s="13"/>
      <c r="G176" s="13"/>
      <c r="H176" s="13"/>
      <c r="I176" s="13"/>
      <c r="J176" s="13"/>
      <c r="K176" s="13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ht="21.75" customHeight="1" x14ac:dyDescent="0.45">
      <c r="A177" s="8"/>
      <c r="B177" s="8"/>
      <c r="C177" s="113"/>
      <c r="D177" s="13"/>
      <c r="E177" s="16"/>
      <c r="F177" s="13"/>
      <c r="G177" s="13"/>
      <c r="H177" s="13"/>
      <c r="I177" s="13"/>
      <c r="J177" s="13"/>
      <c r="K177" s="13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ht="21.75" customHeight="1" x14ac:dyDescent="0.45">
      <c r="A178" s="8"/>
      <c r="B178" s="8"/>
      <c r="C178" s="113"/>
      <c r="D178" s="13"/>
      <c r="E178" s="16"/>
      <c r="F178" s="13"/>
      <c r="G178" s="13"/>
      <c r="H178" s="13"/>
      <c r="I178" s="13"/>
      <c r="J178" s="13"/>
      <c r="K178" s="13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ht="21.75" customHeight="1" x14ac:dyDescent="0.45">
      <c r="A179" s="8"/>
      <c r="B179" s="8"/>
      <c r="C179" s="113"/>
      <c r="D179" s="13"/>
      <c r="E179" s="16"/>
      <c r="F179" s="13"/>
      <c r="G179" s="13"/>
      <c r="H179" s="13"/>
      <c r="I179" s="13"/>
      <c r="J179" s="13"/>
      <c r="K179" s="13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ht="21.75" customHeight="1" x14ac:dyDescent="0.45">
      <c r="A180" s="8"/>
      <c r="B180" s="8"/>
      <c r="C180" s="113"/>
      <c r="D180" s="13"/>
      <c r="E180" s="16"/>
      <c r="F180" s="13"/>
      <c r="G180" s="13"/>
      <c r="H180" s="13"/>
      <c r="I180" s="13"/>
      <c r="J180" s="13"/>
      <c r="K180" s="13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ht="21.75" customHeight="1" x14ac:dyDescent="0.45">
      <c r="A181" s="8"/>
      <c r="B181" s="8"/>
      <c r="C181" s="113"/>
      <c r="D181" s="13"/>
      <c r="E181" s="16"/>
      <c r="F181" s="13"/>
      <c r="G181" s="13"/>
      <c r="H181" s="13"/>
      <c r="I181" s="13"/>
      <c r="J181" s="13"/>
      <c r="K181" s="13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ht="21.75" customHeight="1" x14ac:dyDescent="0.45">
      <c r="A182" s="8"/>
      <c r="B182" s="8"/>
      <c r="C182" s="113"/>
      <c r="D182" s="13"/>
      <c r="E182" s="16"/>
      <c r="F182" s="13"/>
      <c r="G182" s="13"/>
      <c r="H182" s="13"/>
      <c r="I182" s="13"/>
      <c r="J182" s="13"/>
      <c r="K182" s="13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ht="21.75" customHeight="1" x14ac:dyDescent="0.45">
      <c r="A183" s="8"/>
      <c r="B183" s="8"/>
      <c r="C183" s="113"/>
      <c r="D183" s="13"/>
      <c r="E183" s="16"/>
      <c r="F183" s="13"/>
      <c r="G183" s="13"/>
      <c r="H183" s="13"/>
      <c r="I183" s="13"/>
      <c r="J183" s="13"/>
      <c r="K183" s="13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ht="21.75" customHeight="1" x14ac:dyDescent="0.45">
      <c r="A184" s="8"/>
      <c r="B184" s="8"/>
      <c r="C184" s="113"/>
      <c r="D184" s="13"/>
      <c r="E184" s="16"/>
      <c r="F184" s="13"/>
      <c r="G184" s="13"/>
      <c r="H184" s="13"/>
      <c r="I184" s="13"/>
      <c r="J184" s="13"/>
      <c r="K184" s="13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ht="21.75" customHeight="1" x14ac:dyDescent="0.45">
      <c r="A185" s="8"/>
      <c r="B185" s="8"/>
      <c r="C185" s="113"/>
      <c r="D185" s="13"/>
      <c r="E185" s="16"/>
      <c r="F185" s="13"/>
      <c r="G185" s="13"/>
      <c r="H185" s="13"/>
      <c r="I185" s="13"/>
      <c r="J185" s="13"/>
      <c r="K185" s="13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ht="21.75" customHeight="1" x14ac:dyDescent="0.45">
      <c r="A186" s="8"/>
      <c r="B186" s="8"/>
      <c r="C186" s="113"/>
      <c r="D186" s="13"/>
      <c r="E186" s="16"/>
      <c r="F186" s="13"/>
      <c r="G186" s="13"/>
      <c r="H186" s="13"/>
      <c r="I186" s="13"/>
      <c r="J186" s="13"/>
      <c r="K186" s="13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ht="21.75" customHeight="1" x14ac:dyDescent="0.45">
      <c r="A187" s="8"/>
      <c r="B187" s="8"/>
      <c r="C187" s="113"/>
      <c r="D187" s="13"/>
      <c r="E187" s="16"/>
      <c r="F187" s="13"/>
      <c r="G187" s="13"/>
      <c r="H187" s="13"/>
      <c r="I187" s="13"/>
      <c r="J187" s="13"/>
      <c r="K187" s="13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ht="21.75" customHeight="1" x14ac:dyDescent="0.45">
      <c r="A188" s="8"/>
      <c r="B188" s="8"/>
      <c r="C188" s="113"/>
      <c r="D188" s="13"/>
      <c r="E188" s="16"/>
      <c r="F188" s="13"/>
      <c r="G188" s="13"/>
      <c r="H188" s="13"/>
      <c r="I188" s="13"/>
      <c r="J188" s="13"/>
      <c r="K188" s="13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ht="21.75" customHeight="1" x14ac:dyDescent="0.45">
      <c r="A189" s="8"/>
      <c r="B189" s="8"/>
      <c r="C189" s="113"/>
      <c r="D189" s="13"/>
      <c r="E189" s="16"/>
      <c r="F189" s="13"/>
      <c r="G189" s="13"/>
      <c r="H189" s="13"/>
      <c r="I189" s="13"/>
      <c r="J189" s="13"/>
      <c r="K189" s="13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ht="21.75" customHeight="1" x14ac:dyDescent="0.45">
      <c r="A190" s="8"/>
      <c r="B190" s="8"/>
      <c r="C190" s="113"/>
      <c r="D190" s="13"/>
      <c r="E190" s="16"/>
      <c r="F190" s="13"/>
      <c r="G190" s="13"/>
      <c r="H190" s="13"/>
      <c r="I190" s="13"/>
      <c r="J190" s="13"/>
      <c r="K190" s="13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ht="21.75" customHeight="1" x14ac:dyDescent="0.45">
      <c r="A191" s="8"/>
      <c r="B191" s="8"/>
      <c r="C191" s="113"/>
      <c r="D191" s="13"/>
      <c r="E191" s="16"/>
      <c r="F191" s="13"/>
      <c r="G191" s="13"/>
      <c r="H191" s="13"/>
      <c r="I191" s="13"/>
      <c r="J191" s="13"/>
      <c r="K191" s="13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ht="21.75" customHeight="1" x14ac:dyDescent="0.45">
      <c r="A192" s="8"/>
      <c r="B192" s="8"/>
      <c r="C192" s="113"/>
      <c r="D192" s="13"/>
      <c r="E192" s="16"/>
      <c r="F192" s="13"/>
      <c r="G192" s="13"/>
      <c r="H192" s="13"/>
      <c r="I192" s="13"/>
      <c r="J192" s="13"/>
      <c r="K192" s="13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ht="21.75" customHeight="1" x14ac:dyDescent="0.45">
      <c r="A193" s="8"/>
      <c r="B193" s="8"/>
      <c r="C193" s="113"/>
      <c r="D193" s="13"/>
      <c r="E193" s="16"/>
      <c r="F193" s="13"/>
      <c r="G193" s="13"/>
      <c r="H193" s="13"/>
      <c r="I193" s="13"/>
      <c r="J193" s="13"/>
      <c r="K193" s="13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ht="21.75" customHeight="1" x14ac:dyDescent="0.45">
      <c r="A194" s="8"/>
      <c r="B194" s="8"/>
      <c r="C194" s="113"/>
      <c r="D194" s="13"/>
      <c r="E194" s="16"/>
      <c r="F194" s="13"/>
      <c r="G194" s="13"/>
      <c r="H194" s="13"/>
      <c r="I194" s="13"/>
      <c r="J194" s="13"/>
      <c r="K194" s="13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ht="21.75" customHeight="1" x14ac:dyDescent="0.45">
      <c r="A195" s="8"/>
      <c r="B195" s="8"/>
      <c r="C195" s="113"/>
      <c r="D195" s="13"/>
      <c r="E195" s="16"/>
      <c r="F195" s="13"/>
      <c r="G195" s="13"/>
      <c r="H195" s="13"/>
      <c r="I195" s="13"/>
      <c r="J195" s="13"/>
      <c r="K195" s="13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ht="21.75" customHeight="1" x14ac:dyDescent="0.45">
      <c r="A196" s="8"/>
      <c r="B196" s="8"/>
      <c r="C196" s="113"/>
      <c r="D196" s="13"/>
      <c r="E196" s="16"/>
      <c r="F196" s="13"/>
      <c r="G196" s="13"/>
      <c r="H196" s="13"/>
      <c r="I196" s="13"/>
      <c r="J196" s="13"/>
      <c r="K196" s="13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ht="21.75" customHeight="1" x14ac:dyDescent="0.45">
      <c r="A197" s="8"/>
      <c r="B197" s="8"/>
      <c r="C197" s="113"/>
      <c r="D197" s="13"/>
      <c r="E197" s="16"/>
      <c r="F197" s="13"/>
      <c r="G197" s="13"/>
      <c r="H197" s="13"/>
      <c r="I197" s="13"/>
      <c r="J197" s="13"/>
      <c r="K197" s="13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ht="21.75" customHeight="1" x14ac:dyDescent="0.45">
      <c r="A198" s="8"/>
      <c r="B198" s="8"/>
      <c r="C198" s="113"/>
      <c r="D198" s="13"/>
      <c r="E198" s="16"/>
      <c r="F198" s="13"/>
      <c r="G198" s="13"/>
      <c r="H198" s="13"/>
      <c r="I198" s="13"/>
      <c r="J198" s="13"/>
      <c r="K198" s="13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ht="21.75" customHeight="1" x14ac:dyDescent="0.45">
      <c r="A199" s="8"/>
      <c r="B199" s="8"/>
      <c r="C199" s="113"/>
      <c r="D199" s="13"/>
      <c r="E199" s="16"/>
      <c r="F199" s="13"/>
      <c r="G199" s="13"/>
      <c r="H199" s="13"/>
      <c r="I199" s="13"/>
      <c r="J199" s="13"/>
      <c r="K199" s="13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ht="21.75" customHeight="1" x14ac:dyDescent="0.45">
      <c r="A200" s="8"/>
      <c r="B200" s="8"/>
      <c r="C200" s="113"/>
      <c r="D200" s="13"/>
      <c r="E200" s="16"/>
      <c r="F200" s="13"/>
      <c r="G200" s="13"/>
      <c r="H200" s="13"/>
      <c r="I200" s="13"/>
      <c r="J200" s="13"/>
      <c r="K200" s="13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ht="21.75" customHeight="1" x14ac:dyDescent="0.45">
      <c r="A201" s="8"/>
      <c r="B201" s="8"/>
      <c r="C201" s="113"/>
      <c r="D201" s="13"/>
      <c r="E201" s="16"/>
      <c r="F201" s="13"/>
      <c r="G201" s="13"/>
      <c r="H201" s="13"/>
      <c r="I201" s="13"/>
      <c r="J201" s="13"/>
      <c r="K201" s="13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ht="21.75" customHeight="1" x14ac:dyDescent="0.45">
      <c r="A202" s="8"/>
      <c r="B202" s="8"/>
      <c r="C202" s="113"/>
      <c r="D202" s="13"/>
      <c r="E202" s="16"/>
      <c r="F202" s="13"/>
      <c r="G202" s="13"/>
      <c r="H202" s="13"/>
      <c r="I202" s="13"/>
      <c r="J202" s="13"/>
      <c r="K202" s="13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ht="21.75" customHeight="1" x14ac:dyDescent="0.45">
      <c r="A203" s="8"/>
      <c r="B203" s="8"/>
      <c r="C203" s="113"/>
      <c r="D203" s="13"/>
      <c r="E203" s="16"/>
      <c r="F203" s="13"/>
      <c r="G203" s="13"/>
      <c r="H203" s="13"/>
      <c r="I203" s="13"/>
      <c r="J203" s="13"/>
      <c r="K203" s="13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ht="21.75" customHeight="1" x14ac:dyDescent="0.45">
      <c r="A204" s="8"/>
      <c r="B204" s="8"/>
      <c r="C204" s="113"/>
      <c r="D204" s="13"/>
      <c r="E204" s="16"/>
      <c r="F204" s="13"/>
      <c r="G204" s="13"/>
      <c r="H204" s="13"/>
      <c r="I204" s="13"/>
      <c r="J204" s="13"/>
      <c r="K204" s="13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ht="21.75" customHeight="1" x14ac:dyDescent="0.45">
      <c r="A205" s="8"/>
      <c r="B205" s="8"/>
      <c r="C205" s="113"/>
      <c r="D205" s="13"/>
      <c r="E205" s="16"/>
      <c r="F205" s="13"/>
      <c r="G205" s="13"/>
      <c r="H205" s="13"/>
      <c r="I205" s="13"/>
      <c r="J205" s="13"/>
      <c r="K205" s="13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ht="21.75" customHeight="1" x14ac:dyDescent="0.45">
      <c r="A206" s="8"/>
      <c r="B206" s="8"/>
      <c r="C206" s="113"/>
      <c r="D206" s="13"/>
      <c r="E206" s="16"/>
      <c r="F206" s="13"/>
      <c r="G206" s="13"/>
      <c r="H206" s="13"/>
      <c r="I206" s="13"/>
      <c r="J206" s="13"/>
      <c r="K206" s="13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ht="21.75" customHeight="1" x14ac:dyDescent="0.45">
      <c r="A207" s="8"/>
      <c r="B207" s="8"/>
      <c r="C207" s="113"/>
      <c r="D207" s="13"/>
      <c r="E207" s="16"/>
      <c r="F207" s="13"/>
      <c r="G207" s="13"/>
      <c r="H207" s="13"/>
      <c r="I207" s="13"/>
      <c r="J207" s="13"/>
      <c r="K207" s="13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ht="21.75" customHeight="1" x14ac:dyDescent="0.45">
      <c r="A208" s="8"/>
      <c r="B208" s="8"/>
      <c r="C208" s="113"/>
      <c r="D208" s="13"/>
      <c r="E208" s="16"/>
      <c r="F208" s="13"/>
      <c r="G208" s="13"/>
      <c r="H208" s="13"/>
      <c r="I208" s="13"/>
      <c r="J208" s="13"/>
      <c r="K208" s="13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ht="21.75" customHeight="1" x14ac:dyDescent="0.45">
      <c r="A209" s="8"/>
      <c r="B209" s="8"/>
      <c r="C209" s="113"/>
      <c r="D209" s="13"/>
      <c r="E209" s="16"/>
      <c r="F209" s="13"/>
      <c r="G209" s="13"/>
      <c r="H209" s="13"/>
      <c r="I209" s="13"/>
      <c r="J209" s="13"/>
      <c r="K209" s="13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ht="21.75" customHeight="1" x14ac:dyDescent="0.45">
      <c r="A210" s="8"/>
      <c r="B210" s="8"/>
      <c r="C210" s="113"/>
      <c r="D210" s="13"/>
      <c r="E210" s="16"/>
      <c r="F210" s="13"/>
      <c r="G210" s="13"/>
      <c r="H210" s="13"/>
      <c r="I210" s="13"/>
      <c r="J210" s="13"/>
      <c r="K210" s="13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ht="21.75" customHeight="1" x14ac:dyDescent="0.45">
      <c r="A211" s="8"/>
      <c r="B211" s="8"/>
      <c r="C211" s="113"/>
      <c r="D211" s="13"/>
      <c r="E211" s="16"/>
      <c r="F211" s="13"/>
      <c r="G211" s="13"/>
      <c r="H211" s="13"/>
      <c r="I211" s="13"/>
      <c r="J211" s="13"/>
      <c r="K211" s="13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ht="21.75" customHeight="1" x14ac:dyDescent="0.45">
      <c r="A212" s="8"/>
      <c r="B212" s="8"/>
      <c r="C212" s="113"/>
      <c r="D212" s="13"/>
      <c r="E212" s="16"/>
      <c r="F212" s="13"/>
      <c r="G212" s="13"/>
      <c r="H212" s="13"/>
      <c r="I212" s="13"/>
      <c r="J212" s="13"/>
      <c r="K212" s="13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ht="21.75" customHeight="1" x14ac:dyDescent="0.45">
      <c r="A213" s="8"/>
      <c r="B213" s="8"/>
      <c r="C213" s="113"/>
      <c r="D213" s="13"/>
      <c r="E213" s="16"/>
      <c r="F213" s="13"/>
      <c r="G213" s="13"/>
      <c r="H213" s="13"/>
      <c r="I213" s="13"/>
      <c r="J213" s="13"/>
      <c r="K213" s="13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ht="21.75" customHeight="1" x14ac:dyDescent="0.45">
      <c r="A214" s="8"/>
      <c r="B214" s="8"/>
      <c r="C214" s="113"/>
      <c r="D214" s="13"/>
      <c r="E214" s="16"/>
      <c r="F214" s="13"/>
      <c r="G214" s="13"/>
      <c r="H214" s="13"/>
      <c r="I214" s="13"/>
      <c r="J214" s="13"/>
      <c r="K214" s="13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ht="21.75" customHeight="1" x14ac:dyDescent="0.45">
      <c r="A215" s="8"/>
      <c r="B215" s="8"/>
      <c r="C215" s="113"/>
      <c r="D215" s="13"/>
      <c r="E215" s="16"/>
      <c r="F215" s="13"/>
      <c r="G215" s="13"/>
      <c r="H215" s="13"/>
      <c r="I215" s="13"/>
      <c r="J215" s="13"/>
      <c r="K215" s="13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ht="21.75" customHeight="1" x14ac:dyDescent="0.45">
      <c r="A216" s="8"/>
      <c r="B216" s="8"/>
      <c r="C216" s="113"/>
      <c r="D216" s="13"/>
      <c r="E216" s="16"/>
      <c r="F216" s="13"/>
      <c r="G216" s="13"/>
      <c r="H216" s="13"/>
      <c r="I216" s="13"/>
      <c r="J216" s="13"/>
      <c r="K216" s="13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ht="21.75" customHeight="1" x14ac:dyDescent="0.45">
      <c r="A217" s="8"/>
      <c r="B217" s="8"/>
      <c r="C217" s="113"/>
      <c r="D217" s="13"/>
      <c r="E217" s="16"/>
      <c r="F217" s="13"/>
      <c r="G217" s="13"/>
      <c r="H217" s="13"/>
      <c r="I217" s="13"/>
      <c r="J217" s="13"/>
      <c r="K217" s="13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ht="21.75" customHeight="1" x14ac:dyDescent="0.45">
      <c r="A218" s="8"/>
      <c r="B218" s="8"/>
      <c r="C218" s="113"/>
      <c r="D218" s="13"/>
      <c r="E218" s="16"/>
      <c r="F218" s="13"/>
      <c r="G218" s="13"/>
      <c r="H218" s="13"/>
      <c r="I218" s="13"/>
      <c r="J218" s="13"/>
      <c r="K218" s="13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ht="21.75" customHeight="1" x14ac:dyDescent="0.45">
      <c r="A219" s="8"/>
      <c r="B219" s="8"/>
      <c r="C219" s="113"/>
      <c r="D219" s="13"/>
      <c r="E219" s="16"/>
      <c r="F219" s="13"/>
      <c r="G219" s="13"/>
      <c r="H219" s="13"/>
      <c r="I219" s="13"/>
      <c r="J219" s="13"/>
      <c r="K219" s="13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ht="21.75" customHeight="1" x14ac:dyDescent="0.45">
      <c r="A220" s="8"/>
      <c r="B220" s="8"/>
      <c r="C220" s="113"/>
      <c r="D220" s="13"/>
      <c r="E220" s="16"/>
      <c r="F220" s="13"/>
      <c r="G220" s="13"/>
      <c r="H220" s="13"/>
      <c r="I220" s="13"/>
      <c r="J220" s="13"/>
      <c r="K220" s="13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ht="21.75" customHeight="1" x14ac:dyDescent="0.45">
      <c r="A221" s="8"/>
      <c r="B221" s="8"/>
      <c r="C221" s="113"/>
      <c r="D221" s="13"/>
      <c r="E221" s="16"/>
      <c r="F221" s="13"/>
      <c r="G221" s="13"/>
      <c r="H221" s="13"/>
      <c r="I221" s="13"/>
      <c r="J221" s="13"/>
      <c r="K221" s="13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ht="21.75" customHeight="1" x14ac:dyDescent="0.45">
      <c r="A222" s="8"/>
      <c r="B222" s="8"/>
      <c r="C222" s="113"/>
      <c r="D222" s="13"/>
      <c r="E222" s="16"/>
      <c r="F222" s="13"/>
      <c r="G222" s="13"/>
      <c r="H222" s="13"/>
      <c r="I222" s="13"/>
      <c r="J222" s="13"/>
      <c r="K222" s="13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ht="21.75" customHeight="1" x14ac:dyDescent="0.45">
      <c r="A223" s="8"/>
      <c r="B223" s="8"/>
      <c r="C223" s="113"/>
      <c r="D223" s="13"/>
      <c r="E223" s="16"/>
      <c r="F223" s="13"/>
      <c r="G223" s="13"/>
      <c r="H223" s="13"/>
      <c r="I223" s="13"/>
      <c r="J223" s="13"/>
      <c r="K223" s="13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ht="21.75" customHeight="1" x14ac:dyDescent="0.45">
      <c r="A224" s="8"/>
      <c r="B224" s="8"/>
      <c r="C224" s="113"/>
      <c r="D224" s="13"/>
      <c r="E224" s="16"/>
      <c r="F224" s="13"/>
      <c r="G224" s="13"/>
      <c r="H224" s="13"/>
      <c r="I224" s="13"/>
      <c r="J224" s="13"/>
      <c r="K224" s="13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ht="21.75" customHeight="1" x14ac:dyDescent="0.45">
      <c r="A225" s="8"/>
      <c r="B225" s="8"/>
      <c r="C225" s="113"/>
      <c r="D225" s="13"/>
      <c r="E225" s="16"/>
      <c r="F225" s="13"/>
      <c r="G225" s="13"/>
      <c r="H225" s="13"/>
      <c r="I225" s="13"/>
      <c r="J225" s="13"/>
      <c r="K225" s="13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ht="21.75" customHeight="1" x14ac:dyDescent="0.45">
      <c r="A226" s="8"/>
      <c r="B226" s="8"/>
      <c r="C226" s="113"/>
      <c r="D226" s="13"/>
      <c r="E226" s="16"/>
      <c r="F226" s="13"/>
      <c r="G226" s="13"/>
      <c r="H226" s="13"/>
      <c r="I226" s="13"/>
      <c r="J226" s="13"/>
      <c r="K226" s="13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ht="21.75" customHeight="1" x14ac:dyDescent="0.45">
      <c r="A227" s="8"/>
      <c r="B227" s="8"/>
      <c r="C227" s="113"/>
      <c r="D227" s="13"/>
      <c r="E227" s="16"/>
      <c r="F227" s="13"/>
      <c r="G227" s="13"/>
      <c r="H227" s="13"/>
      <c r="I227" s="13"/>
      <c r="J227" s="13"/>
      <c r="K227" s="13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ht="21.75" customHeight="1" x14ac:dyDescent="0.45">
      <c r="A228" s="8"/>
      <c r="B228" s="8"/>
      <c r="C228" s="113"/>
      <c r="D228" s="13"/>
      <c r="E228" s="16"/>
      <c r="F228" s="13"/>
      <c r="G228" s="13"/>
      <c r="H228" s="13"/>
      <c r="I228" s="13"/>
      <c r="J228" s="13"/>
      <c r="K228" s="13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ht="21.75" customHeight="1" x14ac:dyDescent="0.45">
      <c r="A229" s="8"/>
      <c r="B229" s="8"/>
      <c r="C229" s="113"/>
      <c r="D229" s="13"/>
      <c r="E229" s="16"/>
      <c r="F229" s="13"/>
      <c r="G229" s="13"/>
      <c r="H229" s="13"/>
      <c r="I229" s="13"/>
      <c r="J229" s="13"/>
      <c r="K229" s="13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ht="21.75" customHeight="1" x14ac:dyDescent="0.45">
      <c r="A230" s="8"/>
      <c r="B230" s="8"/>
      <c r="C230" s="113"/>
      <c r="D230" s="13"/>
      <c r="E230" s="16"/>
      <c r="F230" s="13"/>
      <c r="G230" s="13"/>
      <c r="H230" s="13"/>
      <c r="I230" s="13"/>
      <c r="J230" s="13"/>
      <c r="K230" s="13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ht="21.75" customHeight="1" x14ac:dyDescent="0.45">
      <c r="A231" s="8"/>
      <c r="B231" s="8"/>
      <c r="C231" s="113"/>
      <c r="D231" s="13"/>
      <c r="E231" s="16"/>
      <c r="F231" s="13"/>
      <c r="G231" s="13"/>
      <c r="H231" s="13"/>
      <c r="I231" s="13"/>
      <c r="J231" s="13"/>
      <c r="K231" s="13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ht="21.75" customHeight="1" x14ac:dyDescent="0.45">
      <c r="A232" s="8"/>
      <c r="B232" s="8"/>
      <c r="C232" s="113"/>
      <c r="D232" s="13"/>
      <c r="E232" s="16"/>
      <c r="F232" s="13"/>
      <c r="G232" s="13"/>
      <c r="H232" s="13"/>
      <c r="I232" s="13"/>
      <c r="J232" s="13"/>
      <c r="K232" s="13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ht="21.75" customHeight="1" x14ac:dyDescent="0.45">
      <c r="A233" s="8"/>
      <c r="B233" s="8"/>
      <c r="C233" s="113"/>
      <c r="D233" s="13"/>
      <c r="E233" s="16"/>
      <c r="F233" s="13"/>
      <c r="G233" s="13"/>
      <c r="H233" s="13"/>
      <c r="I233" s="13"/>
      <c r="J233" s="13"/>
      <c r="K233" s="13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ht="21.75" customHeight="1" x14ac:dyDescent="0.45">
      <c r="A234" s="8"/>
      <c r="B234" s="8"/>
      <c r="C234" s="113"/>
      <c r="D234" s="13"/>
      <c r="E234" s="16"/>
      <c r="F234" s="13"/>
      <c r="G234" s="13"/>
      <c r="H234" s="13"/>
      <c r="I234" s="13"/>
      <c r="J234" s="13"/>
      <c r="K234" s="13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ht="21.75" customHeight="1" x14ac:dyDescent="0.45">
      <c r="A235" s="8"/>
      <c r="B235" s="8"/>
      <c r="C235" s="113"/>
      <c r="D235" s="13"/>
      <c r="E235" s="16"/>
      <c r="F235" s="13"/>
      <c r="G235" s="13"/>
      <c r="H235" s="13"/>
      <c r="I235" s="13"/>
      <c r="J235" s="13"/>
      <c r="K235" s="13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ht="21.75" customHeight="1" x14ac:dyDescent="0.45">
      <c r="A236" s="8"/>
      <c r="B236" s="8"/>
      <c r="C236" s="113"/>
      <c r="D236" s="13"/>
      <c r="E236" s="16"/>
      <c r="F236" s="13"/>
      <c r="G236" s="13"/>
      <c r="H236" s="13"/>
      <c r="I236" s="13"/>
      <c r="J236" s="13"/>
      <c r="K236" s="13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ht="21.75" customHeight="1" x14ac:dyDescent="0.45">
      <c r="A237" s="8"/>
      <c r="B237" s="8"/>
      <c r="C237" s="113"/>
      <c r="D237" s="13"/>
      <c r="E237" s="16"/>
      <c r="F237" s="13"/>
      <c r="G237" s="13"/>
      <c r="H237" s="13"/>
      <c r="I237" s="13"/>
      <c r="J237" s="13"/>
      <c r="K237" s="13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ht="21.75" customHeight="1" x14ac:dyDescent="0.45">
      <c r="A238" s="8"/>
      <c r="B238" s="8"/>
      <c r="C238" s="113"/>
      <c r="D238" s="13"/>
      <c r="E238" s="16"/>
      <c r="F238" s="13"/>
      <c r="G238" s="13"/>
      <c r="H238" s="13"/>
      <c r="I238" s="13"/>
      <c r="J238" s="13"/>
      <c r="K238" s="13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ht="21.75" customHeight="1" x14ac:dyDescent="0.45">
      <c r="A239" s="8"/>
      <c r="B239" s="8"/>
      <c r="C239" s="113"/>
      <c r="D239" s="13"/>
      <c r="E239" s="16"/>
      <c r="F239" s="13"/>
      <c r="G239" s="13"/>
      <c r="H239" s="13"/>
      <c r="I239" s="13"/>
      <c r="J239" s="13"/>
      <c r="K239" s="13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ht="21.75" customHeight="1" x14ac:dyDescent="0.45">
      <c r="A240" s="8"/>
      <c r="B240" s="8"/>
      <c r="C240" s="113"/>
      <c r="D240" s="13"/>
      <c r="E240" s="16"/>
      <c r="F240" s="13"/>
      <c r="G240" s="13"/>
      <c r="H240" s="13"/>
      <c r="I240" s="13"/>
      <c r="J240" s="13"/>
      <c r="K240" s="13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ht="21.75" customHeight="1" x14ac:dyDescent="0.45">
      <c r="A241" s="8"/>
      <c r="B241" s="8"/>
      <c r="C241" s="113"/>
      <c r="D241" s="13"/>
      <c r="E241" s="16"/>
      <c r="F241" s="13"/>
      <c r="G241" s="13"/>
      <c r="H241" s="13"/>
      <c r="I241" s="13"/>
      <c r="J241" s="13"/>
      <c r="K241" s="13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ht="21.75" customHeight="1" x14ac:dyDescent="0.45">
      <c r="A242" s="8"/>
      <c r="B242" s="8"/>
      <c r="C242" s="113"/>
      <c r="D242" s="13"/>
      <c r="E242" s="16"/>
      <c r="F242" s="13"/>
      <c r="G242" s="13"/>
      <c r="H242" s="13"/>
      <c r="I242" s="13"/>
      <c r="J242" s="13"/>
      <c r="K242" s="13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ht="21.75" customHeight="1" x14ac:dyDescent="0.45">
      <c r="A243" s="8"/>
      <c r="B243" s="8"/>
      <c r="C243" s="113"/>
      <c r="D243" s="13"/>
      <c r="E243" s="16"/>
      <c r="F243" s="13"/>
      <c r="G243" s="13"/>
      <c r="H243" s="13"/>
      <c r="I243" s="13"/>
      <c r="J243" s="13"/>
      <c r="K243" s="13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ht="21.75" customHeight="1" x14ac:dyDescent="0.45">
      <c r="A244" s="8"/>
      <c r="B244" s="8"/>
      <c r="C244" s="113"/>
      <c r="D244" s="13"/>
      <c r="E244" s="16"/>
      <c r="F244" s="13"/>
      <c r="G244" s="13"/>
      <c r="H244" s="13"/>
      <c r="I244" s="13"/>
      <c r="J244" s="13"/>
      <c r="K244" s="13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ht="21.75" customHeight="1" x14ac:dyDescent="0.45">
      <c r="A245" s="8"/>
      <c r="B245" s="8"/>
      <c r="C245" s="113"/>
      <c r="D245" s="13"/>
      <c r="E245" s="16"/>
      <c r="F245" s="13"/>
      <c r="G245" s="13"/>
      <c r="H245" s="13"/>
      <c r="I245" s="13"/>
      <c r="J245" s="13"/>
      <c r="K245" s="13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ht="21.75" customHeight="1" x14ac:dyDescent="0.45">
      <c r="A246" s="8"/>
      <c r="B246" s="8"/>
      <c r="C246" s="113"/>
      <c r="D246" s="13"/>
      <c r="E246" s="16"/>
      <c r="F246" s="13"/>
      <c r="G246" s="13"/>
      <c r="H246" s="13"/>
      <c r="I246" s="13"/>
      <c r="J246" s="13"/>
      <c r="K246" s="13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ht="21.75" customHeight="1" x14ac:dyDescent="0.45">
      <c r="A247" s="8"/>
      <c r="B247" s="8"/>
      <c r="C247" s="113"/>
      <c r="D247" s="13"/>
      <c r="E247" s="16"/>
      <c r="F247" s="13"/>
      <c r="G247" s="13"/>
      <c r="H247" s="13"/>
      <c r="I247" s="13"/>
      <c r="J247" s="13"/>
      <c r="K247" s="13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ht="21.75" customHeight="1" x14ac:dyDescent="0.45">
      <c r="A248" s="8"/>
      <c r="B248" s="8"/>
      <c r="C248" s="113"/>
      <c r="D248" s="13"/>
      <c r="E248" s="16"/>
      <c r="F248" s="13"/>
      <c r="G248" s="13"/>
      <c r="H248" s="13"/>
      <c r="I248" s="13"/>
      <c r="J248" s="13"/>
      <c r="K248" s="13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ht="21.75" customHeight="1" x14ac:dyDescent="0.45">
      <c r="A249" s="8"/>
      <c r="B249" s="8"/>
      <c r="C249" s="113"/>
      <c r="D249" s="13"/>
      <c r="E249" s="16"/>
      <c r="F249" s="13"/>
      <c r="G249" s="13"/>
      <c r="H249" s="13"/>
      <c r="I249" s="13"/>
      <c r="J249" s="13"/>
      <c r="K249" s="13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ht="21.75" customHeight="1" x14ac:dyDescent="0.45">
      <c r="A250" s="8"/>
      <c r="B250" s="8"/>
      <c r="C250" s="113"/>
      <c r="D250" s="13"/>
      <c r="E250" s="16"/>
      <c r="F250" s="13"/>
      <c r="G250" s="13"/>
      <c r="H250" s="13"/>
      <c r="I250" s="13"/>
      <c r="J250" s="13"/>
      <c r="K250" s="13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ht="21.75" customHeight="1" x14ac:dyDescent="0.45">
      <c r="A251" s="8"/>
      <c r="B251" s="8"/>
      <c r="C251" s="113"/>
      <c r="D251" s="13"/>
      <c r="E251" s="16"/>
      <c r="F251" s="13"/>
      <c r="G251" s="13"/>
      <c r="H251" s="13"/>
      <c r="I251" s="13"/>
      <c r="J251" s="13"/>
      <c r="K251" s="13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ht="21.75" customHeight="1" x14ac:dyDescent="0.45">
      <c r="A252" s="8"/>
      <c r="B252" s="8"/>
      <c r="C252" s="113"/>
      <c r="D252" s="13"/>
      <c r="E252" s="16"/>
      <c r="F252" s="13"/>
      <c r="G252" s="13"/>
      <c r="H252" s="13"/>
      <c r="I252" s="13"/>
      <c r="J252" s="13"/>
      <c r="K252" s="13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ht="21.75" customHeight="1" x14ac:dyDescent="0.45">
      <c r="A253" s="8"/>
      <c r="B253" s="8"/>
      <c r="C253" s="113"/>
      <c r="D253" s="13"/>
      <c r="E253" s="16"/>
      <c r="F253" s="13"/>
      <c r="G253" s="13"/>
      <c r="H253" s="13"/>
      <c r="I253" s="13"/>
      <c r="J253" s="13"/>
      <c r="K253" s="13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ht="21.75" customHeight="1" x14ac:dyDescent="0.45">
      <c r="A254" s="8"/>
      <c r="B254" s="8"/>
      <c r="C254" s="113"/>
      <c r="D254" s="13"/>
      <c r="E254" s="16"/>
      <c r="F254" s="13"/>
      <c r="G254" s="13"/>
      <c r="H254" s="13"/>
      <c r="I254" s="13"/>
      <c r="J254" s="13"/>
      <c r="K254" s="13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ht="21.75" customHeight="1" x14ac:dyDescent="0.45">
      <c r="A255" s="8"/>
      <c r="B255" s="8"/>
      <c r="C255" s="113"/>
      <c r="D255" s="13"/>
      <c r="E255" s="16"/>
      <c r="F255" s="13"/>
      <c r="G255" s="13"/>
      <c r="H255" s="13"/>
      <c r="I255" s="13"/>
      <c r="J255" s="13"/>
      <c r="K255" s="13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ht="21.75" customHeight="1" x14ac:dyDescent="0.45">
      <c r="A256" s="8"/>
      <c r="B256" s="8"/>
      <c r="C256" s="113"/>
      <c r="D256" s="13"/>
      <c r="E256" s="16"/>
      <c r="F256" s="13"/>
      <c r="G256" s="13"/>
      <c r="H256" s="13"/>
      <c r="I256" s="13"/>
      <c r="J256" s="13"/>
      <c r="K256" s="13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ht="21.75" customHeight="1" x14ac:dyDescent="0.45">
      <c r="A257" s="8"/>
      <c r="B257" s="8"/>
      <c r="C257" s="113"/>
      <c r="D257" s="13"/>
      <c r="E257" s="16"/>
      <c r="F257" s="13"/>
      <c r="G257" s="13"/>
      <c r="H257" s="13"/>
      <c r="I257" s="13"/>
      <c r="J257" s="13"/>
      <c r="K257" s="13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ht="21.75" customHeight="1" x14ac:dyDescent="0.45">
      <c r="A258" s="8"/>
      <c r="B258" s="8"/>
      <c r="C258" s="113"/>
      <c r="D258" s="13"/>
      <c r="E258" s="16"/>
      <c r="F258" s="13"/>
      <c r="G258" s="13"/>
      <c r="H258" s="13"/>
      <c r="I258" s="13"/>
      <c r="J258" s="13"/>
      <c r="K258" s="13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ht="21.75" customHeight="1" x14ac:dyDescent="0.45">
      <c r="A259" s="8"/>
      <c r="B259" s="8"/>
      <c r="C259" s="113"/>
      <c r="D259" s="13"/>
      <c r="E259" s="16"/>
      <c r="F259" s="13"/>
      <c r="G259" s="13"/>
      <c r="H259" s="13"/>
      <c r="I259" s="13"/>
      <c r="J259" s="13"/>
      <c r="K259" s="13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ht="21.75" customHeight="1" x14ac:dyDescent="0.45">
      <c r="A260" s="8"/>
      <c r="B260" s="8"/>
      <c r="C260" s="113"/>
      <c r="D260" s="13"/>
      <c r="E260" s="16"/>
      <c r="F260" s="13"/>
      <c r="G260" s="13"/>
      <c r="H260" s="13"/>
      <c r="I260" s="13"/>
      <c r="J260" s="13"/>
      <c r="K260" s="13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ht="21.75" customHeight="1" x14ac:dyDescent="0.45">
      <c r="A261" s="8"/>
      <c r="B261" s="8"/>
      <c r="C261" s="113"/>
      <c r="D261" s="13"/>
      <c r="E261" s="16"/>
      <c r="F261" s="13"/>
      <c r="G261" s="13"/>
      <c r="H261" s="13"/>
      <c r="I261" s="13"/>
      <c r="J261" s="13"/>
      <c r="K261" s="13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ht="21.75" customHeight="1" x14ac:dyDescent="0.45">
      <c r="A262" s="8"/>
      <c r="B262" s="8"/>
      <c r="C262" s="113"/>
      <c r="D262" s="13"/>
      <c r="E262" s="16"/>
      <c r="F262" s="13"/>
      <c r="G262" s="13"/>
      <c r="H262" s="13"/>
      <c r="I262" s="13"/>
      <c r="J262" s="13"/>
      <c r="K262" s="13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ht="21.75" customHeight="1" x14ac:dyDescent="0.45">
      <c r="A263" s="8"/>
      <c r="B263" s="8"/>
      <c r="C263" s="113"/>
      <c r="D263" s="13"/>
      <c r="E263" s="16"/>
      <c r="F263" s="13"/>
      <c r="G263" s="13"/>
      <c r="H263" s="13"/>
      <c r="I263" s="13"/>
      <c r="J263" s="13"/>
      <c r="K263" s="13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ht="21.75" customHeight="1" x14ac:dyDescent="0.45">
      <c r="A264" s="8"/>
      <c r="B264" s="8"/>
      <c r="C264" s="113"/>
      <c r="D264" s="13"/>
      <c r="E264" s="16"/>
      <c r="F264" s="13"/>
      <c r="G264" s="13"/>
      <c r="H264" s="13"/>
      <c r="I264" s="13"/>
      <c r="J264" s="13"/>
      <c r="K264" s="13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ht="21.75" customHeight="1" x14ac:dyDescent="0.45">
      <c r="A265" s="8"/>
      <c r="B265" s="8"/>
      <c r="C265" s="113"/>
      <c r="D265" s="13"/>
      <c r="E265" s="16"/>
      <c r="F265" s="13"/>
      <c r="G265" s="13"/>
      <c r="H265" s="13"/>
      <c r="I265" s="13"/>
      <c r="J265" s="13"/>
      <c r="K265" s="13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ht="21.75" customHeight="1" x14ac:dyDescent="0.45">
      <c r="A266" s="8"/>
      <c r="B266" s="8"/>
      <c r="C266" s="113"/>
      <c r="D266" s="13"/>
      <c r="E266" s="16"/>
      <c r="F266" s="13"/>
      <c r="G266" s="13"/>
      <c r="H266" s="13"/>
      <c r="I266" s="13"/>
      <c r="J266" s="13"/>
      <c r="K266" s="13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ht="21.75" customHeight="1" x14ac:dyDescent="0.45">
      <c r="A267" s="8"/>
      <c r="B267" s="8"/>
      <c r="C267" s="113"/>
      <c r="D267" s="13"/>
      <c r="E267" s="16"/>
      <c r="F267" s="13"/>
      <c r="G267" s="13"/>
      <c r="H267" s="13"/>
      <c r="I267" s="13"/>
      <c r="J267" s="13"/>
      <c r="K267" s="13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ht="21.75" customHeight="1" x14ac:dyDescent="0.45">
      <c r="A268" s="8"/>
      <c r="B268" s="8"/>
      <c r="C268" s="113"/>
      <c r="D268" s="13"/>
      <c r="E268" s="16"/>
      <c r="F268" s="13"/>
      <c r="G268" s="13"/>
      <c r="H268" s="13"/>
      <c r="I268" s="13"/>
      <c r="J268" s="13"/>
      <c r="K268" s="13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ht="21.75" customHeight="1" x14ac:dyDescent="0.45">
      <c r="A269" s="8"/>
      <c r="B269" s="8"/>
      <c r="C269" s="113"/>
      <c r="D269" s="13"/>
      <c r="E269" s="16"/>
      <c r="F269" s="13"/>
      <c r="G269" s="13"/>
      <c r="H269" s="13"/>
      <c r="I269" s="13"/>
      <c r="J269" s="13"/>
      <c r="K269" s="13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ht="21.75" customHeight="1" x14ac:dyDescent="0.45">
      <c r="A270" s="8"/>
      <c r="B270" s="8"/>
      <c r="C270" s="113"/>
      <c r="D270" s="13"/>
      <c r="E270" s="16"/>
      <c r="F270" s="13"/>
      <c r="G270" s="13"/>
      <c r="H270" s="13"/>
      <c r="I270" s="13"/>
      <c r="J270" s="13"/>
      <c r="K270" s="13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ht="21.75" customHeight="1" x14ac:dyDescent="0.45">
      <c r="A271" s="8"/>
      <c r="B271" s="8"/>
      <c r="C271" s="113"/>
      <c r="D271" s="13"/>
      <c r="E271" s="16"/>
      <c r="F271" s="13"/>
      <c r="G271" s="13"/>
      <c r="H271" s="13"/>
      <c r="I271" s="13"/>
      <c r="J271" s="13"/>
      <c r="K271" s="13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ht="21.75" customHeight="1" x14ac:dyDescent="0.45">
      <c r="A272" s="8"/>
      <c r="B272" s="8"/>
      <c r="C272" s="113"/>
      <c r="D272" s="13"/>
      <c r="E272" s="16"/>
      <c r="F272" s="13"/>
      <c r="G272" s="13"/>
      <c r="H272" s="13"/>
      <c r="I272" s="13"/>
      <c r="J272" s="13"/>
      <c r="K272" s="13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ht="21.75" customHeight="1" x14ac:dyDescent="0.45">
      <c r="A273" s="8"/>
      <c r="B273" s="8"/>
      <c r="C273" s="113"/>
      <c r="D273" s="13"/>
      <c r="E273" s="16"/>
      <c r="F273" s="13"/>
      <c r="G273" s="13"/>
      <c r="H273" s="13"/>
      <c r="I273" s="13"/>
      <c r="J273" s="13"/>
      <c r="K273" s="13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ht="21.75" customHeight="1" x14ac:dyDescent="0.45">
      <c r="A274" s="8"/>
      <c r="B274" s="8"/>
      <c r="C274" s="113"/>
      <c r="D274" s="13"/>
      <c r="E274" s="16"/>
      <c r="F274" s="13"/>
      <c r="G274" s="13"/>
      <c r="H274" s="13"/>
      <c r="I274" s="13"/>
      <c r="J274" s="13"/>
      <c r="K274" s="13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ht="21.75" customHeight="1" x14ac:dyDescent="0.45">
      <c r="A275" s="8"/>
      <c r="B275" s="8"/>
      <c r="C275" s="113"/>
      <c r="D275" s="13"/>
      <c r="E275" s="16"/>
      <c r="F275" s="13"/>
      <c r="G275" s="13"/>
      <c r="H275" s="13"/>
      <c r="I275" s="13"/>
      <c r="J275" s="13"/>
      <c r="K275" s="13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ht="21.75" customHeight="1" x14ac:dyDescent="0.45">
      <c r="A276" s="8"/>
      <c r="B276" s="8"/>
      <c r="C276" s="113"/>
      <c r="D276" s="13"/>
      <c r="E276" s="16"/>
      <c r="F276" s="13"/>
      <c r="G276" s="13"/>
      <c r="H276" s="13"/>
      <c r="I276" s="13"/>
      <c r="J276" s="13"/>
      <c r="K276" s="13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ht="21.75" customHeight="1" x14ac:dyDescent="0.45">
      <c r="A277" s="8"/>
      <c r="B277" s="8"/>
      <c r="C277" s="113"/>
      <c r="D277" s="13"/>
      <c r="E277" s="16"/>
      <c r="F277" s="13"/>
      <c r="G277" s="13"/>
      <c r="H277" s="13"/>
      <c r="I277" s="13"/>
      <c r="J277" s="13"/>
      <c r="K277" s="13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ht="21.75" customHeight="1" x14ac:dyDescent="0.45">
      <c r="A278" s="8"/>
      <c r="B278" s="8"/>
      <c r="C278" s="113"/>
      <c r="D278" s="13"/>
      <c r="E278" s="16"/>
      <c r="F278" s="13"/>
      <c r="G278" s="13"/>
      <c r="H278" s="13"/>
      <c r="I278" s="13"/>
      <c r="J278" s="13"/>
      <c r="K278" s="13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ht="21.75" customHeight="1" x14ac:dyDescent="0.45">
      <c r="A279" s="8"/>
      <c r="B279" s="8"/>
      <c r="C279" s="113"/>
      <c r="D279" s="13"/>
      <c r="E279" s="16"/>
      <c r="F279" s="13"/>
      <c r="G279" s="13"/>
      <c r="H279" s="13"/>
      <c r="I279" s="13"/>
      <c r="J279" s="13"/>
      <c r="K279" s="13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ht="21.75" customHeight="1" x14ac:dyDescent="0.45">
      <c r="A280" s="8"/>
      <c r="B280" s="8"/>
      <c r="C280" s="113"/>
      <c r="D280" s="13"/>
      <c r="E280" s="16"/>
      <c r="F280" s="13"/>
      <c r="G280" s="13"/>
      <c r="H280" s="13"/>
      <c r="I280" s="13"/>
      <c r="J280" s="13"/>
      <c r="K280" s="13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ht="21.75" customHeight="1" x14ac:dyDescent="0.45">
      <c r="A281" s="8"/>
      <c r="B281" s="8"/>
      <c r="C281" s="113"/>
      <c r="D281" s="13"/>
      <c r="E281" s="16"/>
      <c r="F281" s="13"/>
      <c r="G281" s="13"/>
      <c r="H281" s="13"/>
      <c r="I281" s="13"/>
      <c r="J281" s="13"/>
      <c r="K281" s="13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ht="21.75" customHeight="1" x14ac:dyDescent="0.45">
      <c r="A282" s="8"/>
      <c r="B282" s="8"/>
      <c r="C282" s="113"/>
      <c r="D282" s="13"/>
      <c r="E282" s="16"/>
      <c r="F282" s="13"/>
      <c r="G282" s="13"/>
      <c r="H282" s="13"/>
      <c r="I282" s="13"/>
      <c r="J282" s="13"/>
      <c r="K282" s="13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ht="21.75" customHeight="1" x14ac:dyDescent="0.45">
      <c r="A283" s="8"/>
      <c r="B283" s="8"/>
      <c r="C283" s="113"/>
      <c r="D283" s="13"/>
      <c r="E283" s="16"/>
      <c r="F283" s="13"/>
      <c r="G283" s="13"/>
      <c r="H283" s="13"/>
      <c r="I283" s="13"/>
      <c r="J283" s="13"/>
      <c r="K283" s="13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ht="21.75" customHeight="1" x14ac:dyDescent="0.45">
      <c r="A284" s="8"/>
      <c r="B284" s="8"/>
      <c r="C284" s="113"/>
      <c r="D284" s="13"/>
      <c r="E284" s="16"/>
      <c r="F284" s="13"/>
      <c r="G284" s="13"/>
      <c r="H284" s="13"/>
      <c r="I284" s="13"/>
      <c r="J284" s="13"/>
      <c r="K284" s="13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ht="21.75" customHeight="1" x14ac:dyDescent="0.45">
      <c r="A285" s="8"/>
      <c r="B285" s="8"/>
      <c r="C285" s="113"/>
      <c r="D285" s="13"/>
      <c r="E285" s="16"/>
      <c r="F285" s="13"/>
      <c r="G285" s="13"/>
      <c r="H285" s="13"/>
      <c r="I285" s="13"/>
      <c r="J285" s="13"/>
      <c r="K285" s="13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ht="21.75" customHeight="1" x14ac:dyDescent="0.45">
      <c r="A286" s="8"/>
      <c r="B286" s="8"/>
      <c r="C286" s="113"/>
      <c r="D286" s="13"/>
      <c r="E286" s="16"/>
      <c r="F286" s="13"/>
      <c r="G286" s="13"/>
      <c r="H286" s="13"/>
      <c r="I286" s="13"/>
      <c r="J286" s="13"/>
      <c r="K286" s="13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ht="21.75" customHeight="1" x14ac:dyDescent="0.45">
      <c r="A287" s="8"/>
      <c r="B287" s="8"/>
      <c r="C287" s="113"/>
      <c r="D287" s="13"/>
      <c r="E287" s="16"/>
      <c r="F287" s="13"/>
      <c r="G287" s="13"/>
      <c r="H287" s="13"/>
      <c r="I287" s="13"/>
      <c r="J287" s="13"/>
      <c r="K287" s="13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ht="21.75" customHeight="1" x14ac:dyDescent="0.45">
      <c r="A288" s="8"/>
      <c r="B288" s="8"/>
      <c r="C288" s="113"/>
      <c r="D288" s="13"/>
      <c r="E288" s="16"/>
      <c r="F288" s="13"/>
      <c r="G288" s="13"/>
      <c r="H288" s="13"/>
      <c r="I288" s="13"/>
      <c r="J288" s="13"/>
      <c r="K288" s="13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ht="21.75" customHeight="1" x14ac:dyDescent="0.45">
      <c r="A289" s="8"/>
      <c r="B289" s="8"/>
      <c r="C289" s="113"/>
      <c r="D289" s="13"/>
      <c r="E289" s="16"/>
      <c r="F289" s="13"/>
      <c r="G289" s="13"/>
      <c r="H289" s="13"/>
      <c r="I289" s="13"/>
      <c r="J289" s="13"/>
      <c r="K289" s="13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ht="21.75" customHeight="1" x14ac:dyDescent="0.45">
      <c r="A290" s="8"/>
      <c r="B290" s="8"/>
      <c r="C290" s="113"/>
      <c r="D290" s="13"/>
      <c r="E290" s="16"/>
      <c r="F290" s="13"/>
      <c r="G290" s="13"/>
      <c r="H290" s="13"/>
      <c r="I290" s="13"/>
      <c r="J290" s="13"/>
      <c r="K290" s="13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ht="21.75" customHeight="1" x14ac:dyDescent="0.45">
      <c r="A291" s="8"/>
      <c r="B291" s="8"/>
      <c r="C291" s="113"/>
      <c r="D291" s="13"/>
      <c r="E291" s="16"/>
      <c r="F291" s="13"/>
      <c r="G291" s="13"/>
      <c r="H291" s="13"/>
      <c r="I291" s="13"/>
      <c r="J291" s="13"/>
      <c r="K291" s="13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ht="21.75" customHeight="1" x14ac:dyDescent="0.45">
      <c r="A292" s="8"/>
      <c r="B292" s="8"/>
      <c r="C292" s="113"/>
      <c r="D292" s="13"/>
      <c r="E292" s="16"/>
      <c r="F292" s="13"/>
      <c r="G292" s="13"/>
      <c r="H292" s="13"/>
      <c r="I292" s="13"/>
      <c r="J292" s="13"/>
      <c r="K292" s="13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ht="21.75" customHeight="1" x14ac:dyDescent="0.45">
      <c r="A293" s="8"/>
      <c r="B293" s="8"/>
      <c r="C293" s="113"/>
      <c r="D293" s="13"/>
      <c r="E293" s="16"/>
      <c r="F293" s="13"/>
      <c r="G293" s="13"/>
      <c r="H293" s="13"/>
      <c r="I293" s="13"/>
      <c r="J293" s="13"/>
      <c r="K293" s="13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ht="21.75" customHeight="1" x14ac:dyDescent="0.45">
      <c r="A294" s="8"/>
      <c r="B294" s="8"/>
      <c r="C294" s="113"/>
      <c r="D294" s="13"/>
      <c r="E294" s="16"/>
      <c r="F294" s="13"/>
      <c r="G294" s="13"/>
      <c r="H294" s="13"/>
      <c r="I294" s="13"/>
      <c r="J294" s="13"/>
      <c r="K294" s="13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ht="21.75" customHeight="1" x14ac:dyDescent="0.45">
      <c r="A295" s="8"/>
      <c r="B295" s="8"/>
      <c r="C295" s="113"/>
      <c r="D295" s="13"/>
      <c r="E295" s="16"/>
      <c r="F295" s="13"/>
      <c r="G295" s="13"/>
      <c r="H295" s="13"/>
      <c r="I295" s="13"/>
      <c r="J295" s="13"/>
      <c r="K295" s="13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ht="21.75" customHeight="1" x14ac:dyDescent="0.45">
      <c r="A296" s="8"/>
      <c r="B296" s="8"/>
      <c r="C296" s="113"/>
      <c r="D296" s="13"/>
      <c r="E296" s="16"/>
      <c r="F296" s="13"/>
      <c r="G296" s="13"/>
      <c r="H296" s="13"/>
      <c r="I296" s="13"/>
      <c r="J296" s="13"/>
      <c r="K296" s="13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ht="21.75" customHeight="1" x14ac:dyDescent="0.45">
      <c r="A297" s="8"/>
      <c r="B297" s="8"/>
      <c r="C297" s="113"/>
      <c r="D297" s="13"/>
      <c r="E297" s="16"/>
      <c r="F297" s="13"/>
      <c r="G297" s="13"/>
      <c r="H297" s="13"/>
      <c r="I297" s="13"/>
      <c r="J297" s="13"/>
      <c r="K297" s="13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ht="21.75" customHeight="1" x14ac:dyDescent="0.45">
      <c r="A298" s="8"/>
      <c r="B298" s="8"/>
      <c r="C298" s="113"/>
      <c r="D298" s="13"/>
      <c r="E298" s="16"/>
      <c r="F298" s="13"/>
      <c r="G298" s="13"/>
      <c r="H298" s="13"/>
      <c r="I298" s="13"/>
      <c r="J298" s="13"/>
      <c r="K298" s="13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ht="21.75" customHeight="1" x14ac:dyDescent="0.45">
      <c r="A299" s="8"/>
      <c r="B299" s="8"/>
      <c r="C299" s="113"/>
      <c r="D299" s="13"/>
      <c r="E299" s="16"/>
      <c r="F299" s="13"/>
      <c r="G299" s="13"/>
      <c r="H299" s="13"/>
      <c r="I299" s="13"/>
      <c r="J299" s="13"/>
      <c r="K299" s="13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ht="21.75" customHeight="1" x14ac:dyDescent="0.45">
      <c r="A300" s="8"/>
      <c r="B300" s="8"/>
      <c r="C300" s="113"/>
      <c r="D300" s="13"/>
      <c r="E300" s="16"/>
      <c r="F300" s="13"/>
      <c r="G300" s="13"/>
      <c r="H300" s="13"/>
      <c r="I300" s="13"/>
      <c r="J300" s="13"/>
      <c r="K300" s="13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ht="21.75" customHeight="1" x14ac:dyDescent="0.45">
      <c r="A301" s="8"/>
      <c r="B301" s="8"/>
      <c r="C301" s="113"/>
      <c r="D301" s="13"/>
      <c r="E301" s="16"/>
      <c r="F301" s="13"/>
      <c r="G301" s="13"/>
      <c r="H301" s="13"/>
      <c r="I301" s="13"/>
      <c r="J301" s="13"/>
      <c r="K301" s="13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ht="21.75" customHeight="1" x14ac:dyDescent="0.45">
      <c r="A302" s="8"/>
      <c r="B302" s="8"/>
      <c r="C302" s="113"/>
      <c r="D302" s="13"/>
      <c r="E302" s="16"/>
      <c r="F302" s="13"/>
      <c r="G302" s="13"/>
      <c r="H302" s="13"/>
      <c r="I302" s="13"/>
      <c r="J302" s="13"/>
      <c r="K302" s="13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ht="21.75" customHeight="1" x14ac:dyDescent="0.45">
      <c r="A303" s="8"/>
      <c r="B303" s="8"/>
      <c r="C303" s="113"/>
      <c r="D303" s="13"/>
      <c r="E303" s="16"/>
      <c r="F303" s="13"/>
      <c r="G303" s="13"/>
      <c r="H303" s="13"/>
      <c r="I303" s="13"/>
      <c r="J303" s="13"/>
      <c r="K303" s="13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ht="21.75" customHeight="1" x14ac:dyDescent="0.45">
      <c r="A304" s="8"/>
      <c r="B304" s="8"/>
      <c r="C304" s="113"/>
      <c r="D304" s="13"/>
      <c r="E304" s="16"/>
      <c r="F304" s="13"/>
      <c r="G304" s="13"/>
      <c r="H304" s="13"/>
      <c r="I304" s="13"/>
      <c r="J304" s="13"/>
      <c r="K304" s="13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ht="21.75" customHeight="1" x14ac:dyDescent="0.45">
      <c r="A305" s="8"/>
      <c r="B305" s="8"/>
      <c r="C305" s="113"/>
      <c r="D305" s="13"/>
      <c r="E305" s="16"/>
      <c r="F305" s="13"/>
      <c r="G305" s="13"/>
      <c r="H305" s="13"/>
      <c r="I305" s="13"/>
      <c r="J305" s="13"/>
      <c r="K305" s="13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ht="21.75" customHeight="1" x14ac:dyDescent="0.45">
      <c r="A306" s="8"/>
      <c r="B306" s="8"/>
      <c r="C306" s="113"/>
      <c r="D306" s="13"/>
      <c r="E306" s="16"/>
      <c r="F306" s="13"/>
      <c r="G306" s="13"/>
      <c r="H306" s="13"/>
      <c r="I306" s="13"/>
      <c r="J306" s="13"/>
      <c r="K306" s="13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ht="21.75" customHeight="1" x14ac:dyDescent="0.45">
      <c r="A307" s="8"/>
      <c r="B307" s="8"/>
      <c r="C307" s="113"/>
      <c r="D307" s="13"/>
      <c r="E307" s="16"/>
      <c r="F307" s="13"/>
      <c r="G307" s="13"/>
      <c r="H307" s="13"/>
      <c r="I307" s="13"/>
      <c r="J307" s="13"/>
      <c r="K307" s="13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ht="21.75" customHeight="1" x14ac:dyDescent="0.45">
      <c r="A308" s="8"/>
      <c r="B308" s="8"/>
      <c r="C308" s="113"/>
      <c r="D308" s="13"/>
      <c r="E308" s="16"/>
      <c r="F308" s="13"/>
      <c r="G308" s="13"/>
      <c r="H308" s="13"/>
      <c r="I308" s="13"/>
      <c r="J308" s="13"/>
      <c r="K308" s="13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ht="21.75" customHeight="1" x14ac:dyDescent="0.45">
      <c r="A309" s="8"/>
      <c r="B309" s="8"/>
      <c r="C309" s="113"/>
      <c r="D309" s="13"/>
      <c r="E309" s="16"/>
      <c r="F309" s="13"/>
      <c r="G309" s="13"/>
      <c r="H309" s="13"/>
      <c r="I309" s="13"/>
      <c r="J309" s="13"/>
      <c r="K309" s="13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ht="21.75" customHeight="1" x14ac:dyDescent="0.45">
      <c r="A310" s="8"/>
      <c r="B310" s="8"/>
      <c r="C310" s="113"/>
      <c r="D310" s="13"/>
      <c r="E310" s="16"/>
      <c r="F310" s="13"/>
      <c r="G310" s="13"/>
      <c r="H310" s="13"/>
      <c r="I310" s="13"/>
      <c r="J310" s="13"/>
      <c r="K310" s="13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ht="21.75" customHeight="1" x14ac:dyDescent="0.45">
      <c r="A311" s="8"/>
      <c r="B311" s="8"/>
      <c r="C311" s="113"/>
      <c r="D311" s="13"/>
      <c r="E311" s="16"/>
      <c r="F311" s="13"/>
      <c r="G311" s="13"/>
      <c r="H311" s="13"/>
      <c r="I311" s="13"/>
      <c r="J311" s="13"/>
      <c r="K311" s="13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ht="21.75" customHeight="1" x14ac:dyDescent="0.45">
      <c r="A312" s="8"/>
      <c r="B312" s="8"/>
      <c r="C312" s="113"/>
      <c r="D312" s="13"/>
      <c r="E312" s="16"/>
      <c r="F312" s="13"/>
      <c r="G312" s="13"/>
      <c r="H312" s="13"/>
      <c r="I312" s="13"/>
      <c r="J312" s="13"/>
      <c r="K312" s="13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ht="21.75" customHeight="1" x14ac:dyDescent="0.45">
      <c r="A313" s="8"/>
      <c r="B313" s="8"/>
      <c r="C313" s="113"/>
      <c r="D313" s="13"/>
      <c r="E313" s="16"/>
      <c r="F313" s="13"/>
      <c r="G313" s="13"/>
      <c r="H313" s="13"/>
      <c r="I313" s="13"/>
      <c r="J313" s="13"/>
      <c r="K313" s="13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ht="21.75" customHeight="1" x14ac:dyDescent="0.45">
      <c r="A314" s="8"/>
      <c r="B314" s="8"/>
      <c r="C314" s="113"/>
      <c r="D314" s="13"/>
      <c r="E314" s="16"/>
      <c r="F314" s="13"/>
      <c r="G314" s="13"/>
      <c r="H314" s="13"/>
      <c r="I314" s="13"/>
      <c r="J314" s="13"/>
      <c r="K314" s="13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ht="21.75" customHeight="1" x14ac:dyDescent="0.45">
      <c r="A315" s="8"/>
      <c r="B315" s="8"/>
      <c r="C315" s="113"/>
      <c r="D315" s="13"/>
      <c r="E315" s="16"/>
      <c r="F315" s="13"/>
      <c r="G315" s="13"/>
      <c r="H315" s="13"/>
      <c r="I315" s="13"/>
      <c r="J315" s="13"/>
      <c r="K315" s="13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ht="21.75" customHeight="1" x14ac:dyDescent="0.45">
      <c r="A316" s="8"/>
      <c r="B316" s="8"/>
      <c r="C316" s="113"/>
      <c r="D316" s="13"/>
      <c r="E316" s="16"/>
      <c r="F316" s="13"/>
      <c r="G316" s="13"/>
      <c r="H316" s="13"/>
      <c r="I316" s="13"/>
      <c r="J316" s="13"/>
      <c r="K316" s="13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ht="21.75" customHeight="1" x14ac:dyDescent="0.45">
      <c r="A317" s="8"/>
      <c r="B317" s="8"/>
      <c r="C317" s="113"/>
      <c r="D317" s="13"/>
      <c r="E317" s="16"/>
      <c r="F317" s="13"/>
      <c r="G317" s="13"/>
      <c r="H317" s="13"/>
      <c r="I317" s="13"/>
      <c r="J317" s="13"/>
      <c r="K317" s="13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ht="21.75" customHeight="1" x14ac:dyDescent="0.45">
      <c r="A318" s="8"/>
      <c r="B318" s="8"/>
      <c r="C318" s="113"/>
      <c r="D318" s="13"/>
      <c r="E318" s="16"/>
      <c r="F318" s="13"/>
      <c r="G318" s="13"/>
      <c r="H318" s="13"/>
      <c r="I318" s="13"/>
      <c r="J318" s="13"/>
      <c r="K318" s="13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ht="21.75" customHeight="1" x14ac:dyDescent="0.45">
      <c r="A319" s="8"/>
      <c r="B319" s="8"/>
      <c r="C319" s="113"/>
      <c r="D319" s="13"/>
      <c r="E319" s="16"/>
      <c r="F319" s="13"/>
      <c r="G319" s="13"/>
      <c r="H319" s="13"/>
      <c r="I319" s="13"/>
      <c r="J319" s="13"/>
      <c r="K319" s="13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ht="21.75" customHeight="1" x14ac:dyDescent="0.45">
      <c r="A320" s="8"/>
      <c r="B320" s="8"/>
      <c r="C320" s="113"/>
      <c r="D320" s="13"/>
      <c r="E320" s="16"/>
      <c r="F320" s="13"/>
      <c r="G320" s="13"/>
      <c r="H320" s="13"/>
      <c r="I320" s="13"/>
      <c r="J320" s="13"/>
      <c r="K320" s="13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ht="21.75" customHeight="1" x14ac:dyDescent="0.45">
      <c r="A321" s="8"/>
      <c r="B321" s="8"/>
      <c r="C321" s="113"/>
      <c r="D321" s="13"/>
      <c r="E321" s="16"/>
      <c r="F321" s="13"/>
      <c r="G321" s="13"/>
      <c r="H321" s="13"/>
      <c r="I321" s="13"/>
      <c r="J321" s="13"/>
      <c r="K321" s="13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ht="21.75" customHeight="1" x14ac:dyDescent="0.45">
      <c r="A322" s="8"/>
      <c r="B322" s="8"/>
      <c r="C322" s="113"/>
      <c r="D322" s="13"/>
      <c r="E322" s="16"/>
      <c r="F322" s="13"/>
      <c r="G322" s="13"/>
      <c r="H322" s="13"/>
      <c r="I322" s="13"/>
      <c r="J322" s="13"/>
      <c r="K322" s="13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ht="21.75" customHeight="1" x14ac:dyDescent="0.45">
      <c r="A323" s="8"/>
      <c r="B323" s="8"/>
      <c r="C323" s="113"/>
      <c r="D323" s="13"/>
      <c r="E323" s="16"/>
      <c r="F323" s="13"/>
      <c r="G323" s="13"/>
      <c r="H323" s="13"/>
      <c r="I323" s="13"/>
      <c r="J323" s="13"/>
      <c r="K323" s="13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ht="21.75" customHeight="1" x14ac:dyDescent="0.45">
      <c r="A324" s="8"/>
      <c r="B324" s="8"/>
      <c r="C324" s="113"/>
      <c r="D324" s="13"/>
      <c r="E324" s="16"/>
      <c r="F324" s="13"/>
      <c r="G324" s="13"/>
      <c r="H324" s="13"/>
      <c r="I324" s="13"/>
      <c r="J324" s="13"/>
      <c r="K324" s="13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ht="21.75" customHeight="1" x14ac:dyDescent="0.45">
      <c r="A325" s="8"/>
      <c r="B325" s="8"/>
      <c r="C325" s="113"/>
      <c r="D325" s="13"/>
      <c r="E325" s="16"/>
      <c r="F325" s="13"/>
      <c r="G325" s="13"/>
      <c r="H325" s="13"/>
      <c r="I325" s="13"/>
      <c r="J325" s="13"/>
      <c r="K325" s="13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ht="21.75" customHeight="1" x14ac:dyDescent="0.45">
      <c r="A326" s="8"/>
      <c r="B326" s="8"/>
      <c r="C326" s="113"/>
      <c r="D326" s="13"/>
      <c r="E326" s="16"/>
      <c r="F326" s="13"/>
      <c r="G326" s="13"/>
      <c r="H326" s="13"/>
      <c r="I326" s="13"/>
      <c r="J326" s="13"/>
      <c r="K326" s="13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ht="21.75" customHeight="1" x14ac:dyDescent="0.45">
      <c r="A327" s="8"/>
      <c r="B327" s="8"/>
      <c r="C327" s="113"/>
      <c r="D327" s="13"/>
      <c r="E327" s="16"/>
      <c r="F327" s="13"/>
      <c r="G327" s="13"/>
      <c r="H327" s="13"/>
      <c r="I327" s="13"/>
      <c r="J327" s="13"/>
      <c r="K327" s="13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ht="21.75" customHeight="1" x14ac:dyDescent="0.45">
      <c r="A328" s="8"/>
      <c r="B328" s="8"/>
      <c r="C328" s="113"/>
      <c r="D328" s="13"/>
      <c r="E328" s="16"/>
      <c r="F328" s="13"/>
      <c r="G328" s="13"/>
      <c r="H328" s="13"/>
      <c r="I328" s="13"/>
      <c r="J328" s="13"/>
      <c r="K328" s="13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ht="21.75" customHeight="1" x14ac:dyDescent="0.45">
      <c r="A329" s="8"/>
      <c r="B329" s="8"/>
      <c r="C329" s="113"/>
      <c r="D329" s="13"/>
      <c r="E329" s="16"/>
      <c r="F329" s="13"/>
      <c r="G329" s="13"/>
      <c r="H329" s="13"/>
      <c r="I329" s="13"/>
      <c r="J329" s="13"/>
      <c r="K329" s="13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ht="21.75" customHeight="1" x14ac:dyDescent="0.45">
      <c r="A330" s="8"/>
      <c r="B330" s="8"/>
      <c r="C330" s="113"/>
      <c r="D330" s="13"/>
      <c r="E330" s="16"/>
      <c r="F330" s="13"/>
      <c r="G330" s="13"/>
      <c r="H330" s="13"/>
      <c r="I330" s="13"/>
      <c r="J330" s="13"/>
      <c r="K330" s="13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6:G6"/>
    <mergeCell ref="I6:K6"/>
    <mergeCell ref="E53:G53"/>
    <mergeCell ref="I53:K53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90" firstPageNumber="2" orientation="portrait" useFirstPageNumber="1" r:id="rId1"/>
  <headerFooter>
    <oddFooter>&amp;R&amp;"Angsana New,ธรรมดา"&amp;P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J74"/>
  <sheetViews>
    <sheetView tabSelected="1" zoomScale="92" zoomScaleNormal="92" zoomScaleSheetLayoutView="85" workbookViewId="0">
      <selection activeCell="A25" sqref="A25"/>
    </sheetView>
  </sheetViews>
  <sheetFormatPr defaultColWidth="10.09765625" defaultRowHeight="15" customHeight="1" x14ac:dyDescent="0.4"/>
  <cols>
    <col min="1" max="1" width="39.59765625" style="60" customWidth="1"/>
    <col min="2" max="2" width="5.59765625" style="60" customWidth="1"/>
    <col min="3" max="3" width="0.59765625" style="60" customWidth="1"/>
    <col min="4" max="4" width="9.796875" style="104" customWidth="1"/>
    <col min="5" max="5" width="0.59765625" style="60" customWidth="1"/>
    <col min="6" max="6" width="9.796875" style="60" customWidth="1"/>
    <col min="7" max="7" width="0.59765625" style="60" customWidth="1"/>
    <col min="8" max="8" width="9.69921875" style="60" customWidth="1"/>
    <col min="9" max="9" width="0.59765625" style="60" customWidth="1"/>
    <col min="10" max="10" width="9.69921875" style="60" customWidth="1"/>
    <col min="11" max="11" width="1.09765625" style="60" customWidth="1"/>
    <col min="12" max="16384" width="10.09765625" style="60"/>
  </cols>
  <sheetData>
    <row r="1" spans="1:10" ht="19.5" customHeight="1" x14ac:dyDescent="0.4">
      <c r="A1" s="55" t="str">
        <f>'[2]2-4'!A1</f>
        <v xml:space="preserve">บริษัท ปริญสิริ จำกัด (มหาชน) </v>
      </c>
      <c r="B1" s="57"/>
      <c r="C1" s="56"/>
      <c r="D1" s="56"/>
      <c r="E1" s="56"/>
      <c r="F1" s="56"/>
      <c r="G1" s="56"/>
      <c r="H1" s="57"/>
      <c r="I1" s="58"/>
      <c r="J1" s="59" t="s">
        <v>170</v>
      </c>
    </row>
    <row r="2" spans="1:10" ht="19.5" customHeight="1" x14ac:dyDescent="0.4">
      <c r="A2" s="61" t="s">
        <v>74</v>
      </c>
      <c r="B2" s="57"/>
      <c r="C2" s="57"/>
      <c r="D2" s="57"/>
      <c r="E2" s="57"/>
      <c r="F2" s="57"/>
      <c r="G2" s="57"/>
      <c r="H2" s="57"/>
      <c r="I2" s="58"/>
      <c r="J2" s="57"/>
    </row>
    <row r="3" spans="1:10" ht="19.5" customHeight="1" x14ac:dyDescent="0.4">
      <c r="A3" s="61" t="s">
        <v>168</v>
      </c>
      <c r="B3" s="57"/>
      <c r="C3" s="57"/>
      <c r="D3" s="57"/>
      <c r="E3" s="57"/>
      <c r="F3" s="57"/>
      <c r="G3" s="57"/>
      <c r="H3" s="57"/>
      <c r="I3" s="58"/>
      <c r="J3" s="57"/>
    </row>
    <row r="4" spans="1:10" ht="15" customHeight="1" x14ac:dyDescent="0.4">
      <c r="A4" s="62"/>
      <c r="B4" s="68"/>
      <c r="C4" s="63"/>
      <c r="D4" s="63"/>
      <c r="E4" s="63"/>
      <c r="F4" s="63"/>
      <c r="G4" s="63"/>
      <c r="H4" s="63"/>
      <c r="I4" s="62"/>
      <c r="J4" s="63"/>
    </row>
    <row r="5" spans="1:10" ht="19.5" customHeight="1" x14ac:dyDescent="0.4">
      <c r="A5" s="62"/>
      <c r="B5" s="68"/>
      <c r="C5" s="63"/>
      <c r="D5" s="63"/>
      <c r="E5" s="63"/>
      <c r="F5" s="63"/>
      <c r="G5" s="63"/>
      <c r="H5" s="63"/>
      <c r="I5" s="62"/>
      <c r="J5" s="64" t="s">
        <v>1</v>
      </c>
    </row>
    <row r="6" spans="1:10" ht="19.5" customHeight="1" x14ac:dyDescent="0.4">
      <c r="A6" s="58"/>
      <c r="B6" s="57"/>
      <c r="C6" s="65"/>
      <c r="D6" s="185" t="s">
        <v>2</v>
      </c>
      <c r="E6" s="186"/>
      <c r="F6" s="186"/>
      <c r="G6" s="55"/>
      <c r="H6" s="185" t="s">
        <v>3</v>
      </c>
      <c r="I6" s="186"/>
      <c r="J6" s="186"/>
    </row>
    <row r="7" spans="1:10" ht="19.5" customHeight="1" x14ac:dyDescent="0.4">
      <c r="A7" s="58"/>
      <c r="B7" s="66" t="s">
        <v>4</v>
      </c>
      <c r="C7" s="65"/>
      <c r="D7" s="67" t="s">
        <v>167</v>
      </c>
      <c r="E7" s="68"/>
      <c r="F7" s="67" t="s">
        <v>169</v>
      </c>
      <c r="G7" s="69"/>
      <c r="H7" s="67" t="s">
        <v>167</v>
      </c>
      <c r="I7" s="68"/>
      <c r="J7" s="67" t="s">
        <v>169</v>
      </c>
    </row>
    <row r="8" spans="1:10" ht="3" customHeight="1" x14ac:dyDescent="0.4">
      <c r="A8" s="62"/>
      <c r="B8" s="69"/>
      <c r="C8" s="62"/>
      <c r="D8" s="64"/>
      <c r="E8" s="64"/>
      <c r="F8" s="64"/>
      <c r="G8" s="69"/>
      <c r="H8" s="64"/>
      <c r="I8" s="64"/>
      <c r="J8" s="64"/>
    </row>
    <row r="9" spans="1:10" ht="19.5" customHeight="1" x14ac:dyDescent="0.4">
      <c r="A9" s="55" t="s">
        <v>75</v>
      </c>
      <c r="B9" s="56"/>
      <c r="C9" s="59"/>
      <c r="D9" s="59"/>
      <c r="E9" s="59"/>
      <c r="F9" s="59"/>
      <c r="G9" s="59"/>
      <c r="H9" s="59"/>
      <c r="I9" s="58"/>
      <c r="J9" s="59"/>
    </row>
    <row r="10" spans="1:10" ht="3" customHeight="1" x14ac:dyDescent="0.4">
      <c r="A10" s="62"/>
      <c r="B10" s="69"/>
      <c r="C10" s="64"/>
      <c r="D10" s="64"/>
      <c r="E10" s="64"/>
      <c r="F10" s="64"/>
      <c r="G10" s="64"/>
      <c r="H10" s="62"/>
      <c r="I10" s="62"/>
      <c r="J10" s="62"/>
    </row>
    <row r="11" spans="1:10" ht="19.5" customHeight="1" x14ac:dyDescent="0.4">
      <c r="A11" s="70" t="s">
        <v>76</v>
      </c>
      <c r="B11" s="58"/>
      <c r="C11" s="59"/>
      <c r="D11" s="141">
        <v>368537542</v>
      </c>
      <c r="E11" s="142"/>
      <c r="F11" s="142">
        <v>446245487</v>
      </c>
      <c r="G11" s="143"/>
      <c r="H11" s="144">
        <v>103715895</v>
      </c>
      <c r="I11" s="143"/>
      <c r="J11" s="144">
        <v>122160358</v>
      </c>
    </row>
    <row r="12" spans="1:10" ht="19.5" customHeight="1" x14ac:dyDescent="0.4">
      <c r="A12" s="70" t="s">
        <v>77</v>
      </c>
      <c r="B12" s="57"/>
      <c r="C12" s="59"/>
      <c r="D12" s="144">
        <v>0</v>
      </c>
      <c r="E12" s="142"/>
      <c r="F12" s="144">
        <v>0</v>
      </c>
      <c r="G12" s="143"/>
      <c r="H12" s="144">
        <v>3366667</v>
      </c>
      <c r="I12" s="143"/>
      <c r="J12" s="144">
        <v>3366667</v>
      </c>
    </row>
    <row r="13" spans="1:10" ht="19.5" customHeight="1" x14ac:dyDescent="0.4">
      <c r="A13" s="58" t="s">
        <v>207</v>
      </c>
      <c r="B13" s="57"/>
      <c r="C13" s="58"/>
      <c r="D13" s="145">
        <v>9192500</v>
      </c>
      <c r="E13" s="142"/>
      <c r="F13" s="146">
        <v>9192500</v>
      </c>
      <c r="G13" s="144"/>
      <c r="H13" s="145">
        <v>0</v>
      </c>
      <c r="I13" s="144"/>
      <c r="J13" s="145">
        <v>0</v>
      </c>
    </row>
    <row r="14" spans="1:10" ht="3" customHeight="1" x14ac:dyDescent="0.4">
      <c r="A14" s="62"/>
      <c r="B14" s="69"/>
      <c r="C14" s="64"/>
      <c r="D14" s="141"/>
      <c r="E14" s="144"/>
      <c r="F14" s="144"/>
      <c r="G14" s="143"/>
      <c r="H14" s="144"/>
      <c r="I14" s="144"/>
      <c r="J14" s="144"/>
    </row>
    <row r="15" spans="1:10" ht="19.5" customHeight="1" x14ac:dyDescent="0.4">
      <c r="A15" s="61" t="s">
        <v>78</v>
      </c>
      <c r="B15" s="57"/>
      <c r="C15" s="65"/>
      <c r="D15" s="146">
        <f>+SUM(D11:D13)</f>
        <v>377730042</v>
      </c>
      <c r="E15" s="142"/>
      <c r="F15" s="146">
        <f>+SUM(F11:F13)</f>
        <v>455437987</v>
      </c>
      <c r="G15" s="142"/>
      <c r="H15" s="146">
        <f>+SUM(H11:H13)</f>
        <v>107082562</v>
      </c>
      <c r="I15" s="142"/>
      <c r="J15" s="146">
        <f>+SUM(J11:J13)</f>
        <v>125527025</v>
      </c>
    </row>
    <row r="16" spans="1:10" ht="3" customHeight="1" x14ac:dyDescent="0.4">
      <c r="A16" s="62"/>
      <c r="B16" s="69"/>
      <c r="C16" s="62"/>
      <c r="D16" s="147"/>
      <c r="E16" s="143"/>
      <c r="F16" s="143"/>
      <c r="G16" s="148"/>
      <c r="H16" s="143"/>
      <c r="I16" s="143"/>
      <c r="J16" s="143"/>
    </row>
    <row r="17" spans="1:10" ht="19.5" customHeight="1" x14ac:dyDescent="0.4">
      <c r="A17" s="55" t="s">
        <v>79</v>
      </c>
      <c r="B17" s="57"/>
      <c r="C17" s="65"/>
      <c r="D17" s="149"/>
      <c r="E17" s="142"/>
      <c r="F17" s="142"/>
      <c r="G17" s="142"/>
      <c r="H17" s="142"/>
      <c r="I17" s="144"/>
      <c r="J17" s="142"/>
    </row>
    <row r="18" spans="1:10" ht="3" customHeight="1" x14ac:dyDescent="0.4">
      <c r="A18" s="62"/>
      <c r="B18" s="69"/>
      <c r="C18" s="64"/>
      <c r="D18" s="147"/>
      <c r="E18" s="143"/>
      <c r="F18" s="143"/>
      <c r="G18" s="143"/>
      <c r="H18" s="143"/>
      <c r="I18" s="144"/>
      <c r="J18" s="143"/>
    </row>
    <row r="19" spans="1:10" ht="19.5" customHeight="1" x14ac:dyDescent="0.4">
      <c r="A19" s="58" t="s">
        <v>80</v>
      </c>
      <c r="B19" s="57"/>
      <c r="C19" s="65"/>
      <c r="D19" s="141">
        <v>224132791</v>
      </c>
      <c r="E19" s="142"/>
      <c r="F19" s="142">
        <v>251852559</v>
      </c>
      <c r="G19" s="142"/>
      <c r="H19" s="144">
        <v>73022450</v>
      </c>
      <c r="I19" s="142"/>
      <c r="J19" s="142">
        <v>82951456</v>
      </c>
    </row>
    <row r="20" spans="1:10" ht="19.5" customHeight="1" x14ac:dyDescent="0.4">
      <c r="A20" s="58" t="s">
        <v>208</v>
      </c>
      <c r="B20" s="57"/>
      <c r="C20" s="65"/>
      <c r="D20" s="145">
        <v>7923509</v>
      </c>
      <c r="E20" s="142"/>
      <c r="F20" s="146">
        <v>8954063</v>
      </c>
      <c r="G20" s="142"/>
      <c r="H20" s="145">
        <v>0</v>
      </c>
      <c r="I20" s="142"/>
      <c r="J20" s="145">
        <v>0</v>
      </c>
    </row>
    <row r="21" spans="1:10" ht="3" customHeight="1" x14ac:dyDescent="0.4">
      <c r="A21" s="62"/>
      <c r="B21" s="69"/>
      <c r="C21" s="64"/>
      <c r="D21" s="141"/>
      <c r="E21" s="144"/>
      <c r="F21" s="144"/>
      <c r="G21" s="143"/>
      <c r="H21" s="144"/>
      <c r="I21" s="144"/>
      <c r="J21" s="144"/>
    </row>
    <row r="22" spans="1:10" ht="19.5" customHeight="1" x14ac:dyDescent="0.4">
      <c r="A22" s="71" t="s">
        <v>81</v>
      </c>
      <c r="B22" s="68"/>
      <c r="C22" s="63"/>
      <c r="D22" s="146">
        <f>SUM(D19:D21)</f>
        <v>232056300</v>
      </c>
      <c r="E22" s="142"/>
      <c r="F22" s="146">
        <f>SUM(F19:F21)</f>
        <v>260806622</v>
      </c>
      <c r="G22" s="142"/>
      <c r="H22" s="146">
        <f>SUM(H19:H21)</f>
        <v>73022450</v>
      </c>
      <c r="I22" s="142"/>
      <c r="J22" s="146">
        <f>SUM(J19:J21)</f>
        <v>82951456</v>
      </c>
    </row>
    <row r="23" spans="1:10" ht="3" customHeight="1" x14ac:dyDescent="0.4">
      <c r="A23" s="62"/>
      <c r="B23" s="69"/>
      <c r="C23" s="62"/>
      <c r="D23" s="147"/>
      <c r="E23" s="143"/>
      <c r="F23" s="143"/>
      <c r="G23" s="148"/>
      <c r="H23" s="143"/>
      <c r="I23" s="143"/>
      <c r="J23" s="143"/>
    </row>
    <row r="24" spans="1:10" ht="19.5" customHeight="1" x14ac:dyDescent="0.4">
      <c r="A24" s="55" t="s">
        <v>82</v>
      </c>
      <c r="B24" s="71"/>
      <c r="C24" s="71"/>
      <c r="D24" s="149">
        <f>D15-D22</f>
        <v>145673742</v>
      </c>
      <c r="E24" s="142"/>
      <c r="F24" s="142">
        <f>F15-F22</f>
        <v>194631365</v>
      </c>
      <c r="G24" s="142"/>
      <c r="H24" s="142">
        <f>H15-H22</f>
        <v>34060112</v>
      </c>
      <c r="I24" s="142"/>
      <c r="J24" s="142">
        <f>J15-J22</f>
        <v>42575569</v>
      </c>
    </row>
    <row r="25" spans="1:10" ht="19.5" customHeight="1" x14ac:dyDescent="0.4">
      <c r="A25" s="62" t="s">
        <v>83</v>
      </c>
      <c r="B25" s="57"/>
      <c r="C25" s="62"/>
      <c r="D25" s="145">
        <v>4806384</v>
      </c>
      <c r="E25" s="144"/>
      <c r="F25" s="145">
        <v>4967775</v>
      </c>
      <c r="G25" s="144"/>
      <c r="H25" s="145">
        <v>2215274</v>
      </c>
      <c r="I25" s="144"/>
      <c r="J25" s="145">
        <v>2215059</v>
      </c>
    </row>
    <row r="26" spans="1:10" ht="3" customHeight="1" x14ac:dyDescent="0.4">
      <c r="A26" s="62"/>
      <c r="B26" s="69"/>
      <c r="C26" s="64"/>
      <c r="D26" s="141"/>
      <c r="E26" s="144"/>
      <c r="F26" s="144"/>
      <c r="G26" s="143"/>
      <c r="H26" s="144"/>
      <c r="I26" s="144"/>
      <c r="J26" s="144"/>
    </row>
    <row r="27" spans="1:10" ht="19.5" customHeight="1" x14ac:dyDescent="0.4">
      <c r="A27" s="58" t="s">
        <v>84</v>
      </c>
      <c r="B27" s="58"/>
      <c r="C27" s="58"/>
      <c r="D27" s="141">
        <f>D24+D25</f>
        <v>150480126</v>
      </c>
      <c r="E27" s="142"/>
      <c r="F27" s="144">
        <f>F24+F25</f>
        <v>199599140</v>
      </c>
      <c r="G27" s="144"/>
      <c r="H27" s="144">
        <f>H24+H25</f>
        <v>36275386</v>
      </c>
      <c r="I27" s="144"/>
      <c r="J27" s="144">
        <f>J24+J25</f>
        <v>44790628</v>
      </c>
    </row>
    <row r="28" spans="1:10" ht="19.5" customHeight="1" x14ac:dyDescent="0.4">
      <c r="A28" s="58" t="s">
        <v>85</v>
      </c>
      <c r="B28" s="57"/>
      <c r="C28" s="58"/>
      <c r="D28" s="149">
        <v>-32616018</v>
      </c>
      <c r="E28" s="142"/>
      <c r="F28" s="142">
        <v>-43470319</v>
      </c>
      <c r="G28" s="142"/>
      <c r="H28" s="142">
        <v>-10420589</v>
      </c>
      <c r="I28" s="142"/>
      <c r="J28" s="142">
        <v>-11943998</v>
      </c>
    </row>
    <row r="29" spans="1:10" ht="19.5" customHeight="1" x14ac:dyDescent="0.4">
      <c r="A29" s="58" t="s">
        <v>86</v>
      </c>
      <c r="B29" s="58"/>
      <c r="C29" s="55"/>
      <c r="D29" s="149">
        <v>-74472156</v>
      </c>
      <c r="E29" s="142"/>
      <c r="F29" s="142">
        <v>-68119008</v>
      </c>
      <c r="G29" s="142"/>
      <c r="H29" s="142">
        <v>-26934970</v>
      </c>
      <c r="I29" s="142"/>
      <c r="J29" s="142">
        <v>-27829854</v>
      </c>
    </row>
    <row r="30" spans="1:10" ht="19.5" customHeight="1" x14ac:dyDescent="0.4">
      <c r="A30" s="72" t="s">
        <v>87</v>
      </c>
      <c r="B30" s="68"/>
      <c r="C30" s="55"/>
      <c r="D30" s="149"/>
      <c r="E30" s="142"/>
      <c r="F30" s="142"/>
      <c r="G30" s="142"/>
      <c r="H30" s="142"/>
      <c r="I30" s="142"/>
      <c r="J30" s="142"/>
    </row>
    <row r="31" spans="1:10" ht="19.5" customHeight="1" x14ac:dyDescent="0.4">
      <c r="A31" s="72" t="s">
        <v>196</v>
      </c>
      <c r="B31" s="57"/>
      <c r="C31" s="55"/>
      <c r="D31" s="181">
        <v>6443303</v>
      </c>
      <c r="E31" s="142"/>
      <c r="F31" s="181">
        <v>0</v>
      </c>
      <c r="G31" s="142"/>
      <c r="H31" s="181">
        <v>0</v>
      </c>
      <c r="I31" s="142"/>
      <c r="J31" s="181">
        <v>0</v>
      </c>
    </row>
    <row r="32" spans="1:10" ht="19.5" customHeight="1" x14ac:dyDescent="0.4">
      <c r="A32" s="58" t="s">
        <v>88</v>
      </c>
      <c r="B32" s="56"/>
      <c r="C32" s="65"/>
      <c r="D32" s="146">
        <f>SUM(D28:D31)</f>
        <v>-100644871</v>
      </c>
      <c r="E32" s="144"/>
      <c r="F32" s="146">
        <f>SUM(F28:F31)</f>
        <v>-111589327</v>
      </c>
      <c r="G32" s="142"/>
      <c r="H32" s="146">
        <f>SUM(H28:H31)</f>
        <v>-37355559</v>
      </c>
      <c r="I32" s="144"/>
      <c r="J32" s="146">
        <f>SUM(J28:J31)</f>
        <v>-39773852</v>
      </c>
    </row>
    <row r="33" spans="1:10" ht="3" customHeight="1" x14ac:dyDescent="0.4">
      <c r="A33" s="62"/>
      <c r="B33" s="69"/>
      <c r="C33" s="63"/>
      <c r="D33" s="149"/>
      <c r="E33" s="144"/>
      <c r="F33" s="142"/>
      <c r="G33" s="142"/>
      <c r="H33" s="142"/>
      <c r="I33" s="144"/>
      <c r="J33" s="142"/>
    </row>
    <row r="34" spans="1:10" ht="19.5" customHeight="1" x14ac:dyDescent="0.4">
      <c r="A34" s="58" t="s">
        <v>206</v>
      </c>
      <c r="B34" s="56"/>
      <c r="C34" s="65"/>
      <c r="D34" s="149">
        <f>D27+D32</f>
        <v>49835255</v>
      </c>
      <c r="E34" s="144"/>
      <c r="F34" s="142">
        <f>F27+F32</f>
        <v>88009813</v>
      </c>
      <c r="G34" s="142"/>
      <c r="H34" s="142">
        <f>H27+H32</f>
        <v>-1080173</v>
      </c>
      <c r="I34" s="144"/>
      <c r="J34" s="142">
        <f>J27+J32</f>
        <v>5016776</v>
      </c>
    </row>
    <row r="35" spans="1:10" ht="19.5" customHeight="1" x14ac:dyDescent="0.4">
      <c r="A35" s="58" t="s">
        <v>89</v>
      </c>
      <c r="B35" s="57"/>
      <c r="C35" s="65"/>
      <c r="D35" s="141">
        <v>-662924</v>
      </c>
      <c r="E35" s="142"/>
      <c r="F35" s="142">
        <v>-587405</v>
      </c>
      <c r="G35" s="144"/>
      <c r="H35" s="144">
        <v>0</v>
      </c>
      <c r="I35" s="144"/>
      <c r="J35" s="144">
        <v>0</v>
      </c>
    </row>
    <row r="36" spans="1:10" ht="19.5" customHeight="1" x14ac:dyDescent="0.4">
      <c r="A36" s="58" t="s">
        <v>90</v>
      </c>
      <c r="B36" s="57"/>
      <c r="C36" s="65"/>
      <c r="D36" s="141">
        <v>1337183</v>
      </c>
      <c r="E36" s="144"/>
      <c r="F36" s="144">
        <v>1253360</v>
      </c>
      <c r="G36" s="144"/>
      <c r="H36" s="144">
        <v>45708829</v>
      </c>
      <c r="I36" s="144"/>
      <c r="J36" s="144">
        <v>37992742</v>
      </c>
    </row>
    <row r="37" spans="1:10" ht="19.5" customHeight="1" x14ac:dyDescent="0.4">
      <c r="A37" s="58" t="s">
        <v>91</v>
      </c>
      <c r="B37" s="56"/>
      <c r="C37" s="65"/>
      <c r="D37" s="146">
        <v>-29066155</v>
      </c>
      <c r="E37" s="146"/>
      <c r="F37" s="146">
        <v>-33796547</v>
      </c>
      <c r="G37" s="146"/>
      <c r="H37" s="146">
        <v>-47508300</v>
      </c>
      <c r="I37" s="146"/>
      <c r="J37" s="146">
        <v>-41635880</v>
      </c>
    </row>
    <row r="38" spans="1:10" ht="3" customHeight="1" x14ac:dyDescent="0.4">
      <c r="A38" s="62"/>
      <c r="B38" s="69"/>
      <c r="C38" s="63"/>
      <c r="D38" s="149"/>
      <c r="E38" s="144"/>
      <c r="F38" s="142"/>
      <c r="G38" s="142"/>
      <c r="H38" s="142"/>
      <c r="I38" s="144"/>
      <c r="J38" s="142"/>
    </row>
    <row r="39" spans="1:10" ht="19.5" customHeight="1" x14ac:dyDescent="0.4">
      <c r="A39" s="58" t="s">
        <v>198</v>
      </c>
      <c r="B39" s="56"/>
      <c r="C39" s="65"/>
      <c r="D39" s="149">
        <f>SUM(D34:D37)</f>
        <v>21443359</v>
      </c>
      <c r="E39" s="144"/>
      <c r="F39" s="142">
        <f>SUM(F34:F37)</f>
        <v>54879221</v>
      </c>
      <c r="G39" s="142"/>
      <c r="H39" s="142">
        <f>SUM(H34:H37)</f>
        <v>-2879644</v>
      </c>
      <c r="I39" s="144"/>
      <c r="J39" s="142">
        <f>SUM(J34:J37)</f>
        <v>1373638</v>
      </c>
    </row>
    <row r="40" spans="1:10" ht="19.5" customHeight="1" x14ac:dyDescent="0.4">
      <c r="A40" s="58" t="s">
        <v>186</v>
      </c>
      <c r="B40" s="57">
        <v>16</v>
      </c>
      <c r="C40" s="65"/>
      <c r="D40" s="146">
        <v>-5978597</v>
      </c>
      <c r="E40" s="146"/>
      <c r="F40" s="146">
        <v>-14714107</v>
      </c>
      <c r="G40" s="146"/>
      <c r="H40" s="146">
        <v>629665</v>
      </c>
      <c r="I40" s="146"/>
      <c r="J40" s="146">
        <v>-1173266</v>
      </c>
    </row>
    <row r="41" spans="1:10" ht="3" customHeight="1" x14ac:dyDescent="0.4">
      <c r="A41" s="62"/>
      <c r="B41" s="69"/>
      <c r="C41" s="63"/>
      <c r="D41" s="149"/>
      <c r="E41" s="144"/>
      <c r="F41" s="142"/>
      <c r="G41" s="142"/>
      <c r="H41" s="142"/>
      <c r="I41" s="144"/>
      <c r="J41" s="142"/>
    </row>
    <row r="42" spans="1:10" ht="19.5" customHeight="1" x14ac:dyDescent="0.4">
      <c r="A42" s="58" t="s">
        <v>192</v>
      </c>
      <c r="B42" s="56"/>
      <c r="C42" s="65"/>
      <c r="D42" s="146">
        <f>SUM(D39:D40)</f>
        <v>15464762</v>
      </c>
      <c r="E42" s="144"/>
      <c r="F42" s="146">
        <f>SUM(F39:F40)</f>
        <v>40165114</v>
      </c>
      <c r="G42" s="142"/>
      <c r="H42" s="146">
        <f>SUM(H39:H40)</f>
        <v>-2249979</v>
      </c>
      <c r="I42" s="144"/>
      <c r="J42" s="146">
        <f>SUM(J39:J40)</f>
        <v>200372</v>
      </c>
    </row>
    <row r="43" spans="1:10" ht="3" customHeight="1" x14ac:dyDescent="0.4">
      <c r="A43" s="62"/>
      <c r="B43" s="69"/>
      <c r="C43" s="63"/>
      <c r="D43" s="150"/>
      <c r="E43" s="151"/>
      <c r="F43" s="152"/>
      <c r="G43" s="152"/>
      <c r="H43" s="152"/>
      <c r="I43" s="151"/>
      <c r="J43" s="152"/>
    </row>
    <row r="44" spans="1:10" ht="19.5" customHeight="1" x14ac:dyDescent="0.4">
      <c r="A44" s="58" t="s">
        <v>92</v>
      </c>
      <c r="B44" s="56"/>
      <c r="C44" s="65"/>
      <c r="D44" s="149"/>
      <c r="E44" s="144"/>
      <c r="F44" s="142"/>
      <c r="G44" s="142"/>
      <c r="H44" s="142"/>
      <c r="I44" s="144"/>
      <c r="J44" s="142"/>
    </row>
    <row r="45" spans="1:10" ht="19.5" customHeight="1" x14ac:dyDescent="0.4">
      <c r="A45" s="70" t="s">
        <v>93</v>
      </c>
      <c r="B45" s="56"/>
      <c r="C45" s="65"/>
      <c r="D45" s="149"/>
      <c r="E45" s="144"/>
      <c r="F45" s="142"/>
      <c r="G45" s="142"/>
      <c r="H45" s="142"/>
      <c r="I45" s="144"/>
      <c r="J45" s="142"/>
    </row>
    <row r="46" spans="1:10" ht="19.5" customHeight="1" x14ac:dyDescent="0.4">
      <c r="A46" s="73" t="s">
        <v>193</v>
      </c>
      <c r="B46" s="56"/>
      <c r="C46" s="65"/>
      <c r="D46" s="146">
        <v>-2684080</v>
      </c>
      <c r="E46" s="144"/>
      <c r="F46" s="146">
        <v>729170</v>
      </c>
      <c r="G46" s="142"/>
      <c r="H46" s="146">
        <v>-3500016</v>
      </c>
      <c r="I46" s="144"/>
      <c r="J46" s="146">
        <v>729170</v>
      </c>
    </row>
    <row r="47" spans="1:10" ht="3" customHeight="1" x14ac:dyDescent="0.4">
      <c r="A47" s="62"/>
      <c r="B47" s="69"/>
      <c r="C47" s="63"/>
      <c r="D47" s="149"/>
      <c r="E47" s="144"/>
      <c r="F47" s="142"/>
      <c r="G47" s="142"/>
      <c r="H47" s="142"/>
      <c r="I47" s="144"/>
      <c r="J47" s="142"/>
    </row>
    <row r="48" spans="1:10" ht="19.5" customHeight="1" x14ac:dyDescent="0.4">
      <c r="A48" s="58" t="s">
        <v>187</v>
      </c>
      <c r="B48" s="56"/>
      <c r="C48" s="65"/>
      <c r="D48" s="146">
        <f>SUM(D45:D46)</f>
        <v>-2684080</v>
      </c>
      <c r="E48" s="144"/>
      <c r="F48" s="146">
        <f>SUM(F45:F46)</f>
        <v>729170</v>
      </c>
      <c r="G48" s="142"/>
      <c r="H48" s="146">
        <f>SUM(H45:H46)</f>
        <v>-3500016</v>
      </c>
      <c r="I48" s="144"/>
      <c r="J48" s="146">
        <f>SUM(J45:J46)</f>
        <v>729170</v>
      </c>
    </row>
    <row r="49" spans="1:10" ht="3" customHeight="1" x14ac:dyDescent="0.4">
      <c r="A49" s="62"/>
      <c r="B49" s="69"/>
      <c r="C49" s="63"/>
      <c r="D49" s="149"/>
      <c r="E49" s="144"/>
      <c r="F49" s="142"/>
      <c r="G49" s="142"/>
      <c r="H49" s="142"/>
      <c r="I49" s="144"/>
      <c r="J49" s="142"/>
    </row>
    <row r="50" spans="1:10" ht="19.5" customHeight="1" thickBot="1" x14ac:dyDescent="0.45">
      <c r="A50" s="58" t="s">
        <v>183</v>
      </c>
      <c r="B50" s="56"/>
      <c r="C50" s="65"/>
      <c r="D50" s="153">
        <f>D42+D48</f>
        <v>12780682</v>
      </c>
      <c r="E50" s="142"/>
      <c r="F50" s="153">
        <f>F42+F48</f>
        <v>40894284</v>
      </c>
      <c r="G50" s="142"/>
      <c r="H50" s="153">
        <f>H42+H48</f>
        <v>-5749995</v>
      </c>
      <c r="I50" s="142"/>
      <c r="J50" s="153">
        <f>J42+J48</f>
        <v>929542</v>
      </c>
    </row>
    <row r="51" spans="1:10" ht="3" customHeight="1" thickTop="1" x14ac:dyDescent="0.4">
      <c r="A51" s="62"/>
      <c r="B51" s="62"/>
      <c r="C51" s="62"/>
      <c r="D51" s="141"/>
      <c r="E51" s="144"/>
      <c r="F51" s="144"/>
      <c r="G51" s="144"/>
      <c r="H51" s="144"/>
      <c r="I51" s="144"/>
      <c r="J51" s="144"/>
    </row>
    <row r="52" spans="1:10" ht="19.5" customHeight="1" x14ac:dyDescent="0.4">
      <c r="A52" s="58" t="s">
        <v>94</v>
      </c>
      <c r="B52" s="56"/>
      <c r="C52" s="65"/>
      <c r="D52" s="149"/>
      <c r="E52" s="142"/>
      <c r="F52" s="142"/>
      <c r="G52" s="142"/>
      <c r="H52" s="142"/>
      <c r="I52" s="142"/>
      <c r="J52" s="142"/>
    </row>
    <row r="53" spans="1:10" ht="3" customHeight="1" x14ac:dyDescent="0.4">
      <c r="A53" s="62"/>
      <c r="B53" s="62"/>
      <c r="C53" s="62"/>
      <c r="D53" s="141"/>
      <c r="E53" s="144"/>
      <c r="F53" s="144"/>
      <c r="G53" s="144"/>
      <c r="H53" s="144"/>
      <c r="I53" s="144"/>
      <c r="J53" s="144"/>
    </row>
    <row r="54" spans="1:10" ht="19.5" customHeight="1" x14ac:dyDescent="0.4">
      <c r="A54" s="72" t="s">
        <v>95</v>
      </c>
      <c r="B54" s="69"/>
      <c r="C54" s="63"/>
      <c r="D54" s="149">
        <f>+D42-D55</f>
        <v>15468931</v>
      </c>
      <c r="E54" s="142"/>
      <c r="F54" s="142">
        <f>+F42-F55</f>
        <v>40165680</v>
      </c>
      <c r="G54" s="142"/>
      <c r="H54" s="142">
        <f>+H42-H55</f>
        <v>-2249979</v>
      </c>
      <c r="I54" s="142"/>
      <c r="J54" s="142">
        <f>+J42-J55</f>
        <v>200372</v>
      </c>
    </row>
    <row r="55" spans="1:10" ht="19.5" customHeight="1" x14ac:dyDescent="0.4">
      <c r="A55" s="72" t="s">
        <v>96</v>
      </c>
      <c r="B55" s="69"/>
      <c r="C55" s="63"/>
      <c r="D55" s="145">
        <v>-4169</v>
      </c>
      <c r="E55" s="142"/>
      <c r="F55" s="146">
        <v>-566</v>
      </c>
      <c r="G55" s="142"/>
      <c r="H55" s="145">
        <v>0</v>
      </c>
      <c r="I55" s="142"/>
      <c r="J55" s="145">
        <v>0</v>
      </c>
    </row>
    <row r="56" spans="1:10" ht="3" customHeight="1" x14ac:dyDescent="0.4">
      <c r="A56" s="62"/>
      <c r="B56" s="62"/>
      <c r="C56" s="62"/>
      <c r="D56" s="141"/>
      <c r="E56" s="144"/>
      <c r="F56" s="144"/>
      <c r="G56" s="144"/>
      <c r="H56" s="144"/>
      <c r="I56" s="144"/>
      <c r="J56" s="144"/>
    </row>
    <row r="57" spans="1:10" ht="19.5" customHeight="1" thickBot="1" x14ac:dyDescent="0.45">
      <c r="A57" s="72"/>
      <c r="B57" s="69"/>
      <c r="C57" s="63"/>
      <c r="D57" s="153">
        <f>SUM(D54:D55)</f>
        <v>15464762</v>
      </c>
      <c r="E57" s="142"/>
      <c r="F57" s="153">
        <f>SUM(F54:F55)</f>
        <v>40165114</v>
      </c>
      <c r="G57" s="142"/>
      <c r="H57" s="153">
        <f>SUM(H54:H55)</f>
        <v>-2249979</v>
      </c>
      <c r="I57" s="142"/>
      <c r="J57" s="153">
        <f>SUM(J54:J55)</f>
        <v>200372</v>
      </c>
    </row>
    <row r="58" spans="1:10" ht="3" customHeight="1" thickTop="1" x14ac:dyDescent="0.4">
      <c r="A58" s="62"/>
      <c r="B58" s="62"/>
      <c r="C58" s="62"/>
      <c r="D58" s="141"/>
      <c r="E58" s="144"/>
      <c r="F58" s="144"/>
      <c r="G58" s="144"/>
      <c r="H58" s="144"/>
      <c r="I58" s="144"/>
      <c r="J58" s="144"/>
    </row>
    <row r="59" spans="1:10" ht="19.5" customHeight="1" x14ac:dyDescent="0.4">
      <c r="A59" s="62" t="s">
        <v>97</v>
      </c>
      <c r="B59" s="69"/>
      <c r="C59" s="63"/>
      <c r="D59" s="149"/>
      <c r="E59" s="142"/>
      <c r="F59" s="142"/>
      <c r="G59" s="142"/>
      <c r="H59" s="142"/>
      <c r="I59" s="142"/>
      <c r="J59" s="142"/>
    </row>
    <row r="60" spans="1:10" ht="3" customHeight="1" x14ac:dyDescent="0.4">
      <c r="A60" s="62"/>
      <c r="B60" s="62"/>
      <c r="C60" s="62"/>
      <c r="D60" s="141"/>
      <c r="E60" s="144"/>
      <c r="F60" s="144"/>
      <c r="G60" s="144"/>
      <c r="H60" s="144"/>
      <c r="I60" s="144"/>
      <c r="J60" s="144"/>
    </row>
    <row r="61" spans="1:10" ht="19.5" customHeight="1" x14ac:dyDescent="0.4">
      <c r="A61" s="72" t="s">
        <v>95</v>
      </c>
      <c r="B61" s="69"/>
      <c r="C61" s="63"/>
      <c r="D61" s="149">
        <f t="shared" ref="D61:J61" si="0">D50-D62</f>
        <v>12784851</v>
      </c>
      <c r="E61" s="142">
        <f t="shared" si="0"/>
        <v>0</v>
      </c>
      <c r="F61" s="142">
        <f t="shared" si="0"/>
        <v>40894850</v>
      </c>
      <c r="G61" s="142">
        <f t="shared" si="0"/>
        <v>0</v>
      </c>
      <c r="H61" s="142">
        <f>H50-H62</f>
        <v>-5749995</v>
      </c>
      <c r="I61" s="142">
        <f t="shared" si="0"/>
        <v>0</v>
      </c>
      <c r="J61" s="142">
        <f t="shared" si="0"/>
        <v>929542</v>
      </c>
    </row>
    <row r="62" spans="1:10" ht="19.5" customHeight="1" x14ac:dyDescent="0.4">
      <c r="A62" s="72" t="s">
        <v>96</v>
      </c>
      <c r="B62" s="69"/>
      <c r="C62" s="63"/>
      <c r="D62" s="145">
        <f>+D55</f>
        <v>-4169</v>
      </c>
      <c r="E62" s="142"/>
      <c r="F62" s="146">
        <f>F55</f>
        <v>-566</v>
      </c>
      <c r="G62" s="142"/>
      <c r="H62" s="145">
        <v>0</v>
      </c>
      <c r="I62" s="142"/>
      <c r="J62" s="145">
        <f>J55</f>
        <v>0</v>
      </c>
    </row>
    <row r="63" spans="1:10" ht="3" customHeight="1" x14ac:dyDescent="0.4">
      <c r="A63" s="62"/>
      <c r="B63" s="62"/>
      <c r="C63" s="62"/>
      <c r="D63" s="141"/>
      <c r="E63" s="144"/>
      <c r="F63" s="144"/>
      <c r="G63" s="144"/>
      <c r="H63" s="144"/>
      <c r="I63" s="144"/>
      <c r="J63" s="144"/>
    </row>
    <row r="64" spans="1:10" ht="19.5" customHeight="1" thickBot="1" x14ac:dyDescent="0.45">
      <c r="A64" s="72"/>
      <c r="B64" s="69"/>
      <c r="C64" s="63"/>
      <c r="D64" s="153">
        <f>SUM(D61:D62)</f>
        <v>12780682</v>
      </c>
      <c r="E64" s="142"/>
      <c r="F64" s="153">
        <f>SUM(F61:F62)</f>
        <v>40894284</v>
      </c>
      <c r="G64" s="142"/>
      <c r="H64" s="153">
        <f>SUM(H61:H62)</f>
        <v>-5749995</v>
      </c>
      <c r="I64" s="142"/>
      <c r="J64" s="153">
        <f>SUM(J61:J62)</f>
        <v>929542</v>
      </c>
    </row>
    <row r="65" spans="1:10" ht="3" customHeight="1" thickTop="1" x14ac:dyDescent="0.4">
      <c r="A65" s="62"/>
      <c r="B65" s="62"/>
      <c r="C65" s="62"/>
      <c r="D65" s="144"/>
      <c r="E65" s="144"/>
      <c r="F65" s="144"/>
      <c r="G65" s="144"/>
      <c r="H65" s="144"/>
      <c r="I65" s="144"/>
      <c r="J65" s="144"/>
    </row>
    <row r="66" spans="1:10" ht="19.5" customHeight="1" x14ac:dyDescent="0.4">
      <c r="A66" s="72" t="s">
        <v>194</v>
      </c>
      <c r="B66" s="69"/>
      <c r="C66" s="63"/>
      <c r="D66" s="142"/>
      <c r="E66" s="142"/>
      <c r="F66" s="142"/>
      <c r="G66" s="142"/>
      <c r="H66" s="142"/>
      <c r="I66" s="142"/>
      <c r="J66" s="142"/>
    </row>
    <row r="67" spans="1:10" ht="3" customHeight="1" x14ac:dyDescent="0.4">
      <c r="A67" s="62"/>
      <c r="B67" s="69"/>
      <c r="C67" s="64"/>
      <c r="D67" s="144"/>
      <c r="E67" s="144"/>
      <c r="F67" s="144"/>
      <c r="G67" s="143"/>
      <c r="H67" s="144"/>
      <c r="I67" s="144"/>
      <c r="J67" s="144"/>
    </row>
    <row r="68" spans="1:10" ht="19.5" customHeight="1" thickBot="1" x14ac:dyDescent="0.45">
      <c r="A68" s="72" t="s">
        <v>195</v>
      </c>
      <c r="B68" s="68"/>
      <c r="C68" s="63"/>
      <c r="D68" s="74">
        <f>D54/1220011755</f>
        <v>1.2679329470886942E-2</v>
      </c>
      <c r="E68" s="108"/>
      <c r="F68" s="74">
        <f>F54/1220011755</f>
        <v>3.2922371309446932E-2</v>
      </c>
      <c r="G68" s="108"/>
      <c r="H68" s="182">
        <f>H54/1220011755</f>
        <v>-1.8442273123835597E-3</v>
      </c>
      <c r="I68" s="108"/>
      <c r="J68" s="182">
        <v>1E-3</v>
      </c>
    </row>
    <row r="69" spans="1:10" ht="5.25" customHeight="1" thickTop="1" x14ac:dyDescent="0.4">
      <c r="A69" s="62"/>
      <c r="B69" s="62"/>
      <c r="C69" s="62"/>
      <c r="D69" s="62"/>
      <c r="E69" s="62"/>
      <c r="F69" s="62"/>
      <c r="G69" s="62"/>
      <c r="H69" s="62"/>
      <c r="I69" s="62"/>
      <c r="J69" s="62"/>
    </row>
    <row r="70" spans="1:10" ht="19.5" customHeight="1" x14ac:dyDescent="0.4">
      <c r="A70" s="62" t="str">
        <f>'[2]2-4'!A47:K47</f>
        <v>หมายเหตุประกอบงบการเงินระหว่างกาลเป็นส่วนหนึ่งของงบการเงินนี้</v>
      </c>
      <c r="B70" s="62"/>
      <c r="C70" s="62"/>
      <c r="D70" s="62"/>
      <c r="E70" s="62"/>
      <c r="F70" s="62"/>
      <c r="G70" s="62"/>
      <c r="H70" s="62"/>
      <c r="I70" s="62"/>
      <c r="J70" s="62"/>
    </row>
    <row r="74" spans="1:10" ht="15" customHeight="1" x14ac:dyDescent="0.4">
      <c r="A74" s="75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0"/>
  <sheetViews>
    <sheetView zoomScale="80" zoomScaleNormal="80" zoomScaleSheetLayoutView="80" workbookViewId="0">
      <selection activeCell="G6" sqref="G6:W6"/>
    </sheetView>
  </sheetViews>
  <sheetFormatPr defaultColWidth="10.09765625" defaultRowHeight="21.75" customHeight="1" x14ac:dyDescent="0.45"/>
  <cols>
    <col min="1" max="3" width="6.3984375" style="35" customWidth="1"/>
    <col min="4" max="4" width="3.3984375" style="35" customWidth="1"/>
    <col min="5" max="5" width="5.3984375" style="35" customWidth="1"/>
    <col min="6" max="6" width="0.59765625" style="35" customWidth="1"/>
    <col min="7" max="7" width="10.09765625" style="35" bestFit="1" customWidth="1"/>
    <col min="8" max="8" width="0.59765625" style="35" customWidth="1"/>
    <col min="9" max="9" width="9.19921875" style="35" bestFit="1" customWidth="1"/>
    <col min="10" max="10" width="0.59765625" style="35" customWidth="1"/>
    <col min="11" max="11" width="9.19921875" style="35" bestFit="1" customWidth="1"/>
    <col min="12" max="12" width="0.59765625" style="35" customWidth="1"/>
    <col min="13" max="13" width="10.09765625" style="35" bestFit="1" customWidth="1"/>
    <col min="14" max="14" width="0.59765625" style="35" customWidth="1"/>
    <col min="15" max="15" width="9.796875" style="35" customWidth="1"/>
    <col min="16" max="16" width="0.59765625" style="35" customWidth="1"/>
    <col min="17" max="17" width="9.796875" style="35" customWidth="1"/>
    <col min="18" max="18" width="0.59765625" style="35" customWidth="1"/>
    <col min="19" max="19" width="9.19921875" style="35" customWidth="1"/>
    <col min="20" max="20" width="0.59765625" style="35" customWidth="1"/>
    <col min="21" max="21" width="6.8984375" style="35" customWidth="1"/>
    <col min="22" max="22" width="0.59765625" style="35" customWidth="1"/>
    <col min="23" max="23" width="11.796875" style="35" customWidth="1"/>
    <col min="24" max="24" width="2.5" style="35" customWidth="1"/>
    <col min="25" max="16384" width="10.09765625" style="35"/>
  </cols>
  <sheetData>
    <row r="1" spans="1:23" ht="21" customHeight="1" x14ac:dyDescent="0.45">
      <c r="A1" s="40" t="s">
        <v>0</v>
      </c>
      <c r="B1" s="40"/>
      <c r="C1" s="40"/>
      <c r="D1" s="40"/>
      <c r="E1" s="40"/>
      <c r="F1" s="40"/>
      <c r="G1" s="36"/>
      <c r="H1" s="36"/>
      <c r="I1" s="36"/>
      <c r="J1" s="36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 t="s">
        <v>170</v>
      </c>
    </row>
    <row r="2" spans="1:23" ht="21" customHeight="1" x14ac:dyDescent="0.45">
      <c r="A2" s="76" t="s">
        <v>189</v>
      </c>
      <c r="B2" s="40"/>
      <c r="C2" s="40"/>
      <c r="D2" s="40"/>
      <c r="E2" s="40"/>
      <c r="F2" s="40"/>
      <c r="G2" s="36"/>
      <c r="H2" s="36"/>
      <c r="I2" s="36"/>
      <c r="J2" s="36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40"/>
    </row>
    <row r="3" spans="1:23" ht="21" customHeight="1" x14ac:dyDescent="0.45">
      <c r="A3" s="40" t="str">
        <f>+'5'!A3</f>
        <v>สำหรับงวดสามเดือน  สิ้นสุดวันที่ 31 มีนาคม 2567</v>
      </c>
      <c r="B3" s="40"/>
      <c r="C3" s="40"/>
      <c r="D3" s="40"/>
      <c r="E3" s="40"/>
      <c r="F3" s="40"/>
      <c r="G3" s="36"/>
      <c r="H3" s="36"/>
      <c r="I3" s="36"/>
      <c r="J3" s="36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15" customHeight="1" x14ac:dyDescent="0.45">
      <c r="A4" s="40"/>
      <c r="B4" s="40"/>
      <c r="C4" s="40"/>
      <c r="D4" s="40"/>
      <c r="E4" s="40"/>
      <c r="F4" s="40"/>
      <c r="G4" s="36"/>
      <c r="H4" s="36"/>
      <c r="I4" s="36"/>
      <c r="J4" s="36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ht="21" customHeight="1" x14ac:dyDescent="0.45">
      <c r="A5" s="40"/>
      <c r="B5" s="40"/>
      <c r="C5" s="40"/>
      <c r="D5" s="40"/>
      <c r="E5" s="40"/>
      <c r="F5" s="40"/>
      <c r="G5" s="36"/>
      <c r="H5" s="36"/>
      <c r="I5" s="36"/>
      <c r="J5" s="36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 t="s">
        <v>1</v>
      </c>
    </row>
    <row r="6" spans="1:23" ht="21" customHeight="1" x14ac:dyDescent="0.45">
      <c r="A6" s="40"/>
      <c r="B6" s="40"/>
      <c r="C6" s="40"/>
      <c r="D6" s="40"/>
      <c r="E6" s="40"/>
      <c r="F6" s="40"/>
      <c r="G6" s="187" t="s">
        <v>2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23" ht="21" customHeight="1" x14ac:dyDescent="0.45">
      <c r="A7" s="40"/>
      <c r="B7" s="40"/>
      <c r="C7" s="40"/>
      <c r="D7" s="40"/>
      <c r="E7" s="40"/>
      <c r="F7" s="40"/>
      <c r="G7" s="189" t="s">
        <v>99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42"/>
      <c r="U7" s="42"/>
      <c r="V7" s="42"/>
      <c r="W7" s="43"/>
    </row>
    <row r="8" spans="1:23" ht="21" customHeight="1" x14ac:dyDescent="0.45">
      <c r="A8" s="44"/>
      <c r="B8" s="44"/>
      <c r="C8" s="44"/>
      <c r="D8" s="44"/>
      <c r="E8" s="44"/>
      <c r="F8" s="44"/>
      <c r="G8" s="45"/>
      <c r="H8" s="45"/>
      <c r="I8" s="45"/>
      <c r="J8" s="45"/>
      <c r="K8" s="191" t="s">
        <v>66</v>
      </c>
      <c r="L8" s="192"/>
      <c r="M8" s="192"/>
      <c r="N8" s="45"/>
      <c r="O8" s="189" t="s">
        <v>69</v>
      </c>
      <c r="P8" s="190"/>
      <c r="Q8" s="190"/>
      <c r="R8" s="45"/>
      <c r="S8" s="45"/>
      <c r="T8" s="45"/>
      <c r="U8" s="45"/>
      <c r="V8" s="45"/>
      <c r="W8" s="45"/>
    </row>
    <row r="9" spans="1:23" ht="21" customHeight="1" x14ac:dyDescent="0.45">
      <c r="A9" s="44"/>
      <c r="B9" s="44"/>
      <c r="C9" s="44"/>
      <c r="D9" s="44"/>
      <c r="E9" s="44"/>
      <c r="F9" s="44"/>
      <c r="G9" s="45"/>
      <c r="H9" s="45"/>
      <c r="I9" s="45"/>
      <c r="J9" s="45"/>
      <c r="K9" s="188"/>
      <c r="L9" s="188"/>
      <c r="M9" s="188"/>
      <c r="N9" s="45"/>
      <c r="O9" s="189" t="s">
        <v>100</v>
      </c>
      <c r="P9" s="190"/>
      <c r="Q9" s="190"/>
      <c r="R9" s="45"/>
      <c r="S9" s="45"/>
      <c r="T9" s="45"/>
      <c r="U9" s="45"/>
      <c r="V9" s="45"/>
      <c r="W9" s="45"/>
    </row>
    <row r="10" spans="1:23" ht="21" customHeight="1" x14ac:dyDescent="0.45">
      <c r="A10" s="40"/>
      <c r="B10" s="40"/>
      <c r="C10" s="40"/>
      <c r="D10" s="40"/>
      <c r="E10" s="40"/>
      <c r="F10" s="40"/>
      <c r="G10" s="42" t="s">
        <v>59</v>
      </c>
      <c r="H10" s="42"/>
      <c r="I10" s="42"/>
      <c r="J10" s="42"/>
      <c r="K10" s="42" t="s">
        <v>101</v>
      </c>
      <c r="L10" s="42"/>
      <c r="M10" s="42"/>
      <c r="N10" s="42"/>
      <c r="O10" s="42" t="s">
        <v>102</v>
      </c>
      <c r="P10" s="42"/>
      <c r="Q10" s="42" t="s">
        <v>103</v>
      </c>
      <c r="R10" s="42"/>
      <c r="S10" s="42" t="s">
        <v>103</v>
      </c>
      <c r="T10" s="42"/>
      <c r="U10" s="42" t="s">
        <v>104</v>
      </c>
      <c r="V10" s="42"/>
      <c r="W10" s="42" t="s">
        <v>103</v>
      </c>
    </row>
    <row r="11" spans="1:23" ht="21" customHeight="1" x14ac:dyDescent="0.45">
      <c r="A11" s="40"/>
      <c r="B11" s="40"/>
      <c r="C11" s="40"/>
      <c r="D11" s="40"/>
      <c r="E11" s="44"/>
      <c r="F11" s="40"/>
      <c r="G11" s="42" t="s">
        <v>105</v>
      </c>
      <c r="H11" s="42"/>
      <c r="I11" s="42" t="s">
        <v>106</v>
      </c>
      <c r="J11" s="42"/>
      <c r="K11" s="46" t="s">
        <v>107</v>
      </c>
      <c r="L11" s="42"/>
      <c r="M11" s="42"/>
      <c r="N11" s="42"/>
      <c r="O11" s="42" t="s">
        <v>108</v>
      </c>
      <c r="P11" s="42"/>
      <c r="Q11" s="42" t="s">
        <v>109</v>
      </c>
      <c r="R11" s="42"/>
      <c r="S11" s="42" t="s">
        <v>57</v>
      </c>
      <c r="T11" s="42"/>
      <c r="U11" s="42" t="s">
        <v>110</v>
      </c>
      <c r="V11" s="42"/>
      <c r="W11" s="42" t="s">
        <v>111</v>
      </c>
    </row>
    <row r="12" spans="1:23" ht="21" customHeight="1" x14ac:dyDescent="0.45">
      <c r="A12" s="40"/>
      <c r="B12" s="40"/>
      <c r="C12" s="40"/>
      <c r="D12" s="40"/>
      <c r="E12" s="41" t="s">
        <v>4</v>
      </c>
      <c r="F12" s="40"/>
      <c r="G12" s="41" t="s">
        <v>112</v>
      </c>
      <c r="H12" s="42"/>
      <c r="I12" s="41" t="s">
        <v>113</v>
      </c>
      <c r="J12" s="42"/>
      <c r="K12" s="41" t="s">
        <v>114</v>
      </c>
      <c r="L12" s="42"/>
      <c r="M12" s="41" t="s">
        <v>68</v>
      </c>
      <c r="N12" s="42"/>
      <c r="O12" s="41" t="s">
        <v>115</v>
      </c>
      <c r="P12" s="42"/>
      <c r="Q12" s="41" t="s">
        <v>116</v>
      </c>
      <c r="R12" s="42"/>
      <c r="S12" s="41" t="s">
        <v>117</v>
      </c>
      <c r="T12" s="42"/>
      <c r="U12" s="41" t="s">
        <v>118</v>
      </c>
      <c r="V12" s="42"/>
      <c r="W12" s="41" t="s">
        <v>119</v>
      </c>
    </row>
    <row r="13" spans="1:23" ht="3" customHeight="1" x14ac:dyDescent="0.45">
      <c r="A13" s="44"/>
      <c r="B13" s="44"/>
      <c r="C13" s="44"/>
      <c r="D13" s="44"/>
      <c r="E13" s="44"/>
      <c r="F13" s="4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ht="21.75" customHeight="1" x14ac:dyDescent="0.45">
      <c r="A14" s="40" t="s">
        <v>121</v>
      </c>
      <c r="B14" s="44"/>
      <c r="C14" s="44"/>
      <c r="D14" s="44"/>
      <c r="E14" s="44"/>
      <c r="F14" s="44"/>
      <c r="G14" s="93">
        <v>1220011755</v>
      </c>
      <c r="H14" s="93"/>
      <c r="I14" s="93">
        <v>451455222</v>
      </c>
      <c r="J14" s="93"/>
      <c r="K14" s="93">
        <v>127604940</v>
      </c>
      <c r="L14" s="93"/>
      <c r="M14" s="93">
        <v>3365681300</v>
      </c>
      <c r="N14" s="93"/>
      <c r="O14" s="93">
        <v>-10908383</v>
      </c>
      <c r="P14" s="154"/>
      <c r="Q14" s="93">
        <f>+O14</f>
        <v>-10908383</v>
      </c>
      <c r="R14" s="154"/>
      <c r="S14" s="93">
        <f>+G14+I14+K14+M14+Q14</f>
        <v>5153844834</v>
      </c>
      <c r="T14" s="154"/>
      <c r="U14" s="93">
        <v>-43726</v>
      </c>
      <c r="V14" s="154"/>
      <c r="W14" s="155">
        <f>SUM(S14:U14)</f>
        <v>5153801108</v>
      </c>
    </row>
    <row r="15" spans="1:23" ht="3" customHeight="1" x14ac:dyDescent="0.45">
      <c r="A15" s="40"/>
      <c r="B15" s="44"/>
      <c r="C15" s="44"/>
      <c r="D15" s="44"/>
      <c r="E15" s="44"/>
      <c r="F15" s="44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154"/>
      <c r="T15" s="93"/>
      <c r="U15" s="93"/>
      <c r="V15" s="93"/>
      <c r="W15" s="154"/>
    </row>
    <row r="16" spans="1:23" ht="21.75" customHeight="1" x14ac:dyDescent="0.45">
      <c r="A16" s="44" t="s">
        <v>171</v>
      </c>
      <c r="B16" s="44"/>
      <c r="C16" s="44"/>
      <c r="D16" s="44"/>
      <c r="E16" s="47"/>
      <c r="F16" s="44"/>
      <c r="G16" s="93">
        <v>0</v>
      </c>
      <c r="H16" s="156"/>
      <c r="I16" s="93">
        <v>0</v>
      </c>
      <c r="J16" s="156"/>
      <c r="K16" s="93">
        <v>0</v>
      </c>
      <c r="L16" s="93"/>
      <c r="M16" s="93">
        <f>+'5'!F54</f>
        <v>40165680</v>
      </c>
      <c r="N16" s="93"/>
      <c r="O16" s="93">
        <v>0</v>
      </c>
      <c r="P16" s="93"/>
      <c r="Q16" s="93">
        <f>+O16</f>
        <v>0</v>
      </c>
      <c r="R16" s="93"/>
      <c r="S16" s="154">
        <f>+G16+I16+K16+M16+Q16</f>
        <v>40165680</v>
      </c>
      <c r="T16" s="93"/>
      <c r="U16" s="93">
        <f>+'5'!F62+90</f>
        <v>-476</v>
      </c>
      <c r="V16" s="93"/>
      <c r="W16" s="155">
        <f>SUM(S16:U16)</f>
        <v>40165204</v>
      </c>
    </row>
    <row r="17" spans="1:23" ht="21.75" customHeight="1" x14ac:dyDescent="0.45">
      <c r="A17" s="44" t="s">
        <v>120</v>
      </c>
      <c r="B17" s="44"/>
      <c r="C17" s="44"/>
      <c r="D17" s="44"/>
      <c r="E17" s="47"/>
      <c r="F17" s="44"/>
      <c r="G17" s="96">
        <v>0</v>
      </c>
      <c r="H17" s="156"/>
      <c r="I17" s="96">
        <v>0</v>
      </c>
      <c r="J17" s="156"/>
      <c r="K17" s="96">
        <v>0</v>
      </c>
      <c r="L17" s="93"/>
      <c r="M17" s="96">
        <v>0</v>
      </c>
      <c r="N17" s="93"/>
      <c r="O17" s="96">
        <f>+'5'!F46</f>
        <v>729170</v>
      </c>
      <c r="P17" s="93"/>
      <c r="Q17" s="96">
        <f>+O17</f>
        <v>729170</v>
      </c>
      <c r="R17" s="93"/>
      <c r="S17" s="157">
        <f>+G17+I17+K17+M17+Q17</f>
        <v>729170</v>
      </c>
      <c r="T17" s="93"/>
      <c r="U17" s="96" t="s">
        <v>98</v>
      </c>
      <c r="V17" s="93"/>
      <c r="W17" s="158">
        <f>SUM(S17:U17)</f>
        <v>729170</v>
      </c>
    </row>
    <row r="18" spans="1:23" ht="2.25" customHeight="1" x14ac:dyDescent="0.45">
      <c r="A18" s="44"/>
      <c r="B18" s="44"/>
      <c r="C18" s="44"/>
      <c r="D18" s="44"/>
      <c r="E18" s="44"/>
      <c r="F18" s="44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</row>
    <row r="19" spans="1:23" ht="21.75" customHeight="1" thickBot="1" x14ac:dyDescent="0.5">
      <c r="A19" s="40" t="s">
        <v>182</v>
      </c>
      <c r="B19" s="44"/>
      <c r="C19" s="44"/>
      <c r="D19" s="44"/>
      <c r="E19" s="44"/>
      <c r="F19" s="44"/>
      <c r="G19" s="159">
        <f>SUM(G14:G17)</f>
        <v>1220011755</v>
      </c>
      <c r="H19" s="93"/>
      <c r="I19" s="159">
        <f>SUM(I14:I17)</f>
        <v>451455222</v>
      </c>
      <c r="J19" s="93"/>
      <c r="K19" s="159">
        <f>SUM(K14:K17)</f>
        <v>127604940</v>
      </c>
      <c r="L19" s="93"/>
      <c r="M19" s="159">
        <f>SUM(M14:M17)</f>
        <v>3405846980</v>
      </c>
      <c r="N19" s="93"/>
      <c r="O19" s="159">
        <f>SUM(O14:O17)</f>
        <v>-10179213</v>
      </c>
      <c r="P19" s="93"/>
      <c r="Q19" s="159">
        <f>SUM(Q14:Q17)</f>
        <v>-10179213</v>
      </c>
      <c r="R19" s="93"/>
      <c r="S19" s="159">
        <f>SUM(S14:S17)</f>
        <v>5194739684</v>
      </c>
      <c r="T19" s="93"/>
      <c r="U19" s="159">
        <f>SUM(U14:U17)</f>
        <v>-44202</v>
      </c>
      <c r="V19" s="93"/>
      <c r="W19" s="159">
        <f>SUM(W14:W17)</f>
        <v>5194695482</v>
      </c>
    </row>
    <row r="20" spans="1:23" ht="3" customHeight="1" thickTop="1" x14ac:dyDescent="0.45">
      <c r="A20" s="44"/>
      <c r="B20" s="44"/>
      <c r="C20" s="44"/>
      <c r="D20" s="44"/>
      <c r="E20" s="44"/>
      <c r="F20" s="44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</row>
    <row r="21" spans="1:23" ht="21" customHeight="1" x14ac:dyDescent="0.45">
      <c r="A21" s="44"/>
      <c r="B21" s="44"/>
      <c r="C21" s="44"/>
      <c r="D21" s="44"/>
      <c r="E21" s="44"/>
      <c r="F21" s="44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</row>
    <row r="22" spans="1:23" ht="21" customHeight="1" x14ac:dyDescent="0.45">
      <c r="A22" s="40" t="s">
        <v>184</v>
      </c>
      <c r="B22" s="44"/>
      <c r="C22" s="44"/>
      <c r="D22" s="44"/>
      <c r="E22" s="44"/>
      <c r="F22" s="44"/>
      <c r="G22" s="93">
        <v>1220011755</v>
      </c>
      <c r="H22" s="93"/>
      <c r="I22" s="93">
        <v>451455222</v>
      </c>
      <c r="J22" s="93"/>
      <c r="K22" s="93">
        <v>127604940</v>
      </c>
      <c r="L22" s="93"/>
      <c r="M22" s="93">
        <v>3502532977</v>
      </c>
      <c r="N22" s="93"/>
      <c r="O22" s="93">
        <v>-17447121</v>
      </c>
      <c r="P22" s="93"/>
      <c r="Q22" s="93">
        <f>+O22</f>
        <v>-17447121</v>
      </c>
      <c r="R22" s="93"/>
      <c r="S22" s="93">
        <f>+G22+I22+K22+M22+Q22</f>
        <v>5284157773</v>
      </c>
      <c r="T22" s="93"/>
      <c r="U22" s="93">
        <v>-51900</v>
      </c>
      <c r="V22" s="93"/>
      <c r="W22" s="93">
        <f>+S22+U22</f>
        <v>5284105873</v>
      </c>
    </row>
    <row r="23" spans="1:23" ht="3" customHeight="1" x14ac:dyDescent="0.45">
      <c r="A23" s="48"/>
      <c r="B23" s="48"/>
      <c r="C23" s="48"/>
      <c r="D23" s="48"/>
      <c r="E23" s="77"/>
      <c r="F23" s="48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</row>
    <row r="24" spans="1:23" ht="21" customHeight="1" x14ac:dyDescent="0.45">
      <c r="A24" s="44" t="s">
        <v>171</v>
      </c>
      <c r="B24" s="44"/>
      <c r="C24" s="44"/>
      <c r="D24" s="44"/>
      <c r="E24" s="40"/>
      <c r="F24" s="44"/>
      <c r="G24" s="93">
        <v>0</v>
      </c>
      <c r="H24" s="156"/>
      <c r="I24" s="93">
        <v>0</v>
      </c>
      <c r="J24" s="156"/>
      <c r="K24" s="93">
        <v>0</v>
      </c>
      <c r="L24" s="93"/>
      <c r="M24" s="93">
        <f>+'5'!D54</f>
        <v>15468931</v>
      </c>
      <c r="N24" s="93"/>
      <c r="O24" s="93">
        <v>0</v>
      </c>
      <c r="P24" s="93"/>
      <c r="Q24" s="93">
        <f t="shared" ref="Q24" si="0">+O24</f>
        <v>0</v>
      </c>
      <c r="R24" s="93"/>
      <c r="S24" s="154">
        <f>+G24+I24+K24+M24+Q24</f>
        <v>15468931</v>
      </c>
      <c r="T24" s="93"/>
      <c r="U24" s="93">
        <f>+'5'!D62</f>
        <v>-4169</v>
      </c>
      <c r="V24" s="93"/>
      <c r="W24" s="154">
        <f t="shared" ref="W24:W25" si="1">SUM(S24:U24)</f>
        <v>15464762</v>
      </c>
    </row>
    <row r="25" spans="1:23" ht="21" customHeight="1" x14ac:dyDescent="0.45">
      <c r="A25" s="44" t="s">
        <v>120</v>
      </c>
      <c r="B25" s="44"/>
      <c r="C25" s="44"/>
      <c r="D25" s="44"/>
      <c r="E25" s="44"/>
      <c r="F25" s="44"/>
      <c r="G25" s="96">
        <v>0</v>
      </c>
      <c r="H25" s="156"/>
      <c r="I25" s="96">
        <v>0</v>
      </c>
      <c r="J25" s="156"/>
      <c r="K25" s="96">
        <v>0</v>
      </c>
      <c r="L25" s="93"/>
      <c r="M25" s="96">
        <v>0</v>
      </c>
      <c r="N25" s="93"/>
      <c r="O25" s="96">
        <f>+'5'!D46</f>
        <v>-2684080</v>
      </c>
      <c r="P25" s="93"/>
      <c r="Q25" s="96">
        <f>O25</f>
        <v>-2684080</v>
      </c>
      <c r="R25" s="93"/>
      <c r="S25" s="161">
        <f t="shared" ref="S25" si="2">+G25+I25+K25+M25+Q25</f>
        <v>-2684080</v>
      </c>
      <c r="T25" s="93"/>
      <c r="U25" s="96">
        <v>0</v>
      </c>
      <c r="V25" s="93"/>
      <c r="W25" s="161">
        <f t="shared" si="1"/>
        <v>-2684080</v>
      </c>
    </row>
    <row r="26" spans="1:23" ht="3" customHeight="1" x14ac:dyDescent="0.45">
      <c r="A26" s="49"/>
      <c r="B26" s="44"/>
      <c r="C26" s="44"/>
      <c r="D26" s="44"/>
      <c r="E26" s="44"/>
      <c r="F26" s="44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</row>
    <row r="27" spans="1:23" ht="21" customHeight="1" thickBot="1" x14ac:dyDescent="0.5">
      <c r="A27" s="40" t="s">
        <v>185</v>
      </c>
      <c r="B27" s="44"/>
      <c r="C27" s="44"/>
      <c r="D27" s="44"/>
      <c r="E27" s="44"/>
      <c r="F27" s="44"/>
      <c r="G27" s="159">
        <f>SUM(G22:G25)</f>
        <v>1220011755</v>
      </c>
      <c r="H27" s="93"/>
      <c r="I27" s="159">
        <f>SUM(I22:I25)</f>
        <v>451455222</v>
      </c>
      <c r="J27" s="93"/>
      <c r="K27" s="159">
        <f>SUM(K22:K25)</f>
        <v>127604940</v>
      </c>
      <c r="L27" s="93"/>
      <c r="M27" s="159">
        <f>SUM(M22:M25)</f>
        <v>3518001908</v>
      </c>
      <c r="N27" s="93"/>
      <c r="O27" s="159">
        <f>SUM(O22:O25)</f>
        <v>-20131201</v>
      </c>
      <c r="P27" s="93"/>
      <c r="Q27" s="159">
        <f>SUM(Q22:Q25)</f>
        <v>-20131201</v>
      </c>
      <c r="R27" s="93"/>
      <c r="S27" s="159">
        <f>SUM(S22:S25)</f>
        <v>5296942624</v>
      </c>
      <c r="T27" s="93"/>
      <c r="U27" s="159">
        <f>SUM(U22:U25)</f>
        <v>-56069</v>
      </c>
      <c r="V27" s="93"/>
      <c r="W27" s="159">
        <f>SUM(W22:W25)</f>
        <v>5296886555</v>
      </c>
    </row>
    <row r="28" spans="1:23" ht="21" customHeight="1" thickTop="1" x14ac:dyDescent="0.45">
      <c r="A28" s="40"/>
      <c r="B28" s="44"/>
      <c r="C28" s="44"/>
      <c r="D28" s="44"/>
      <c r="E28" s="44"/>
      <c r="F28" s="44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</row>
    <row r="29" spans="1:23" ht="21" customHeight="1" x14ac:dyDescent="0.45">
      <c r="A29" s="40"/>
      <c r="B29" s="44"/>
      <c r="C29" s="44"/>
      <c r="D29" s="44"/>
      <c r="E29" s="44"/>
      <c r="F29" s="44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</row>
    <row r="30" spans="1:23" ht="21" customHeight="1" x14ac:dyDescent="0.45">
      <c r="A30" s="44" t="s">
        <v>172</v>
      </c>
      <c r="B30" s="44"/>
      <c r="C30" s="44"/>
      <c r="D30" s="44"/>
      <c r="E30" s="44"/>
      <c r="F30" s="44"/>
      <c r="G30" s="47"/>
      <c r="H30" s="47"/>
      <c r="I30" s="47"/>
      <c r="J30" s="47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</row>
  </sheetData>
  <mergeCells count="5">
    <mergeCell ref="G6:W6"/>
    <mergeCell ref="G7:S7"/>
    <mergeCell ref="K8:M9"/>
    <mergeCell ref="O8:Q8"/>
    <mergeCell ref="O9:Q9"/>
  </mergeCells>
  <pageMargins left="0.86614173228346458" right="0.59055118110236227" top="0.51181102362204722" bottom="0.59055118110236227" header="0" footer="0.39"/>
  <pageSetup paperSize="9" scale="85" firstPageNumber="6" orientation="landscape" useFirstPageNumber="1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29"/>
  <sheetViews>
    <sheetView zoomScale="80" zoomScaleNormal="80" zoomScaleSheetLayoutView="88" workbookViewId="0">
      <selection activeCell="B5" sqref="B5"/>
    </sheetView>
  </sheetViews>
  <sheetFormatPr defaultColWidth="10.09765625" defaultRowHeight="15" customHeight="1" x14ac:dyDescent="0.45"/>
  <cols>
    <col min="1" max="3" width="7.5" style="35" customWidth="1"/>
    <col min="4" max="4" width="7.69921875" style="35" customWidth="1"/>
    <col min="5" max="5" width="6" style="35" customWidth="1"/>
    <col min="6" max="6" width="1.59765625" style="35" customWidth="1"/>
    <col min="7" max="7" width="9.8984375" style="35" bestFit="1" customWidth="1"/>
    <col min="8" max="8" width="0.796875" style="35" customWidth="1"/>
    <col min="9" max="9" width="9.09765625" style="35" customWidth="1"/>
    <col min="10" max="10" width="0.796875" style="35" customWidth="1"/>
    <col min="11" max="11" width="9" style="35" customWidth="1"/>
    <col min="12" max="12" width="0.796875" style="35" customWidth="1"/>
    <col min="13" max="13" width="9.8984375" style="35" bestFit="1" customWidth="1"/>
    <col min="14" max="14" width="0.796875" style="35" customWidth="1"/>
    <col min="15" max="15" width="10.59765625" style="35" customWidth="1"/>
    <col min="16" max="16" width="0.796875" style="35" customWidth="1"/>
    <col min="17" max="17" width="11.3984375" style="35" customWidth="1"/>
    <col min="18" max="18" width="0.796875" style="35" customWidth="1"/>
    <col min="19" max="19" width="10" style="35" customWidth="1"/>
    <col min="20" max="20" width="1.5" style="35" customWidth="1"/>
    <col min="21" max="16384" width="10.09765625" style="35"/>
  </cols>
  <sheetData>
    <row r="1" spans="1:20" ht="22.5" customHeight="1" x14ac:dyDescent="0.45">
      <c r="A1" s="40" t="s">
        <v>0</v>
      </c>
      <c r="B1" s="40"/>
      <c r="C1" s="40"/>
      <c r="D1" s="40"/>
      <c r="E1" s="40"/>
      <c r="F1" s="36"/>
      <c r="G1" s="36"/>
      <c r="H1" s="36"/>
      <c r="I1" s="36"/>
      <c r="J1" s="36"/>
      <c r="K1" s="34"/>
      <c r="L1" s="36"/>
      <c r="M1" s="34"/>
      <c r="N1" s="36"/>
      <c r="O1" s="34"/>
      <c r="P1" s="34"/>
      <c r="Q1" s="40"/>
      <c r="R1" s="34"/>
      <c r="S1" s="34" t="s">
        <v>170</v>
      </c>
      <c r="T1" s="40"/>
    </row>
    <row r="2" spans="1:20" ht="22.5" customHeight="1" x14ac:dyDescent="0.45">
      <c r="A2" s="76" t="s">
        <v>190</v>
      </c>
      <c r="B2" s="40"/>
      <c r="C2" s="40"/>
      <c r="D2" s="40"/>
      <c r="E2" s="40"/>
      <c r="F2" s="36"/>
      <c r="G2" s="36"/>
      <c r="H2" s="36"/>
      <c r="I2" s="36"/>
      <c r="J2" s="36"/>
      <c r="K2" s="34"/>
      <c r="L2" s="36"/>
      <c r="M2" s="34"/>
      <c r="N2" s="36"/>
      <c r="O2" s="34"/>
      <c r="P2" s="34"/>
      <c r="Q2" s="34"/>
      <c r="R2" s="34"/>
      <c r="S2" s="40"/>
      <c r="T2" s="40"/>
    </row>
    <row r="3" spans="1:20" ht="22.5" customHeight="1" x14ac:dyDescent="0.45">
      <c r="A3" s="40" t="str">
        <f>+'5'!A3</f>
        <v>สำหรับงวดสามเดือน  สิ้นสุดวันที่ 31 มีนาคม 2567</v>
      </c>
      <c r="B3" s="40"/>
      <c r="C3" s="40"/>
      <c r="D3" s="40"/>
      <c r="E3" s="40"/>
      <c r="F3" s="36"/>
      <c r="G3" s="36"/>
      <c r="H3" s="36"/>
      <c r="I3" s="36"/>
      <c r="J3" s="36"/>
      <c r="K3" s="34"/>
      <c r="L3" s="36"/>
      <c r="M3" s="34"/>
      <c r="N3" s="36"/>
      <c r="O3" s="34"/>
      <c r="P3" s="34"/>
      <c r="Q3" s="34"/>
      <c r="R3" s="34"/>
      <c r="S3" s="34"/>
      <c r="T3" s="40"/>
    </row>
    <row r="4" spans="1:20" ht="15" customHeight="1" x14ac:dyDescent="0.45">
      <c r="A4" s="40"/>
      <c r="B4" s="40"/>
      <c r="C4" s="40"/>
      <c r="D4" s="40"/>
      <c r="E4" s="40"/>
      <c r="F4" s="36"/>
      <c r="G4" s="36"/>
      <c r="H4" s="36"/>
      <c r="I4" s="36"/>
      <c r="J4" s="36"/>
      <c r="K4" s="34"/>
      <c r="L4" s="36"/>
      <c r="M4" s="34"/>
      <c r="N4" s="36"/>
      <c r="O4" s="34"/>
      <c r="P4" s="34"/>
      <c r="Q4" s="34"/>
      <c r="R4" s="34"/>
      <c r="S4" s="34"/>
      <c r="T4" s="40"/>
    </row>
    <row r="5" spans="1:20" ht="22.5" customHeight="1" x14ac:dyDescent="0.45">
      <c r="A5" s="40"/>
      <c r="B5" s="40"/>
      <c r="C5" s="40"/>
      <c r="D5" s="40"/>
      <c r="E5" s="40"/>
      <c r="F5" s="36"/>
      <c r="G5" s="36"/>
      <c r="H5" s="36"/>
      <c r="I5" s="36"/>
      <c r="J5" s="36"/>
      <c r="K5" s="34"/>
      <c r="L5" s="36"/>
      <c r="M5" s="34"/>
      <c r="N5" s="36"/>
      <c r="O5" s="34"/>
      <c r="P5" s="34"/>
      <c r="Q5" s="34"/>
      <c r="R5" s="34"/>
      <c r="S5" s="34" t="s">
        <v>1</v>
      </c>
      <c r="T5" s="40"/>
    </row>
    <row r="6" spans="1:20" ht="22.5" customHeight="1" x14ac:dyDescent="0.45">
      <c r="A6" s="40"/>
      <c r="B6" s="40"/>
      <c r="C6" s="40"/>
      <c r="D6" s="40"/>
      <c r="E6" s="40"/>
      <c r="F6" s="40"/>
      <c r="G6" s="193" t="s">
        <v>3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40"/>
    </row>
    <row r="7" spans="1:20" ht="22.5" customHeight="1" x14ac:dyDescent="0.45">
      <c r="A7" s="44"/>
      <c r="B7" s="44"/>
      <c r="C7" s="44"/>
      <c r="D7" s="44"/>
      <c r="E7" s="44"/>
      <c r="F7" s="50"/>
      <c r="G7" s="50"/>
      <c r="H7" s="50"/>
      <c r="I7" s="50"/>
      <c r="J7" s="50"/>
      <c r="K7" s="40"/>
      <c r="L7" s="40"/>
      <c r="M7" s="40"/>
      <c r="N7" s="40"/>
      <c r="O7" s="195" t="s">
        <v>69</v>
      </c>
      <c r="P7" s="196"/>
      <c r="Q7" s="196"/>
      <c r="R7" s="36"/>
      <c r="S7" s="50"/>
      <c r="T7" s="40"/>
    </row>
    <row r="8" spans="1:20" ht="22.5" customHeight="1" x14ac:dyDescent="0.45">
      <c r="A8" s="40"/>
      <c r="B8" s="40"/>
      <c r="C8" s="40"/>
      <c r="D8" s="40"/>
      <c r="E8" s="40"/>
      <c r="F8" s="36"/>
      <c r="G8" s="40"/>
      <c r="H8" s="40"/>
      <c r="I8" s="40"/>
      <c r="J8" s="40"/>
      <c r="K8" s="193" t="s">
        <v>66</v>
      </c>
      <c r="L8" s="194"/>
      <c r="M8" s="194"/>
      <c r="N8" s="36"/>
      <c r="O8" s="195" t="s">
        <v>100</v>
      </c>
      <c r="P8" s="196"/>
      <c r="Q8" s="196"/>
      <c r="R8" s="36"/>
      <c r="S8" s="34"/>
      <c r="T8" s="40"/>
    </row>
    <row r="9" spans="1:20" ht="22.5" customHeight="1" x14ac:dyDescent="0.45">
      <c r="A9" s="40"/>
      <c r="B9" s="40"/>
      <c r="C9" s="40"/>
      <c r="D9" s="40"/>
      <c r="E9" s="40"/>
      <c r="F9" s="36"/>
      <c r="G9" s="36" t="s">
        <v>59</v>
      </c>
      <c r="H9" s="36"/>
      <c r="I9" s="36"/>
      <c r="J9" s="36"/>
      <c r="K9" s="52" t="s">
        <v>101</v>
      </c>
      <c r="L9" s="36"/>
      <c r="M9" s="36"/>
      <c r="N9" s="36"/>
      <c r="O9" s="36" t="s">
        <v>102</v>
      </c>
      <c r="P9" s="36"/>
      <c r="Q9" s="36" t="s">
        <v>103</v>
      </c>
      <c r="R9" s="36"/>
      <c r="S9" s="36"/>
      <c r="T9" s="40"/>
    </row>
    <row r="10" spans="1:20" ht="22.5" customHeight="1" x14ac:dyDescent="0.45">
      <c r="A10" s="40"/>
      <c r="B10" s="40"/>
      <c r="C10" s="40"/>
      <c r="D10" s="40"/>
      <c r="E10" s="40"/>
      <c r="F10" s="36"/>
      <c r="G10" s="36" t="s">
        <v>105</v>
      </c>
      <c r="H10" s="36"/>
      <c r="I10" s="36" t="s">
        <v>106</v>
      </c>
      <c r="J10" s="36"/>
      <c r="K10" s="53" t="s">
        <v>107</v>
      </c>
      <c r="L10" s="36"/>
      <c r="M10" s="36"/>
      <c r="N10" s="36"/>
      <c r="O10" s="36" t="s">
        <v>108</v>
      </c>
      <c r="P10" s="36"/>
      <c r="Q10" s="36" t="s">
        <v>109</v>
      </c>
      <c r="R10" s="36"/>
      <c r="S10" s="36" t="s">
        <v>103</v>
      </c>
      <c r="T10" s="44"/>
    </row>
    <row r="11" spans="1:20" ht="22.5" customHeight="1" x14ac:dyDescent="0.45">
      <c r="A11" s="40"/>
      <c r="B11" s="40"/>
      <c r="C11" s="40"/>
      <c r="D11" s="40"/>
      <c r="E11" s="42"/>
      <c r="F11" s="34"/>
      <c r="G11" s="51" t="s">
        <v>112</v>
      </c>
      <c r="H11" s="36"/>
      <c r="I11" s="51" t="s">
        <v>113</v>
      </c>
      <c r="J11" s="36"/>
      <c r="K11" s="51" t="s">
        <v>114</v>
      </c>
      <c r="L11" s="36"/>
      <c r="M11" s="51" t="s">
        <v>68</v>
      </c>
      <c r="N11" s="36"/>
      <c r="O11" s="51" t="s">
        <v>115</v>
      </c>
      <c r="P11" s="36"/>
      <c r="Q11" s="51" t="s">
        <v>116</v>
      </c>
      <c r="R11" s="36"/>
      <c r="S11" s="51" t="s">
        <v>57</v>
      </c>
      <c r="T11" s="44"/>
    </row>
    <row r="12" spans="1:20" ht="3" customHeight="1" x14ac:dyDescent="0.45">
      <c r="A12" s="44"/>
      <c r="B12" s="44"/>
      <c r="C12" s="44"/>
      <c r="D12" s="44"/>
      <c r="E12" s="40"/>
      <c r="F12" s="34"/>
      <c r="G12" s="34"/>
      <c r="H12" s="34"/>
      <c r="I12" s="34"/>
      <c r="J12" s="34"/>
      <c r="K12" s="34"/>
      <c r="L12" s="34"/>
      <c r="M12" s="34"/>
      <c r="N12" s="34"/>
      <c r="O12" s="44"/>
      <c r="P12" s="44"/>
      <c r="Q12" s="44"/>
      <c r="R12" s="44"/>
      <c r="S12" s="34"/>
      <c r="T12" s="44"/>
    </row>
    <row r="13" spans="1:20" ht="22.5" customHeight="1" x14ac:dyDescent="0.45">
      <c r="A13" s="40" t="s">
        <v>121</v>
      </c>
      <c r="B13" s="44"/>
      <c r="C13" s="44"/>
      <c r="D13" s="44"/>
      <c r="E13" s="44"/>
      <c r="F13" s="47"/>
      <c r="G13" s="93">
        <v>1220011755</v>
      </c>
      <c r="H13" s="156"/>
      <c r="I13" s="93">
        <v>451455222</v>
      </c>
      <c r="J13" s="156"/>
      <c r="K13" s="93">
        <v>127604940</v>
      </c>
      <c r="L13" s="156"/>
      <c r="M13" s="162">
        <v>3225039079</v>
      </c>
      <c r="N13" s="163"/>
      <c r="O13" s="93">
        <v>-10908383</v>
      </c>
      <c r="P13" s="93"/>
      <c r="Q13" s="93">
        <f>O13</f>
        <v>-10908383</v>
      </c>
      <c r="R13" s="164"/>
      <c r="S13" s="162">
        <f>SUM(G13:M13)+Q13</f>
        <v>5013202613</v>
      </c>
      <c r="T13" s="44"/>
    </row>
    <row r="14" spans="1:20" ht="3" customHeight="1" x14ac:dyDescent="0.45">
      <c r="A14" s="40"/>
      <c r="B14" s="44"/>
      <c r="C14" s="44"/>
      <c r="D14" s="44"/>
      <c r="E14" s="44"/>
      <c r="F14" s="47"/>
      <c r="G14" s="156"/>
      <c r="H14" s="156"/>
      <c r="I14" s="156"/>
      <c r="J14" s="156"/>
      <c r="K14" s="93"/>
      <c r="L14" s="156"/>
      <c r="M14" s="162"/>
      <c r="N14" s="163"/>
      <c r="O14" s="155"/>
      <c r="P14" s="155"/>
      <c r="Q14" s="155"/>
      <c r="R14" s="155"/>
      <c r="S14" s="162"/>
      <c r="T14" s="44"/>
    </row>
    <row r="15" spans="1:20" ht="21.75" customHeight="1" x14ac:dyDescent="0.45">
      <c r="A15" s="44" t="s">
        <v>171</v>
      </c>
      <c r="B15" s="44"/>
      <c r="C15" s="44"/>
      <c r="D15" s="44"/>
      <c r="E15" s="44"/>
      <c r="F15" s="47"/>
      <c r="G15" s="93">
        <v>0</v>
      </c>
      <c r="H15" s="156"/>
      <c r="I15" s="93">
        <v>0</v>
      </c>
      <c r="J15" s="156"/>
      <c r="K15" s="93">
        <v>0</v>
      </c>
      <c r="L15" s="156"/>
      <c r="M15" s="123">
        <f>+'5'!J54</f>
        <v>200372</v>
      </c>
      <c r="N15" s="163"/>
      <c r="O15" s="155">
        <v>0</v>
      </c>
      <c r="P15" s="162"/>
      <c r="Q15" s="155">
        <f>+O15</f>
        <v>0</v>
      </c>
      <c r="R15" s="162"/>
      <c r="S15" s="162">
        <f>+G15+I15+K15+M15+Q15</f>
        <v>200372</v>
      </c>
      <c r="T15" s="44"/>
    </row>
    <row r="16" spans="1:20" ht="21.75" customHeight="1" x14ac:dyDescent="0.45">
      <c r="A16" s="44" t="s">
        <v>183</v>
      </c>
      <c r="B16" s="44"/>
      <c r="C16" s="44"/>
      <c r="D16" s="44"/>
      <c r="E16" s="44"/>
      <c r="F16" s="47"/>
      <c r="G16" s="96">
        <v>0</v>
      </c>
      <c r="H16" s="156"/>
      <c r="I16" s="96">
        <v>0</v>
      </c>
      <c r="J16" s="156"/>
      <c r="K16" s="96">
        <v>0</v>
      </c>
      <c r="L16" s="156"/>
      <c r="M16" s="165">
        <v>0</v>
      </c>
      <c r="N16" s="163"/>
      <c r="O16" s="96">
        <f>+'5'!J46</f>
        <v>729170</v>
      </c>
      <c r="P16" s="162"/>
      <c r="Q16" s="158">
        <f>+O16</f>
        <v>729170</v>
      </c>
      <c r="R16" s="162"/>
      <c r="S16" s="166">
        <f>+G16+I16+K16+M16+Q16</f>
        <v>729170</v>
      </c>
      <c r="T16" s="44"/>
    </row>
    <row r="17" spans="1:20" ht="3" customHeight="1" x14ac:dyDescent="0.45">
      <c r="A17" s="40"/>
      <c r="B17" s="44"/>
      <c r="C17" s="44"/>
      <c r="D17" s="44"/>
      <c r="E17" s="44"/>
      <c r="F17" s="47"/>
      <c r="G17" s="93"/>
      <c r="H17" s="156"/>
      <c r="I17" s="93"/>
      <c r="J17" s="156"/>
      <c r="K17" s="93"/>
      <c r="L17" s="156"/>
      <c r="M17" s="162"/>
      <c r="N17" s="163"/>
      <c r="O17" s="162"/>
      <c r="P17" s="162"/>
      <c r="Q17" s="162"/>
      <c r="R17" s="162"/>
      <c r="S17" s="162"/>
      <c r="T17" s="44"/>
    </row>
    <row r="18" spans="1:20" ht="22.5" customHeight="1" thickBot="1" x14ac:dyDescent="0.5">
      <c r="A18" s="40" t="s">
        <v>182</v>
      </c>
      <c r="B18" s="44"/>
      <c r="C18" s="44"/>
      <c r="D18" s="44"/>
      <c r="E18" s="44"/>
      <c r="F18" s="47"/>
      <c r="G18" s="159">
        <f>SUM(G13:G15)</f>
        <v>1220011755</v>
      </c>
      <c r="H18" s="156"/>
      <c r="I18" s="159">
        <f>SUM(I13:I15)</f>
        <v>451455222</v>
      </c>
      <c r="J18" s="156"/>
      <c r="K18" s="159">
        <f>SUM(K13:K15)</f>
        <v>127604940</v>
      </c>
      <c r="L18" s="156"/>
      <c r="M18" s="167">
        <f>SUM(M13:M16)</f>
        <v>3225239451</v>
      </c>
      <c r="N18" s="163"/>
      <c r="O18" s="159">
        <f>SUM(O13:O16)</f>
        <v>-10179213</v>
      </c>
      <c r="P18" s="164"/>
      <c r="Q18" s="159">
        <f>SUM(Q13:Q16)</f>
        <v>-10179213</v>
      </c>
      <c r="R18" s="164"/>
      <c r="S18" s="167">
        <f>SUM(S13:S16)</f>
        <v>5014132155</v>
      </c>
      <c r="T18" s="44"/>
    </row>
    <row r="19" spans="1:20" ht="3" customHeight="1" thickTop="1" x14ac:dyDescent="0.45">
      <c r="A19" s="40"/>
      <c r="B19" s="44"/>
      <c r="C19" s="44"/>
      <c r="D19" s="44"/>
      <c r="E19" s="44"/>
      <c r="F19" s="47"/>
      <c r="G19" s="93"/>
      <c r="H19" s="156"/>
      <c r="I19" s="93"/>
      <c r="J19" s="156"/>
      <c r="K19" s="93"/>
      <c r="L19" s="156"/>
      <c r="M19" s="93"/>
      <c r="N19" s="156"/>
      <c r="O19" s="93"/>
      <c r="P19" s="93"/>
      <c r="Q19" s="93"/>
      <c r="R19" s="93"/>
      <c r="S19" s="93"/>
      <c r="T19" s="44"/>
    </row>
    <row r="20" spans="1:20" ht="22.5" customHeight="1" x14ac:dyDescent="0.45">
      <c r="A20" s="40"/>
      <c r="B20" s="44"/>
      <c r="C20" s="44"/>
      <c r="D20" s="44"/>
      <c r="E20" s="44"/>
      <c r="F20" s="47"/>
      <c r="G20" s="93"/>
      <c r="H20" s="156"/>
      <c r="I20" s="93"/>
      <c r="J20" s="156"/>
      <c r="K20" s="93"/>
      <c r="L20" s="156"/>
      <c r="M20" s="93"/>
      <c r="N20" s="156"/>
      <c r="O20" s="93"/>
      <c r="P20" s="93"/>
      <c r="Q20" s="93"/>
      <c r="R20" s="93"/>
      <c r="S20" s="93"/>
      <c r="T20" s="44"/>
    </row>
    <row r="21" spans="1:20" ht="22.5" customHeight="1" x14ac:dyDescent="0.45">
      <c r="A21" s="40" t="s">
        <v>184</v>
      </c>
      <c r="B21" s="44"/>
      <c r="C21" s="44"/>
      <c r="D21" s="44"/>
      <c r="E21" s="44"/>
      <c r="F21" s="47"/>
      <c r="G21" s="93">
        <v>1220011755</v>
      </c>
      <c r="H21" s="156"/>
      <c r="I21" s="93">
        <v>451455222</v>
      </c>
      <c r="J21" s="156"/>
      <c r="K21" s="93">
        <v>127604940</v>
      </c>
      <c r="L21" s="156"/>
      <c r="M21" s="93">
        <v>3163678989</v>
      </c>
      <c r="N21" s="156"/>
      <c r="O21" s="93">
        <v>-16158407</v>
      </c>
      <c r="P21" s="93"/>
      <c r="Q21" s="93">
        <f>+O21</f>
        <v>-16158407</v>
      </c>
      <c r="R21" s="93"/>
      <c r="S21" s="93">
        <f>+G21+I21+K21+M21+Q21</f>
        <v>4946592499</v>
      </c>
      <c r="T21" s="44"/>
    </row>
    <row r="22" spans="1:20" ht="3" customHeight="1" x14ac:dyDescent="0.45">
      <c r="A22" s="40"/>
      <c r="B22" s="44"/>
      <c r="C22" s="44"/>
      <c r="D22" s="44"/>
      <c r="E22" s="44"/>
      <c r="F22" s="47"/>
      <c r="G22" s="160"/>
      <c r="H22" s="168"/>
      <c r="I22" s="160"/>
      <c r="J22" s="168"/>
      <c r="K22" s="160"/>
      <c r="L22" s="168"/>
      <c r="M22" s="160"/>
      <c r="N22" s="168"/>
      <c r="O22" s="160"/>
      <c r="P22" s="160"/>
      <c r="Q22" s="160"/>
      <c r="R22" s="160"/>
      <c r="S22" s="160"/>
      <c r="T22" s="44"/>
    </row>
    <row r="23" spans="1:20" ht="22.5" customHeight="1" x14ac:dyDescent="0.45">
      <c r="A23" s="44" t="s">
        <v>192</v>
      </c>
      <c r="B23" s="44"/>
      <c r="C23" s="44"/>
      <c r="D23" s="44"/>
      <c r="E23" s="44"/>
      <c r="F23" s="47"/>
      <c r="G23" s="93">
        <v>0</v>
      </c>
      <c r="H23" s="93"/>
      <c r="I23" s="93">
        <v>0</v>
      </c>
      <c r="J23" s="93"/>
      <c r="K23" s="93">
        <v>0</v>
      </c>
      <c r="L23" s="156"/>
      <c r="M23" s="93">
        <f>'5'!H54</f>
        <v>-2249979</v>
      </c>
      <c r="N23" s="156"/>
      <c r="O23" s="154">
        <v>0</v>
      </c>
      <c r="P23" s="169"/>
      <c r="Q23" s="155">
        <f>+O23</f>
        <v>0</v>
      </c>
      <c r="R23" s="169"/>
      <c r="S23" s="93">
        <f>SUM(G23:M23)</f>
        <v>-2249979</v>
      </c>
      <c r="T23" s="44"/>
    </row>
    <row r="24" spans="1:20" ht="22.5" customHeight="1" x14ac:dyDescent="0.45">
      <c r="A24" s="44" t="s">
        <v>183</v>
      </c>
      <c r="B24" s="44"/>
      <c r="C24" s="44"/>
      <c r="D24" s="44"/>
      <c r="E24" s="44"/>
      <c r="F24" s="47"/>
      <c r="G24" s="96">
        <v>0</v>
      </c>
      <c r="H24" s="93"/>
      <c r="I24" s="96">
        <v>0</v>
      </c>
      <c r="J24" s="93"/>
      <c r="K24" s="96">
        <v>0</v>
      </c>
      <c r="L24" s="156"/>
      <c r="M24" s="96">
        <v>0</v>
      </c>
      <c r="N24" s="156"/>
      <c r="O24" s="96">
        <f>+'5'!H46</f>
        <v>-3500016</v>
      </c>
      <c r="P24" s="93"/>
      <c r="Q24" s="96">
        <f>SUM(O24)</f>
        <v>-3500016</v>
      </c>
      <c r="R24" s="93"/>
      <c r="S24" s="96">
        <f>+M24+Q24</f>
        <v>-3500016</v>
      </c>
      <c r="T24" s="44"/>
    </row>
    <row r="25" spans="1:20" ht="3" customHeight="1" x14ac:dyDescent="0.45">
      <c r="A25" s="40"/>
      <c r="B25" s="44"/>
      <c r="C25" s="44"/>
      <c r="D25" s="44"/>
      <c r="E25" s="44"/>
      <c r="F25" s="47"/>
      <c r="G25" s="93"/>
      <c r="H25" s="156"/>
      <c r="I25" s="93"/>
      <c r="J25" s="156"/>
      <c r="K25" s="93"/>
      <c r="L25" s="156"/>
      <c r="M25" s="93"/>
      <c r="N25" s="156"/>
      <c r="O25" s="93"/>
      <c r="P25" s="93"/>
      <c r="Q25" s="93"/>
      <c r="R25" s="93"/>
      <c r="S25" s="93"/>
      <c r="T25" s="44"/>
    </row>
    <row r="26" spans="1:20" ht="22.5" customHeight="1" thickBot="1" x14ac:dyDescent="0.5">
      <c r="A26" s="40" t="s">
        <v>185</v>
      </c>
      <c r="B26" s="44"/>
      <c r="C26" s="44"/>
      <c r="D26" s="44"/>
      <c r="E26" s="44"/>
      <c r="F26" s="47"/>
      <c r="G26" s="159">
        <f>SUM(G21:G24)</f>
        <v>1220011755</v>
      </c>
      <c r="H26" s="156"/>
      <c r="I26" s="159">
        <f>SUM(I21:I24)</f>
        <v>451455222</v>
      </c>
      <c r="J26" s="156"/>
      <c r="K26" s="159">
        <f>SUM(K21:K24)</f>
        <v>127604940</v>
      </c>
      <c r="L26" s="156"/>
      <c r="M26" s="159">
        <f>SUM(M21:M24)</f>
        <v>3161429010</v>
      </c>
      <c r="N26" s="156"/>
      <c r="O26" s="159">
        <f>SUM(O21:O24)</f>
        <v>-19658423</v>
      </c>
      <c r="P26" s="93"/>
      <c r="Q26" s="159">
        <f>SUM(Q21:Q24)</f>
        <v>-19658423</v>
      </c>
      <c r="R26" s="93"/>
      <c r="S26" s="159">
        <f>SUM(S21:S24)</f>
        <v>4940842504</v>
      </c>
      <c r="T26" s="44"/>
    </row>
    <row r="27" spans="1:20" ht="22.5" customHeight="1" thickTop="1" x14ac:dyDescent="0.45">
      <c r="A27" s="40"/>
      <c r="B27" s="44"/>
      <c r="C27" s="44"/>
      <c r="D27" s="44"/>
      <c r="E27" s="44"/>
      <c r="F27" s="47"/>
      <c r="G27" s="47"/>
      <c r="H27" s="47"/>
      <c r="I27" s="47"/>
      <c r="J27" s="47"/>
      <c r="K27" s="50"/>
      <c r="L27" s="47"/>
      <c r="M27" s="50"/>
      <c r="N27" s="47"/>
      <c r="O27" s="50"/>
      <c r="P27" s="50"/>
      <c r="Q27" s="50"/>
      <c r="R27" s="50"/>
      <c r="S27" s="44"/>
      <c r="T27" s="44"/>
    </row>
    <row r="28" spans="1:20" ht="22.5" customHeight="1" x14ac:dyDescent="0.45">
      <c r="A28" s="40"/>
      <c r="B28" s="44"/>
      <c r="C28" s="44"/>
      <c r="D28" s="44"/>
      <c r="E28" s="44"/>
      <c r="F28" s="47"/>
      <c r="G28" s="47"/>
      <c r="H28" s="47"/>
      <c r="I28" s="47"/>
      <c r="J28" s="47"/>
      <c r="K28" s="50"/>
      <c r="L28" s="47"/>
      <c r="M28" s="50"/>
      <c r="N28" s="47"/>
      <c r="O28" s="50"/>
      <c r="P28" s="50"/>
      <c r="Q28" s="50"/>
      <c r="R28" s="50"/>
      <c r="S28" s="44"/>
      <c r="T28" s="44"/>
    </row>
    <row r="29" spans="1:20" ht="22.5" customHeight="1" x14ac:dyDescent="0.45">
      <c r="A29" s="44" t="s">
        <v>172</v>
      </c>
      <c r="B29" s="44"/>
      <c r="C29" s="44"/>
      <c r="D29" s="44"/>
      <c r="E29" s="44"/>
      <c r="F29" s="47"/>
      <c r="G29" s="47"/>
      <c r="H29" s="47"/>
      <c r="I29" s="47"/>
      <c r="J29" s="47"/>
      <c r="K29" s="50"/>
      <c r="L29" s="47"/>
      <c r="M29" s="50"/>
      <c r="N29" s="47"/>
      <c r="O29" s="50"/>
      <c r="P29" s="50"/>
      <c r="Q29" s="50"/>
      <c r="R29" s="50"/>
      <c r="S29" s="44"/>
      <c r="T29" s="44"/>
    </row>
  </sheetData>
  <mergeCells count="4">
    <mergeCell ref="G6:S6"/>
    <mergeCell ref="O7:Q7"/>
    <mergeCell ref="K8:M8"/>
    <mergeCell ref="O8:Q8"/>
  </mergeCells>
  <pageMargins left="0.86614173228346458" right="0.68" top="0.51181102362204722" bottom="0.62992125984251968" header="0.23622047244094491" footer="0.35433070866141736"/>
  <pageSetup paperSize="9" scale="90" firstPageNumber="7" orientation="landscape" useFirstPageNumber="1" r:id="rId1"/>
  <headerFooter>
    <oddFooter>&amp;R&amp;"Angsana New,ธรรมดา"&amp;P</oddFooter>
  </headerFooter>
  <ignoredErrors>
    <ignoredError sqref="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M241"/>
  <sheetViews>
    <sheetView zoomScale="92" zoomScaleNormal="92" zoomScaleSheetLayoutView="90" workbookViewId="0">
      <selection activeCell="B12" sqref="B12"/>
    </sheetView>
  </sheetViews>
  <sheetFormatPr defaultColWidth="10.09765625" defaultRowHeight="15" customHeight="1" x14ac:dyDescent="0.45"/>
  <cols>
    <col min="1" max="1" width="2.19921875" style="35" customWidth="1"/>
    <col min="2" max="2" width="31.8984375" style="35" customWidth="1"/>
    <col min="3" max="3" width="5.59765625" style="35" bestFit="1" customWidth="1"/>
    <col min="4" max="4" width="0.5" style="35" customWidth="1"/>
    <col min="5" max="5" width="10.09765625" style="35" customWidth="1"/>
    <col min="6" max="6" width="0.59765625" style="35" customWidth="1"/>
    <col min="7" max="7" width="10.296875" style="35" bestFit="1" customWidth="1"/>
    <col min="8" max="8" width="0.59765625" style="35" customWidth="1"/>
    <col min="9" max="9" width="9.5" style="35" bestFit="1" customWidth="1"/>
    <col min="10" max="10" width="0.59765625" style="35" customWidth="1"/>
    <col min="11" max="11" width="9.69921875" style="35" customWidth="1"/>
    <col min="12" max="12" width="0.59765625" style="35" customWidth="1"/>
    <col min="13" max="16384" width="10.09765625" style="35"/>
  </cols>
  <sheetData>
    <row r="1" spans="1:12" ht="23.25" customHeight="1" x14ac:dyDescent="0.45">
      <c r="A1" s="85" t="s">
        <v>0</v>
      </c>
      <c r="B1" s="86"/>
      <c r="C1" s="78"/>
      <c r="D1" s="78"/>
      <c r="E1" s="87"/>
      <c r="F1" s="87"/>
      <c r="G1" s="87"/>
      <c r="H1" s="87"/>
      <c r="I1" s="88"/>
      <c r="J1" s="88"/>
      <c r="K1" s="34" t="s">
        <v>170</v>
      </c>
      <c r="L1" s="85"/>
    </row>
    <row r="2" spans="1:12" ht="23.25" customHeight="1" x14ac:dyDescent="0.45">
      <c r="A2" s="86" t="s">
        <v>122</v>
      </c>
      <c r="B2" s="86"/>
      <c r="C2" s="78"/>
      <c r="D2" s="78"/>
      <c r="E2" s="87"/>
      <c r="F2" s="87"/>
      <c r="G2" s="87"/>
      <c r="H2" s="87"/>
      <c r="I2" s="87"/>
      <c r="J2" s="87"/>
      <c r="K2" s="87"/>
      <c r="L2" s="85"/>
    </row>
    <row r="3" spans="1:12" ht="23.25" customHeight="1" x14ac:dyDescent="0.45">
      <c r="A3" s="86" t="s">
        <v>168</v>
      </c>
      <c r="B3" s="86"/>
      <c r="C3" s="78"/>
      <c r="D3" s="78"/>
      <c r="E3" s="87"/>
      <c r="F3" s="87"/>
      <c r="G3" s="87"/>
      <c r="H3" s="87"/>
      <c r="I3" s="87"/>
      <c r="J3" s="87"/>
      <c r="K3" s="87"/>
      <c r="L3" s="85"/>
    </row>
    <row r="4" spans="1:12" ht="24" customHeight="1" x14ac:dyDescent="0.45">
      <c r="A4" s="86"/>
      <c r="B4" s="86"/>
      <c r="C4" s="78"/>
      <c r="D4" s="78"/>
      <c r="E4" s="87"/>
      <c r="F4" s="87"/>
      <c r="G4" s="87"/>
      <c r="H4" s="87"/>
      <c r="I4" s="87"/>
      <c r="J4" s="87"/>
      <c r="K4" s="87"/>
      <c r="L4" s="85"/>
    </row>
    <row r="5" spans="1:12" ht="23.25" customHeight="1" x14ac:dyDescent="0.45">
      <c r="A5" s="86"/>
      <c r="B5" s="86"/>
      <c r="C5" s="78"/>
      <c r="D5" s="78"/>
      <c r="E5" s="87"/>
      <c r="F5" s="87"/>
      <c r="G5" s="87"/>
      <c r="H5" s="87"/>
      <c r="I5" s="87"/>
      <c r="J5" s="87"/>
      <c r="K5" s="88" t="s">
        <v>1</v>
      </c>
      <c r="L5" s="85"/>
    </row>
    <row r="6" spans="1:12" ht="23.25" customHeight="1" x14ac:dyDescent="0.45">
      <c r="A6" s="86"/>
      <c r="B6" s="86"/>
      <c r="C6" s="78"/>
      <c r="D6" s="78"/>
      <c r="E6" s="197" t="s">
        <v>2</v>
      </c>
      <c r="F6" s="194"/>
      <c r="G6" s="194"/>
      <c r="H6" s="89"/>
      <c r="I6" s="197" t="s">
        <v>3</v>
      </c>
      <c r="J6" s="194"/>
      <c r="K6" s="194"/>
      <c r="L6" s="85"/>
    </row>
    <row r="7" spans="1:12" ht="23.25" customHeight="1" x14ac:dyDescent="0.45">
      <c r="A7" s="86"/>
      <c r="B7" s="86"/>
      <c r="C7" s="79" t="s">
        <v>4</v>
      </c>
      <c r="D7" s="78"/>
      <c r="E7" s="90" t="s">
        <v>167</v>
      </c>
      <c r="F7" s="36"/>
      <c r="G7" s="90" t="s">
        <v>169</v>
      </c>
      <c r="H7" s="36"/>
      <c r="I7" s="90" t="s">
        <v>167</v>
      </c>
      <c r="J7" s="36"/>
      <c r="K7" s="90" t="s">
        <v>169</v>
      </c>
      <c r="L7" s="85"/>
    </row>
    <row r="8" spans="1:12" ht="3.75" customHeight="1" x14ac:dyDescent="0.45">
      <c r="A8" s="82"/>
      <c r="B8" s="82"/>
      <c r="C8" s="80"/>
      <c r="D8" s="80"/>
      <c r="E8" s="88"/>
      <c r="F8" s="88"/>
      <c r="G8" s="88"/>
      <c r="H8" s="88"/>
      <c r="I8" s="88"/>
      <c r="J8" s="88"/>
      <c r="K8" s="88"/>
      <c r="L8" s="85"/>
    </row>
    <row r="9" spans="1:12" ht="23.25" customHeight="1" x14ac:dyDescent="0.45">
      <c r="A9" s="85" t="s">
        <v>123</v>
      </c>
      <c r="B9" s="85"/>
      <c r="C9" s="78"/>
      <c r="D9" s="78"/>
      <c r="E9" s="87"/>
      <c r="F9" s="87"/>
      <c r="G9" s="87"/>
      <c r="H9" s="87"/>
      <c r="I9" s="87"/>
      <c r="J9" s="87"/>
      <c r="K9" s="87"/>
      <c r="L9" s="82"/>
    </row>
    <row r="10" spans="1:12" ht="23.25" customHeight="1" x14ac:dyDescent="0.45">
      <c r="A10" s="91" t="s">
        <v>192</v>
      </c>
      <c r="B10" s="92"/>
      <c r="C10" s="78"/>
      <c r="D10" s="78"/>
      <c r="E10" s="93">
        <v>15464762</v>
      </c>
      <c r="F10" s="93"/>
      <c r="G10" s="93">
        <v>40165114</v>
      </c>
      <c r="H10" s="93"/>
      <c r="I10" s="93">
        <v>-2249979</v>
      </c>
      <c r="J10" s="93"/>
      <c r="K10" s="93">
        <v>200372</v>
      </c>
      <c r="L10" s="87"/>
    </row>
    <row r="11" spans="1:12" ht="23.25" customHeight="1" x14ac:dyDescent="0.45">
      <c r="A11" s="91" t="s">
        <v>124</v>
      </c>
      <c r="B11" s="92"/>
      <c r="C11" s="78"/>
      <c r="D11" s="82"/>
      <c r="E11" s="93"/>
      <c r="F11" s="93"/>
      <c r="G11" s="93"/>
      <c r="H11" s="93"/>
      <c r="I11" s="93"/>
      <c r="J11" s="93"/>
      <c r="K11" s="93"/>
      <c r="L11" s="82"/>
    </row>
    <row r="12" spans="1:12" ht="23.25" customHeight="1" x14ac:dyDescent="0.45">
      <c r="A12" s="91"/>
      <c r="B12" s="92" t="s">
        <v>199</v>
      </c>
      <c r="C12" s="78"/>
      <c r="D12" s="82"/>
      <c r="E12" s="93">
        <v>5978597</v>
      </c>
      <c r="F12" s="93"/>
      <c r="G12" s="93">
        <v>14714107</v>
      </c>
      <c r="H12" s="93"/>
      <c r="I12" s="93">
        <v>-629665</v>
      </c>
      <c r="J12" s="93"/>
      <c r="K12" s="93">
        <v>1173266</v>
      </c>
      <c r="L12" s="82"/>
    </row>
    <row r="13" spans="1:12" ht="23.25" customHeight="1" x14ac:dyDescent="0.45">
      <c r="A13" s="91"/>
      <c r="B13" s="92" t="s">
        <v>90</v>
      </c>
      <c r="C13" s="78"/>
      <c r="D13" s="82"/>
      <c r="E13" s="93">
        <v>-1337183</v>
      </c>
      <c r="F13" s="93"/>
      <c r="G13" s="93">
        <v>-1253360</v>
      </c>
      <c r="H13" s="93"/>
      <c r="I13" s="93">
        <v>-45708829</v>
      </c>
      <c r="J13" s="93"/>
      <c r="K13" s="93">
        <v>-37992742</v>
      </c>
      <c r="L13" s="82"/>
    </row>
    <row r="14" spans="1:12" ht="23.25" customHeight="1" x14ac:dyDescent="0.45">
      <c r="A14" s="82"/>
      <c r="B14" s="82" t="s">
        <v>91</v>
      </c>
      <c r="C14" s="81"/>
      <c r="D14" s="78"/>
      <c r="E14" s="154">
        <v>34324442</v>
      </c>
      <c r="F14" s="154"/>
      <c r="G14" s="154">
        <v>33796547</v>
      </c>
      <c r="H14" s="154"/>
      <c r="I14" s="154">
        <v>47508300</v>
      </c>
      <c r="J14" s="154"/>
      <c r="K14" s="93">
        <v>41635880</v>
      </c>
      <c r="L14" s="82"/>
    </row>
    <row r="15" spans="1:12" ht="23.25" customHeight="1" x14ac:dyDescent="0.45">
      <c r="A15" s="82"/>
      <c r="B15" s="91" t="s">
        <v>125</v>
      </c>
      <c r="C15" s="81"/>
      <c r="D15" s="78"/>
      <c r="E15" s="93">
        <v>12970021</v>
      </c>
      <c r="F15" s="93"/>
      <c r="G15" s="154">
        <v>11965145</v>
      </c>
      <c r="H15" s="154"/>
      <c r="I15" s="93">
        <v>1992667</v>
      </c>
      <c r="J15" s="93"/>
      <c r="K15" s="93">
        <v>1849783</v>
      </c>
      <c r="L15" s="82"/>
    </row>
    <row r="16" spans="1:12" ht="23.25" customHeight="1" x14ac:dyDescent="0.45">
      <c r="A16" s="82"/>
      <c r="B16" s="91" t="s">
        <v>126</v>
      </c>
      <c r="C16" s="81"/>
      <c r="D16" s="78"/>
      <c r="E16" s="93">
        <v>678546</v>
      </c>
      <c r="F16" s="93"/>
      <c r="G16" s="154">
        <v>1331589</v>
      </c>
      <c r="H16" s="154"/>
      <c r="I16" s="93">
        <v>455655</v>
      </c>
      <c r="J16" s="93"/>
      <c r="K16" s="93">
        <v>1071582</v>
      </c>
      <c r="L16" s="82"/>
    </row>
    <row r="17" spans="1:12" ht="23.25" customHeight="1" x14ac:dyDescent="0.45">
      <c r="A17" s="82"/>
      <c r="B17" s="82" t="s">
        <v>127</v>
      </c>
      <c r="C17" s="81"/>
      <c r="D17" s="78"/>
      <c r="E17" s="93">
        <v>662924</v>
      </c>
      <c r="F17" s="93"/>
      <c r="G17" s="93">
        <v>587405</v>
      </c>
      <c r="H17" s="93"/>
      <c r="I17" s="93">
        <v>0</v>
      </c>
      <c r="J17" s="93"/>
      <c r="K17" s="93">
        <v>0</v>
      </c>
      <c r="L17" s="82"/>
    </row>
    <row r="18" spans="1:12" ht="23.25" customHeight="1" x14ac:dyDescent="0.45">
      <c r="A18" s="82"/>
      <c r="B18" s="91" t="s">
        <v>128</v>
      </c>
      <c r="C18" s="81"/>
      <c r="D18" s="78"/>
      <c r="E18" s="93">
        <v>158020</v>
      </c>
      <c r="F18" s="93"/>
      <c r="G18" s="93">
        <v>10985</v>
      </c>
      <c r="H18" s="93"/>
      <c r="I18" s="93">
        <v>1738.04</v>
      </c>
      <c r="J18" s="93"/>
      <c r="K18" s="93">
        <v>-1789</v>
      </c>
      <c r="L18" s="82"/>
    </row>
    <row r="19" spans="1:12" ht="23.25" customHeight="1" x14ac:dyDescent="0.45">
      <c r="A19" s="82"/>
      <c r="B19" s="91" t="s">
        <v>201</v>
      </c>
      <c r="C19" s="81"/>
      <c r="D19" s="78"/>
      <c r="E19" s="93">
        <v>-6443303</v>
      </c>
      <c r="F19" s="93"/>
      <c r="G19" s="93">
        <v>22494</v>
      </c>
      <c r="H19" s="93"/>
      <c r="I19" s="93">
        <v>0</v>
      </c>
      <c r="J19" s="93"/>
      <c r="K19" s="93">
        <v>0</v>
      </c>
      <c r="L19" s="82"/>
    </row>
    <row r="20" spans="1:12" ht="23.25" customHeight="1" x14ac:dyDescent="0.45">
      <c r="A20" s="82"/>
      <c r="B20" s="82" t="s">
        <v>129</v>
      </c>
      <c r="C20" s="81"/>
      <c r="D20" s="78"/>
      <c r="E20" s="93">
        <v>433326</v>
      </c>
      <c r="F20" s="93"/>
      <c r="G20" s="154">
        <v>224387</v>
      </c>
      <c r="H20" s="154"/>
      <c r="I20" s="93">
        <v>218217</v>
      </c>
      <c r="J20" s="93"/>
      <c r="K20" s="93">
        <v>215870</v>
      </c>
      <c r="L20" s="82"/>
    </row>
    <row r="21" spans="1:12" ht="23.25" customHeight="1" x14ac:dyDescent="0.45">
      <c r="A21" s="82"/>
      <c r="B21" s="82" t="s">
        <v>49</v>
      </c>
      <c r="C21" s="81"/>
      <c r="D21" s="78"/>
      <c r="E21" s="93">
        <v>-5825000</v>
      </c>
      <c r="F21" s="93"/>
      <c r="G21" s="154">
        <v>-5825000</v>
      </c>
      <c r="H21" s="154"/>
      <c r="I21" s="93">
        <v>0</v>
      </c>
      <c r="J21" s="93"/>
      <c r="K21" s="93">
        <v>0</v>
      </c>
      <c r="L21" s="82"/>
    </row>
    <row r="22" spans="1:12" ht="23.25" customHeight="1" x14ac:dyDescent="0.45">
      <c r="A22" s="82"/>
      <c r="B22" s="91" t="s">
        <v>87</v>
      </c>
      <c r="C22" s="81"/>
      <c r="D22" s="78"/>
      <c r="E22" s="93">
        <v>-1761422</v>
      </c>
      <c r="F22" s="93"/>
      <c r="G22" s="93">
        <v>12189949</v>
      </c>
      <c r="H22" s="154"/>
      <c r="I22" s="93">
        <v>-606470</v>
      </c>
      <c r="J22" s="93"/>
      <c r="K22" s="93">
        <v>10330199</v>
      </c>
      <c r="L22" s="82"/>
    </row>
    <row r="23" spans="1:12" ht="23.25" customHeight="1" x14ac:dyDescent="0.45">
      <c r="A23" s="91" t="s">
        <v>130</v>
      </c>
      <c r="B23" s="92"/>
      <c r="C23" s="78"/>
      <c r="D23" s="78"/>
      <c r="E23" s="93"/>
      <c r="F23" s="93"/>
      <c r="G23" s="154"/>
      <c r="H23" s="154"/>
      <c r="I23" s="154"/>
      <c r="J23" s="154"/>
      <c r="K23" s="154"/>
      <c r="L23" s="82"/>
    </row>
    <row r="24" spans="1:12" ht="23.25" customHeight="1" x14ac:dyDescent="0.45">
      <c r="A24" s="82"/>
      <c r="B24" s="94" t="s">
        <v>131</v>
      </c>
      <c r="C24" s="78"/>
      <c r="D24" s="78"/>
      <c r="E24" s="93">
        <v>-9854436</v>
      </c>
      <c r="F24" s="93"/>
      <c r="G24" s="93">
        <v>-15249941</v>
      </c>
      <c r="H24" s="93"/>
      <c r="I24" s="93">
        <v>16377598</v>
      </c>
      <c r="J24" s="93"/>
      <c r="K24" s="93">
        <v>-10441791</v>
      </c>
      <c r="L24" s="82"/>
    </row>
    <row r="25" spans="1:12" ht="23.25" customHeight="1" x14ac:dyDescent="0.45">
      <c r="A25" s="82"/>
      <c r="B25" s="94" t="s">
        <v>132</v>
      </c>
      <c r="C25" s="78"/>
      <c r="D25" s="78"/>
      <c r="E25" s="93">
        <v>-46030164</v>
      </c>
      <c r="F25" s="93"/>
      <c r="G25" s="93">
        <v>-198121302</v>
      </c>
      <c r="H25" s="93"/>
      <c r="I25" s="93">
        <v>36378061</v>
      </c>
      <c r="J25" s="93"/>
      <c r="K25" s="93">
        <v>5252674</v>
      </c>
      <c r="L25" s="82"/>
    </row>
    <row r="26" spans="1:12" ht="23.25" customHeight="1" x14ac:dyDescent="0.45">
      <c r="A26" s="82"/>
      <c r="B26" s="94" t="s">
        <v>133</v>
      </c>
      <c r="C26" s="78"/>
      <c r="D26" s="78"/>
      <c r="E26" s="93">
        <v>92061025</v>
      </c>
      <c r="F26" s="93"/>
      <c r="G26" s="93">
        <v>-47320988</v>
      </c>
      <c r="H26" s="93"/>
      <c r="I26" s="93">
        <v>0</v>
      </c>
      <c r="J26" s="93"/>
      <c r="K26" s="93">
        <v>0</v>
      </c>
      <c r="L26" s="82"/>
    </row>
    <row r="27" spans="1:12" ht="23.25" customHeight="1" x14ac:dyDescent="0.45">
      <c r="A27" s="82"/>
      <c r="B27" s="94" t="s">
        <v>134</v>
      </c>
      <c r="C27" s="78"/>
      <c r="D27" s="78"/>
      <c r="E27" s="93">
        <v>-3864267</v>
      </c>
      <c r="F27" s="93"/>
      <c r="G27" s="93">
        <v>15492</v>
      </c>
      <c r="H27" s="93"/>
      <c r="I27" s="93">
        <v>-18607</v>
      </c>
      <c r="J27" s="93"/>
      <c r="K27" s="93">
        <v>-26294</v>
      </c>
      <c r="L27" s="82"/>
    </row>
    <row r="28" spans="1:12" ht="23.25" customHeight="1" x14ac:dyDescent="0.45">
      <c r="A28" s="82"/>
      <c r="B28" s="91" t="s">
        <v>26</v>
      </c>
      <c r="C28" s="78"/>
      <c r="D28" s="78"/>
      <c r="E28" s="93">
        <v>-353871625</v>
      </c>
      <c r="F28" s="93"/>
      <c r="G28" s="93">
        <v>-243493505</v>
      </c>
      <c r="H28" s="93"/>
      <c r="I28" s="93">
        <v>0</v>
      </c>
      <c r="J28" s="93"/>
      <c r="K28" s="93">
        <v>0</v>
      </c>
      <c r="L28" s="82"/>
    </row>
    <row r="29" spans="1:12" ht="23.25" customHeight="1" x14ac:dyDescent="0.45">
      <c r="A29" s="82"/>
      <c r="B29" s="94" t="s">
        <v>135</v>
      </c>
      <c r="C29" s="78"/>
      <c r="D29" s="78"/>
      <c r="E29" s="93">
        <v>3698683</v>
      </c>
      <c r="F29" s="93"/>
      <c r="G29" s="93">
        <v>-963333</v>
      </c>
      <c r="H29" s="93"/>
      <c r="I29" s="93">
        <v>-15000</v>
      </c>
      <c r="J29" s="93"/>
      <c r="K29" s="93">
        <v>-791959</v>
      </c>
      <c r="L29" s="82"/>
    </row>
    <row r="30" spans="1:12" ht="23.25" customHeight="1" x14ac:dyDescent="0.45">
      <c r="A30" s="82"/>
      <c r="B30" s="94" t="s">
        <v>136</v>
      </c>
      <c r="C30" s="78"/>
      <c r="D30" s="78"/>
      <c r="E30" s="93">
        <v>16466022</v>
      </c>
      <c r="F30" s="93"/>
      <c r="G30" s="93">
        <v>95880524</v>
      </c>
      <c r="H30" s="93"/>
      <c r="I30" s="93">
        <v>18688176</v>
      </c>
      <c r="J30" s="93"/>
      <c r="K30" s="93">
        <v>19158945</v>
      </c>
      <c r="L30" s="82"/>
    </row>
    <row r="31" spans="1:12" ht="23.25" customHeight="1" x14ac:dyDescent="0.45">
      <c r="A31" s="82"/>
      <c r="B31" s="94" t="s">
        <v>137</v>
      </c>
      <c r="C31" s="78"/>
      <c r="D31" s="78"/>
      <c r="E31" s="93">
        <v>443988</v>
      </c>
      <c r="F31" s="93"/>
      <c r="G31" s="93">
        <v>1506155</v>
      </c>
      <c r="H31" s="93"/>
      <c r="I31" s="93">
        <v>285991</v>
      </c>
      <c r="J31" s="93"/>
      <c r="K31" s="93">
        <v>174044</v>
      </c>
      <c r="L31" s="82"/>
    </row>
    <row r="32" spans="1:12" ht="23.25" customHeight="1" x14ac:dyDescent="0.45">
      <c r="A32" s="82"/>
      <c r="B32" s="94" t="s">
        <v>138</v>
      </c>
      <c r="C32" s="78"/>
      <c r="D32" s="78"/>
      <c r="E32" s="170">
        <v>-2411870</v>
      </c>
      <c r="F32" s="93"/>
      <c r="G32" s="170">
        <v>-291125</v>
      </c>
      <c r="H32" s="93"/>
      <c r="I32" s="170">
        <v>-1848736</v>
      </c>
      <c r="J32" s="93"/>
      <c r="K32" s="170">
        <v>-128262</v>
      </c>
      <c r="L32" s="82"/>
    </row>
    <row r="33" spans="1:12" ht="3.75" customHeight="1" x14ac:dyDescent="0.45">
      <c r="A33" s="92"/>
      <c r="B33" s="92"/>
      <c r="C33" s="78"/>
      <c r="D33" s="78"/>
      <c r="E33" s="37"/>
      <c r="F33" s="37"/>
      <c r="G33" s="37"/>
      <c r="H33" s="37"/>
      <c r="I33" s="37"/>
      <c r="J33" s="37"/>
      <c r="K33" s="37"/>
      <c r="L33" s="82"/>
    </row>
    <row r="34" spans="1:12" ht="23.45" customHeight="1" x14ac:dyDescent="0.45">
      <c r="A34" s="103" t="s">
        <v>197</v>
      </c>
      <c r="B34" s="85"/>
      <c r="C34" s="78"/>
      <c r="D34" s="78"/>
      <c r="E34" s="93">
        <f>SUM(E10:E32)</f>
        <v>-248058914</v>
      </c>
      <c r="F34" s="93"/>
      <c r="G34" s="93">
        <f>SUM(G10:G32)</f>
        <v>-300108661</v>
      </c>
      <c r="H34" s="93"/>
      <c r="I34" s="93">
        <f>SUM(I10:I32)</f>
        <v>70829117.039999992</v>
      </c>
      <c r="J34" s="93"/>
      <c r="K34" s="93">
        <f>SUM(K10:K32)</f>
        <v>31679778</v>
      </c>
      <c r="L34" s="82"/>
    </row>
    <row r="35" spans="1:12" ht="23.45" customHeight="1" x14ac:dyDescent="0.45">
      <c r="A35" s="82"/>
      <c r="B35" s="82" t="s">
        <v>139</v>
      </c>
      <c r="C35" s="78"/>
      <c r="D35" s="78"/>
      <c r="E35" s="93">
        <v>-72206228</v>
      </c>
      <c r="F35" s="93"/>
      <c r="G35" s="93">
        <v>-54197034</v>
      </c>
      <c r="H35" s="93"/>
      <c r="I35" s="93">
        <v>-58851339</v>
      </c>
      <c r="J35" s="93"/>
      <c r="K35" s="93">
        <v>-41787778</v>
      </c>
      <c r="L35" s="82"/>
    </row>
    <row r="36" spans="1:12" ht="23.45" customHeight="1" x14ac:dyDescent="0.45">
      <c r="A36" s="82"/>
      <c r="B36" s="82" t="s">
        <v>140</v>
      </c>
      <c r="C36" s="78"/>
      <c r="D36" s="78"/>
      <c r="E36" s="96">
        <v>-5059535</v>
      </c>
      <c r="F36" s="93"/>
      <c r="G36" s="96">
        <v>-5510889</v>
      </c>
      <c r="H36" s="93"/>
      <c r="I36" s="96">
        <v>-1960768</v>
      </c>
      <c r="J36" s="93"/>
      <c r="K36" s="96">
        <v>-1438479</v>
      </c>
      <c r="L36" s="82"/>
    </row>
    <row r="37" spans="1:12" ht="2.25" customHeight="1" x14ac:dyDescent="0.45">
      <c r="A37" s="92"/>
      <c r="B37" s="92"/>
      <c r="C37" s="78"/>
      <c r="D37" s="78"/>
      <c r="E37" s="93"/>
      <c r="F37" s="93"/>
      <c r="G37" s="93"/>
      <c r="H37" s="93"/>
      <c r="I37" s="93"/>
      <c r="J37" s="93"/>
      <c r="K37" s="93"/>
      <c r="L37" s="82"/>
    </row>
    <row r="38" spans="1:12" ht="23.45" customHeight="1" x14ac:dyDescent="0.45">
      <c r="A38" s="82" t="s">
        <v>141</v>
      </c>
      <c r="B38" s="82"/>
      <c r="C38" s="78"/>
      <c r="D38" s="78"/>
      <c r="E38" s="96">
        <f>SUM(E34:E36)</f>
        <v>-325324677</v>
      </c>
      <c r="F38" s="93"/>
      <c r="G38" s="96">
        <f>SUM(G34:G36)</f>
        <v>-359816584</v>
      </c>
      <c r="H38" s="93"/>
      <c r="I38" s="96">
        <f>SUM(I34:I36)</f>
        <v>10017010.039999992</v>
      </c>
      <c r="J38" s="93"/>
      <c r="K38" s="96">
        <f>SUM(K34:K36)</f>
        <v>-11546479</v>
      </c>
      <c r="L38" s="82"/>
    </row>
    <row r="39" spans="1:12" ht="23.25" customHeight="1" x14ac:dyDescent="0.45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12" ht="23.25" customHeight="1" x14ac:dyDescent="0.45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2" ht="23.25" customHeight="1" x14ac:dyDescent="0.45">
      <c r="A41" s="82" t="s">
        <v>172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</row>
    <row r="42" spans="1:12" ht="23.25" customHeight="1" x14ac:dyDescent="0.4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  <row r="43" spans="1:12" ht="23.45" customHeight="1" x14ac:dyDescent="0.45">
      <c r="A43" s="86" t="s">
        <v>0</v>
      </c>
      <c r="B43" s="86"/>
      <c r="C43" s="78"/>
      <c r="D43" s="78"/>
      <c r="E43" s="87"/>
      <c r="F43" s="87"/>
      <c r="G43" s="87"/>
      <c r="H43" s="87"/>
      <c r="I43" s="88"/>
      <c r="J43" s="88"/>
      <c r="K43" s="88" t="s">
        <v>170</v>
      </c>
      <c r="L43" s="82"/>
    </row>
    <row r="44" spans="1:12" ht="23.25" customHeight="1" x14ac:dyDescent="0.45">
      <c r="A44" s="86" t="s">
        <v>173</v>
      </c>
      <c r="B44" s="86"/>
      <c r="C44" s="78"/>
      <c r="D44" s="78"/>
      <c r="E44" s="87"/>
      <c r="F44" s="87"/>
      <c r="G44" s="87"/>
      <c r="H44" s="87"/>
      <c r="I44" s="87"/>
      <c r="J44" s="87"/>
      <c r="K44" s="87"/>
      <c r="L44" s="82"/>
    </row>
    <row r="45" spans="1:12" ht="23.45" customHeight="1" x14ac:dyDescent="0.45">
      <c r="A45" s="86" t="str">
        <f>+A3</f>
        <v>สำหรับงวดสามเดือน  สิ้นสุดวันที่ 31 มีนาคม 2567</v>
      </c>
      <c r="B45" s="86"/>
      <c r="C45" s="78"/>
      <c r="D45" s="78"/>
      <c r="E45" s="87"/>
      <c r="F45" s="87"/>
      <c r="G45" s="87"/>
      <c r="H45" s="87"/>
      <c r="I45" s="87"/>
      <c r="J45" s="87"/>
      <c r="K45" s="87"/>
      <c r="L45" s="82"/>
    </row>
    <row r="46" spans="1:12" ht="24" customHeight="1" x14ac:dyDescent="0.45">
      <c r="A46" s="86"/>
      <c r="B46" s="86"/>
      <c r="C46" s="78"/>
      <c r="D46" s="78"/>
      <c r="E46" s="87"/>
      <c r="F46" s="87"/>
      <c r="G46" s="87"/>
      <c r="H46" s="87"/>
      <c r="I46" s="87"/>
      <c r="J46" s="87"/>
      <c r="K46" s="87"/>
      <c r="L46" s="82"/>
    </row>
    <row r="47" spans="1:12" ht="23.45" customHeight="1" x14ac:dyDescent="0.45">
      <c r="A47" s="86"/>
      <c r="B47" s="86"/>
      <c r="C47" s="78"/>
      <c r="D47" s="78"/>
      <c r="E47" s="87"/>
      <c r="F47" s="87"/>
      <c r="G47" s="87"/>
      <c r="H47" s="87"/>
      <c r="I47" s="87"/>
      <c r="J47" s="87"/>
      <c r="K47" s="95" t="s">
        <v>1</v>
      </c>
      <c r="L47" s="82"/>
    </row>
    <row r="48" spans="1:12" ht="23.45" customHeight="1" x14ac:dyDescent="0.45">
      <c r="A48" s="86"/>
      <c r="B48" s="86"/>
      <c r="C48" s="78"/>
      <c r="D48" s="78"/>
      <c r="E48" s="197" t="s">
        <v>2</v>
      </c>
      <c r="F48" s="194"/>
      <c r="G48" s="194"/>
      <c r="H48" s="89"/>
      <c r="I48" s="197" t="s">
        <v>3</v>
      </c>
      <c r="J48" s="194"/>
      <c r="K48" s="194"/>
      <c r="L48" s="85"/>
    </row>
    <row r="49" spans="1:12" ht="23.45" customHeight="1" x14ac:dyDescent="0.45">
      <c r="A49" s="86"/>
      <c r="B49" s="86"/>
      <c r="C49" s="79" t="s">
        <v>4</v>
      </c>
      <c r="D49" s="78"/>
      <c r="E49" s="90" t="s">
        <v>167</v>
      </c>
      <c r="F49" s="36"/>
      <c r="G49" s="90" t="s">
        <v>169</v>
      </c>
      <c r="H49" s="36"/>
      <c r="I49" s="90" t="s">
        <v>167</v>
      </c>
      <c r="J49" s="36"/>
      <c r="K49" s="90" t="s">
        <v>169</v>
      </c>
      <c r="L49" s="85"/>
    </row>
    <row r="50" spans="1:12" ht="3" customHeight="1" x14ac:dyDescent="0.45">
      <c r="A50" s="86"/>
      <c r="B50" s="86"/>
      <c r="C50" s="80"/>
      <c r="D50" s="78"/>
      <c r="E50" s="80"/>
      <c r="F50" s="80"/>
      <c r="G50" s="80"/>
      <c r="H50" s="80"/>
      <c r="I50" s="80"/>
      <c r="J50" s="80"/>
      <c r="K50" s="80"/>
      <c r="L50" s="85"/>
    </row>
    <row r="51" spans="1:12" ht="23.45" customHeight="1" x14ac:dyDescent="0.45">
      <c r="A51" s="85" t="s">
        <v>142</v>
      </c>
      <c r="B51" s="85"/>
      <c r="C51" s="78"/>
      <c r="D51" s="78"/>
      <c r="E51" s="93"/>
      <c r="F51" s="93"/>
      <c r="G51" s="93"/>
      <c r="H51" s="93"/>
      <c r="I51" s="93"/>
      <c r="J51" s="93"/>
      <c r="K51" s="93"/>
      <c r="L51" s="82"/>
    </row>
    <row r="52" spans="1:12" ht="23.45" customHeight="1" x14ac:dyDescent="0.45">
      <c r="B52" s="82" t="s">
        <v>143</v>
      </c>
      <c r="C52" s="78"/>
      <c r="D52" s="78"/>
      <c r="E52" s="93"/>
      <c r="F52" s="93"/>
      <c r="G52" s="154"/>
      <c r="H52" s="154"/>
      <c r="I52" s="154"/>
      <c r="J52" s="154"/>
      <c r="K52" s="154"/>
      <c r="L52" s="82"/>
    </row>
    <row r="53" spans="1:12" ht="23.45" customHeight="1" x14ac:dyDescent="0.45">
      <c r="B53" s="82" t="s">
        <v>144</v>
      </c>
      <c r="C53" s="83">
        <v>20.399999999999999</v>
      </c>
      <c r="D53" s="78"/>
      <c r="E53" s="154">
        <v>0</v>
      </c>
      <c r="F53" s="154"/>
      <c r="G53" s="154">
        <v>0</v>
      </c>
      <c r="H53" s="93"/>
      <c r="I53" s="93">
        <v>655929597</v>
      </c>
      <c r="J53" s="93"/>
      <c r="K53" s="93">
        <v>214810099</v>
      </c>
      <c r="L53" s="82"/>
    </row>
    <row r="54" spans="1:12" ht="23.45" customHeight="1" x14ac:dyDescent="0.45">
      <c r="B54" s="82" t="s">
        <v>145</v>
      </c>
      <c r="C54" s="84"/>
      <c r="D54" s="78"/>
      <c r="E54" s="154"/>
      <c r="F54" s="154"/>
      <c r="G54" s="154"/>
      <c r="H54" s="154"/>
      <c r="I54" s="154"/>
      <c r="J54" s="154"/>
      <c r="K54" s="154"/>
      <c r="L54" s="82"/>
    </row>
    <row r="55" spans="1:12" ht="23.45" customHeight="1" x14ac:dyDescent="0.45">
      <c r="B55" s="82" t="s">
        <v>144</v>
      </c>
      <c r="C55" s="83">
        <v>20.399999999999999</v>
      </c>
      <c r="D55" s="78"/>
      <c r="E55" s="154">
        <v>0</v>
      </c>
      <c r="F55" s="154"/>
      <c r="G55" s="154">
        <v>0</v>
      </c>
      <c r="H55" s="154"/>
      <c r="I55" s="154">
        <v>-792828812</v>
      </c>
      <c r="J55" s="154"/>
      <c r="K55" s="154">
        <v>-351011606</v>
      </c>
      <c r="L55" s="82"/>
    </row>
    <row r="56" spans="1:12" ht="23.45" customHeight="1" x14ac:dyDescent="0.45">
      <c r="B56" s="82" t="s">
        <v>200</v>
      </c>
      <c r="C56" s="78"/>
      <c r="D56" s="78"/>
      <c r="E56" s="154">
        <v>-33306</v>
      </c>
      <c r="F56" s="154"/>
      <c r="G56" s="154">
        <v>9745</v>
      </c>
      <c r="H56" s="154"/>
      <c r="I56" s="154">
        <v>-3011</v>
      </c>
      <c r="J56" s="154"/>
      <c r="K56" s="154">
        <v>-189</v>
      </c>
      <c r="L56" s="82"/>
    </row>
    <row r="57" spans="1:12" ht="23.45" customHeight="1" x14ac:dyDescent="0.45">
      <c r="B57" s="82" t="s">
        <v>146</v>
      </c>
      <c r="C57" s="78"/>
      <c r="D57" s="78"/>
      <c r="E57" s="162">
        <v>245677</v>
      </c>
      <c r="F57" s="162"/>
      <c r="G57" s="162">
        <v>278423</v>
      </c>
      <c r="H57" s="93"/>
      <c r="I57" s="154">
        <v>72978583</v>
      </c>
      <c r="J57" s="154"/>
      <c r="K57" s="93">
        <v>4667929</v>
      </c>
      <c r="L57" s="85"/>
    </row>
    <row r="58" spans="1:12" ht="23.45" customHeight="1" x14ac:dyDescent="0.45">
      <c r="B58" s="82" t="s">
        <v>147</v>
      </c>
      <c r="C58" s="78"/>
      <c r="D58" s="78"/>
      <c r="E58" s="154">
        <v>0</v>
      </c>
      <c r="F58" s="93"/>
      <c r="G58" s="154">
        <v>11815</v>
      </c>
      <c r="H58" s="93"/>
      <c r="I58" s="154">
        <v>0</v>
      </c>
      <c r="J58" s="154"/>
      <c r="K58" s="154">
        <v>11815</v>
      </c>
      <c r="L58" s="85"/>
    </row>
    <row r="59" spans="1:12" ht="23.45" customHeight="1" x14ac:dyDescent="0.45">
      <c r="B59" s="82" t="s">
        <v>148</v>
      </c>
      <c r="C59" s="78"/>
      <c r="D59" s="78"/>
      <c r="E59" s="154">
        <v>-160539</v>
      </c>
      <c r="F59" s="93"/>
      <c r="G59" s="93">
        <v>-2374554</v>
      </c>
      <c r="H59" s="93"/>
      <c r="I59" s="154">
        <v>0</v>
      </c>
      <c r="J59" s="93"/>
      <c r="K59" s="93">
        <v>-1596351</v>
      </c>
      <c r="L59" s="85"/>
    </row>
    <row r="60" spans="1:12" ht="3" customHeight="1" x14ac:dyDescent="0.45">
      <c r="A60" s="92"/>
      <c r="B60" s="92"/>
      <c r="C60" s="78"/>
      <c r="D60" s="78"/>
      <c r="E60" s="171"/>
      <c r="F60" s="93"/>
      <c r="G60" s="171"/>
      <c r="H60" s="93"/>
      <c r="I60" s="171"/>
      <c r="J60" s="93"/>
      <c r="K60" s="171"/>
      <c r="L60" s="82"/>
    </row>
    <row r="61" spans="1:12" ht="23.45" customHeight="1" x14ac:dyDescent="0.45">
      <c r="A61" s="91" t="s">
        <v>149</v>
      </c>
      <c r="B61" s="86"/>
      <c r="C61" s="78"/>
      <c r="D61" s="78"/>
      <c r="E61" s="96">
        <f>SUM(E53:E59)</f>
        <v>51832</v>
      </c>
      <c r="F61" s="93"/>
      <c r="G61" s="96">
        <f>SUM(G53:G59)</f>
        <v>-2074571</v>
      </c>
      <c r="H61" s="93"/>
      <c r="I61" s="96">
        <f>SUM(I53:I59)</f>
        <v>-63923643</v>
      </c>
      <c r="J61" s="93"/>
      <c r="K61" s="96">
        <f>SUM(K53:K59)</f>
        <v>-133118303</v>
      </c>
      <c r="L61" s="82"/>
    </row>
    <row r="62" spans="1:12" ht="3" customHeight="1" x14ac:dyDescent="0.45">
      <c r="A62" s="85"/>
      <c r="B62" s="85"/>
      <c r="C62" s="78"/>
      <c r="D62" s="78"/>
      <c r="E62" s="93"/>
      <c r="F62" s="93"/>
      <c r="G62" s="93"/>
      <c r="H62" s="93"/>
      <c r="I62" s="93"/>
      <c r="J62" s="93"/>
      <c r="K62" s="93"/>
      <c r="L62" s="82"/>
    </row>
    <row r="63" spans="1:12" ht="23.45" customHeight="1" x14ac:dyDescent="0.45">
      <c r="A63" s="85" t="s">
        <v>150</v>
      </c>
      <c r="B63" s="85"/>
      <c r="C63" s="78"/>
      <c r="D63" s="78"/>
      <c r="E63" s="93"/>
      <c r="F63" s="93"/>
      <c r="G63" s="93"/>
      <c r="H63" s="93"/>
      <c r="I63" s="93"/>
      <c r="J63" s="93"/>
      <c r="K63" s="160"/>
      <c r="L63" s="82"/>
    </row>
    <row r="64" spans="1:12" ht="23.45" customHeight="1" x14ac:dyDescent="0.45">
      <c r="B64" s="82" t="s">
        <v>151</v>
      </c>
      <c r="C64" s="84"/>
      <c r="D64" s="78"/>
      <c r="E64" s="93"/>
      <c r="F64" s="93"/>
      <c r="G64" s="93"/>
      <c r="H64" s="93"/>
      <c r="I64" s="93"/>
      <c r="J64" s="93"/>
      <c r="K64" s="160"/>
      <c r="L64" s="82"/>
    </row>
    <row r="65" spans="1:13" ht="23.45" customHeight="1" x14ac:dyDescent="0.45">
      <c r="A65" s="97"/>
      <c r="B65" s="82" t="s">
        <v>174</v>
      </c>
      <c r="C65" s="83">
        <v>14.1</v>
      </c>
      <c r="D65" s="78"/>
      <c r="E65" s="154">
        <v>20000000</v>
      </c>
      <c r="F65" s="93"/>
      <c r="G65" s="93">
        <v>-29292857</v>
      </c>
      <c r="H65" s="93"/>
      <c r="I65" s="154">
        <v>20000000</v>
      </c>
      <c r="J65" s="93"/>
      <c r="K65" s="140">
        <v>0</v>
      </c>
      <c r="L65" s="82"/>
      <c r="M65" s="155"/>
    </row>
    <row r="66" spans="1:13" ht="23.45" customHeight="1" x14ac:dyDescent="0.45">
      <c r="B66" s="82" t="s">
        <v>152</v>
      </c>
      <c r="C66" s="83">
        <v>14.2</v>
      </c>
      <c r="D66" s="78"/>
      <c r="E66" s="93">
        <v>40000000</v>
      </c>
      <c r="F66" s="93"/>
      <c r="G66" s="154">
        <v>25000000</v>
      </c>
      <c r="H66" s="93"/>
      <c r="I66" s="140">
        <v>0</v>
      </c>
      <c r="J66" s="93"/>
      <c r="K66" s="154">
        <v>25000000</v>
      </c>
      <c r="L66" s="82"/>
    </row>
    <row r="67" spans="1:13" ht="23.45" customHeight="1" x14ac:dyDescent="0.45">
      <c r="B67" s="82" t="s">
        <v>205</v>
      </c>
      <c r="C67" s="83">
        <v>14.3</v>
      </c>
      <c r="D67" s="78"/>
      <c r="E67" s="93">
        <v>-529359840</v>
      </c>
      <c r="F67" s="93"/>
      <c r="G67" s="154">
        <v>0</v>
      </c>
      <c r="H67" s="93"/>
      <c r="I67" s="140">
        <v>0</v>
      </c>
      <c r="J67" s="93"/>
      <c r="K67" s="154">
        <v>0</v>
      </c>
      <c r="L67" s="82"/>
    </row>
    <row r="68" spans="1:13" ht="23.45" customHeight="1" x14ac:dyDescent="0.45">
      <c r="B68" s="82" t="s">
        <v>175</v>
      </c>
      <c r="C68" s="83">
        <v>14.5</v>
      </c>
      <c r="D68" s="78"/>
      <c r="E68" s="93">
        <v>-2305778</v>
      </c>
      <c r="F68" s="93"/>
      <c r="G68" s="93">
        <v>-2187771</v>
      </c>
      <c r="H68" s="93"/>
      <c r="I68" s="93">
        <v>-710873</v>
      </c>
      <c r="J68" s="93"/>
      <c r="K68" s="93">
        <v>-807913</v>
      </c>
      <c r="L68" s="82"/>
    </row>
    <row r="69" spans="1:13" ht="23.45" customHeight="1" x14ac:dyDescent="0.45">
      <c r="B69" s="82" t="s">
        <v>153</v>
      </c>
      <c r="C69" s="83">
        <v>14.4</v>
      </c>
      <c r="D69" s="78"/>
      <c r="E69" s="93">
        <v>955377394</v>
      </c>
      <c r="F69" s="93"/>
      <c r="G69" s="93">
        <v>389037000</v>
      </c>
      <c r="H69" s="93"/>
      <c r="I69" s="93">
        <v>93125000</v>
      </c>
      <c r="J69" s="93"/>
      <c r="K69" s="93">
        <v>47159000</v>
      </c>
      <c r="L69" s="82"/>
    </row>
    <row r="70" spans="1:13" ht="23.45" customHeight="1" x14ac:dyDescent="0.45">
      <c r="B70" s="82" t="s">
        <v>154</v>
      </c>
      <c r="C70" s="83">
        <v>14.4</v>
      </c>
      <c r="D70" s="78"/>
      <c r="E70" s="93">
        <v>-250216360</v>
      </c>
      <c r="F70" s="93"/>
      <c r="G70" s="93">
        <v>-178410000</v>
      </c>
      <c r="H70" s="93"/>
      <c r="I70" s="93">
        <v>-65577500</v>
      </c>
      <c r="J70" s="93"/>
      <c r="K70" s="93">
        <v>-41133000</v>
      </c>
      <c r="L70" s="82"/>
    </row>
    <row r="71" spans="1:13" ht="23.45" customHeight="1" x14ac:dyDescent="0.45">
      <c r="B71" s="82" t="s">
        <v>176</v>
      </c>
      <c r="C71" s="83">
        <v>14.6</v>
      </c>
      <c r="D71" s="78"/>
      <c r="E71" s="93">
        <v>693062417</v>
      </c>
      <c r="F71" s="93"/>
      <c r="G71" s="154">
        <v>445680816</v>
      </c>
      <c r="H71" s="93"/>
      <c r="I71" s="93">
        <v>693062417</v>
      </c>
      <c r="J71" s="93"/>
      <c r="K71" s="154">
        <v>445680816</v>
      </c>
      <c r="L71" s="82"/>
    </row>
    <row r="72" spans="1:13" ht="23.45" customHeight="1" x14ac:dyDescent="0.45">
      <c r="B72" s="82" t="s">
        <v>155</v>
      </c>
      <c r="C72" s="83">
        <v>14.6</v>
      </c>
      <c r="D72" s="78"/>
      <c r="E72" s="172">
        <v>0</v>
      </c>
      <c r="F72" s="93"/>
      <c r="G72" s="96">
        <v>-334700000</v>
      </c>
      <c r="H72" s="93"/>
      <c r="I72" s="172">
        <v>0</v>
      </c>
      <c r="J72" s="93"/>
      <c r="K72" s="161">
        <v>-334700000</v>
      </c>
      <c r="L72" s="82"/>
    </row>
    <row r="73" spans="1:13" ht="3.75" customHeight="1" x14ac:dyDescent="0.45">
      <c r="A73" s="92"/>
      <c r="B73" s="92"/>
      <c r="C73" s="78"/>
      <c r="D73" s="78"/>
      <c r="E73" s="93"/>
      <c r="F73" s="93"/>
      <c r="G73" s="93"/>
      <c r="H73" s="93"/>
      <c r="I73" s="93"/>
      <c r="J73" s="93"/>
      <c r="K73" s="93"/>
      <c r="L73" s="82"/>
    </row>
    <row r="74" spans="1:13" ht="23.45" customHeight="1" x14ac:dyDescent="0.45">
      <c r="A74" s="91" t="s">
        <v>156</v>
      </c>
      <c r="B74" s="91"/>
      <c r="C74" s="78"/>
      <c r="D74" s="78"/>
      <c r="E74" s="96">
        <f>SUM(E64:E72)</f>
        <v>926557833</v>
      </c>
      <c r="F74" s="93"/>
      <c r="G74" s="96">
        <f>SUM(G64:G72)</f>
        <v>315127188</v>
      </c>
      <c r="H74" s="93"/>
      <c r="I74" s="96">
        <f>SUM(I64:I72)</f>
        <v>739899044</v>
      </c>
      <c r="J74" s="93"/>
      <c r="K74" s="96">
        <f>SUM(K64:K72)</f>
        <v>141198903</v>
      </c>
      <c r="L74" s="82"/>
    </row>
    <row r="75" spans="1:13" ht="3.75" customHeight="1" x14ac:dyDescent="0.45">
      <c r="A75" s="86"/>
      <c r="B75" s="86"/>
      <c r="C75" s="78"/>
      <c r="D75" s="78"/>
      <c r="E75" s="93"/>
      <c r="F75" s="93"/>
      <c r="G75" s="93"/>
      <c r="H75" s="93"/>
      <c r="I75" s="93"/>
      <c r="J75" s="93"/>
      <c r="K75" s="93"/>
      <c r="L75" s="82"/>
    </row>
    <row r="76" spans="1:13" ht="23.45" customHeight="1" x14ac:dyDescent="0.45">
      <c r="A76" s="98" t="s">
        <v>177</v>
      </c>
      <c r="B76" s="86"/>
      <c r="C76" s="78"/>
      <c r="D76" s="78"/>
      <c r="E76" s="93">
        <f>E38+E61+E74</f>
        <v>601284988</v>
      </c>
      <c r="F76" s="93"/>
      <c r="G76" s="93">
        <f>G38+G61+G74</f>
        <v>-46763967</v>
      </c>
      <c r="H76" s="93"/>
      <c r="I76" s="93">
        <f>I38+I61+I74</f>
        <v>685992411.03999996</v>
      </c>
      <c r="J76" s="93"/>
      <c r="K76" s="93">
        <f>K38+K61+K74</f>
        <v>-3465879</v>
      </c>
      <c r="L76" s="82"/>
    </row>
    <row r="77" spans="1:13" ht="23.45" customHeight="1" x14ac:dyDescent="0.45">
      <c r="A77" s="94" t="s">
        <v>178</v>
      </c>
      <c r="B77" s="91"/>
      <c r="C77" s="78"/>
      <c r="D77" s="78"/>
      <c r="E77" s="96">
        <v>211886765</v>
      </c>
      <c r="F77" s="93"/>
      <c r="G77" s="96">
        <v>307390007</v>
      </c>
      <c r="H77" s="93"/>
      <c r="I77" s="96">
        <v>86810703</v>
      </c>
      <c r="J77" s="93"/>
      <c r="K77" s="96">
        <v>86574561</v>
      </c>
      <c r="L77" s="82"/>
    </row>
    <row r="78" spans="1:13" ht="3" customHeight="1" x14ac:dyDescent="0.45">
      <c r="A78" s="92"/>
      <c r="B78" s="92"/>
      <c r="C78" s="78"/>
      <c r="D78" s="78"/>
      <c r="E78" s="93"/>
      <c r="F78" s="93"/>
      <c r="G78" s="93"/>
      <c r="H78" s="93"/>
      <c r="I78" s="93"/>
      <c r="J78" s="93"/>
      <c r="K78" s="93"/>
      <c r="L78" s="82"/>
    </row>
    <row r="79" spans="1:13" ht="23.45" customHeight="1" thickBot="1" x14ac:dyDescent="0.5">
      <c r="A79" s="86" t="s">
        <v>179</v>
      </c>
      <c r="B79" s="86"/>
      <c r="C79" s="78"/>
      <c r="D79" s="78"/>
      <c r="E79" s="159">
        <f>SUM(E76:E77)</f>
        <v>813171753</v>
      </c>
      <c r="F79" s="93"/>
      <c r="G79" s="159">
        <f>SUM(G76:G77)</f>
        <v>260626040</v>
      </c>
      <c r="H79" s="93"/>
      <c r="I79" s="159">
        <f>SUM(I76:I77)</f>
        <v>772803114.03999996</v>
      </c>
      <c r="J79" s="93"/>
      <c r="K79" s="159">
        <f>SUM(K76:K77)</f>
        <v>83108682</v>
      </c>
      <c r="L79" s="82"/>
    </row>
    <row r="80" spans="1:13" ht="3.75" customHeight="1" thickTop="1" x14ac:dyDescent="0.45">
      <c r="A80" s="86"/>
      <c r="B80" s="86"/>
      <c r="C80" s="78"/>
      <c r="D80" s="78"/>
      <c r="E80" s="37"/>
      <c r="F80" s="37"/>
      <c r="G80" s="37"/>
      <c r="H80" s="37"/>
      <c r="I80" s="37"/>
      <c r="J80" s="37"/>
      <c r="K80" s="37"/>
      <c r="L80" s="82"/>
    </row>
    <row r="81" spans="1:12" ht="23.45" customHeight="1" x14ac:dyDescent="0.45">
      <c r="B81" s="82"/>
      <c r="C81" s="82"/>
      <c r="D81" s="82"/>
      <c r="E81" s="102"/>
      <c r="F81" s="82"/>
      <c r="G81" s="102"/>
      <c r="H81" s="82"/>
      <c r="I81" s="102"/>
      <c r="J81" s="82"/>
      <c r="K81" s="82"/>
      <c r="L81" s="82"/>
    </row>
    <row r="82" spans="1:12" ht="23.45" customHeight="1" x14ac:dyDescent="0.45">
      <c r="A82" s="82"/>
      <c r="B82" s="82"/>
      <c r="C82" s="82"/>
      <c r="D82" s="82"/>
      <c r="E82" s="102"/>
      <c r="F82" s="82"/>
      <c r="G82" s="102"/>
      <c r="H82" s="82"/>
      <c r="I82" s="102"/>
      <c r="J82" s="82"/>
      <c r="K82" s="82"/>
      <c r="L82" s="82"/>
    </row>
    <row r="83" spans="1:12" ht="23.45" customHeight="1" x14ac:dyDescent="0.45">
      <c r="A83" s="82"/>
      <c r="B83" s="82"/>
      <c r="C83" s="82"/>
      <c r="D83" s="82"/>
      <c r="E83" s="102"/>
      <c r="F83" s="82"/>
      <c r="G83" s="102"/>
      <c r="H83" s="82"/>
      <c r="I83" s="102"/>
      <c r="J83" s="82"/>
      <c r="K83" s="82"/>
      <c r="L83" s="82"/>
    </row>
    <row r="84" spans="1:12" ht="23.45" customHeight="1" x14ac:dyDescent="0.45">
      <c r="A84" s="82"/>
      <c r="B84" s="82"/>
      <c r="C84" s="82"/>
      <c r="D84" s="82"/>
      <c r="E84" s="102"/>
      <c r="F84" s="82"/>
      <c r="G84" s="102"/>
      <c r="H84" s="82"/>
      <c r="I84" s="102"/>
      <c r="J84" s="82"/>
      <c r="K84" s="82"/>
      <c r="L84" s="82"/>
    </row>
    <row r="85" spans="1:12" ht="23.45" customHeight="1" x14ac:dyDescent="0.45">
      <c r="A85" s="82"/>
      <c r="B85" s="82"/>
      <c r="C85" s="82"/>
      <c r="D85" s="82"/>
      <c r="E85" s="102"/>
      <c r="F85" s="82"/>
      <c r="G85" s="102"/>
      <c r="H85" s="82"/>
      <c r="I85" s="102"/>
      <c r="J85" s="82"/>
      <c r="K85" s="82"/>
      <c r="L85" s="82"/>
    </row>
    <row r="86" spans="1:12" ht="23.45" customHeight="1" x14ac:dyDescent="0.45">
      <c r="A86" s="82" t="s">
        <v>172</v>
      </c>
      <c r="B86" s="82"/>
      <c r="C86" s="82"/>
      <c r="D86" s="82"/>
      <c r="E86" s="102"/>
      <c r="F86" s="82"/>
      <c r="G86" s="102"/>
      <c r="H86" s="82"/>
      <c r="I86" s="102"/>
      <c r="J86" s="82"/>
      <c r="K86" s="82"/>
      <c r="L86" s="82"/>
    </row>
    <row r="87" spans="1:12" ht="23.45" customHeight="1" x14ac:dyDescent="0.45">
      <c r="A87" s="82"/>
      <c r="B87" s="82"/>
      <c r="C87" s="82"/>
      <c r="D87" s="82"/>
      <c r="E87" s="102"/>
      <c r="F87" s="82"/>
      <c r="G87" s="102"/>
      <c r="H87" s="82"/>
      <c r="I87" s="102"/>
      <c r="J87" s="82"/>
      <c r="K87" s="82"/>
      <c r="L87" s="82"/>
    </row>
    <row r="88" spans="1:12" ht="23.45" customHeight="1" x14ac:dyDescent="0.45">
      <c r="A88" s="86" t="s">
        <v>0</v>
      </c>
      <c r="B88" s="86"/>
      <c r="C88" s="78"/>
      <c r="D88" s="78"/>
      <c r="E88" s="87"/>
      <c r="F88" s="87"/>
      <c r="G88" s="87"/>
      <c r="H88" s="87"/>
      <c r="I88" s="88"/>
      <c r="J88" s="88"/>
      <c r="K88" s="88" t="s">
        <v>170</v>
      </c>
      <c r="L88" s="82"/>
    </row>
    <row r="89" spans="1:12" ht="23.45" customHeight="1" x14ac:dyDescent="0.45">
      <c r="A89" s="86" t="s">
        <v>173</v>
      </c>
      <c r="B89" s="86"/>
      <c r="C89" s="78"/>
      <c r="D89" s="78"/>
      <c r="E89" s="87"/>
      <c r="F89" s="87"/>
      <c r="G89" s="87"/>
      <c r="H89" s="87"/>
      <c r="I89" s="87"/>
      <c r="J89" s="87"/>
      <c r="K89" s="87"/>
      <c r="L89" s="82"/>
    </row>
    <row r="90" spans="1:12" ht="23.45" customHeight="1" x14ac:dyDescent="0.45">
      <c r="A90" s="86" t="str">
        <f>+A3</f>
        <v>สำหรับงวดสามเดือน  สิ้นสุดวันที่ 31 มีนาคม 2567</v>
      </c>
      <c r="B90" s="86"/>
      <c r="C90" s="78"/>
      <c r="D90" s="78"/>
      <c r="E90" s="87"/>
      <c r="F90" s="87"/>
      <c r="G90" s="87"/>
      <c r="H90" s="87"/>
      <c r="I90" s="87"/>
      <c r="J90" s="87"/>
      <c r="K90" s="87"/>
      <c r="L90" s="82"/>
    </row>
    <row r="91" spans="1:12" ht="23.25" customHeight="1" x14ac:dyDescent="0.45">
      <c r="A91" s="86"/>
      <c r="B91" s="86"/>
      <c r="C91" s="78"/>
      <c r="D91" s="78"/>
      <c r="E91" s="87"/>
      <c r="F91" s="87"/>
      <c r="G91" s="87"/>
      <c r="H91" s="87"/>
      <c r="I91" s="87"/>
      <c r="J91" s="87"/>
      <c r="K91" s="87"/>
      <c r="L91" s="82"/>
    </row>
    <row r="92" spans="1:12" ht="23.45" customHeight="1" x14ac:dyDescent="0.45">
      <c r="A92" s="86"/>
      <c r="B92" s="86"/>
      <c r="C92" s="78"/>
      <c r="D92" s="78"/>
      <c r="E92" s="87"/>
      <c r="F92" s="87"/>
      <c r="G92" s="87"/>
      <c r="H92" s="87"/>
      <c r="I92" s="87"/>
      <c r="J92" s="87"/>
      <c r="K92" s="95" t="s">
        <v>1</v>
      </c>
      <c r="L92" s="82"/>
    </row>
    <row r="93" spans="1:12" ht="23.45" customHeight="1" x14ac:dyDescent="0.45">
      <c r="A93" s="86"/>
      <c r="B93" s="86"/>
      <c r="C93" s="78"/>
      <c r="D93" s="78"/>
      <c r="E93" s="197" t="s">
        <v>2</v>
      </c>
      <c r="F93" s="194"/>
      <c r="G93" s="194"/>
      <c r="H93" s="89"/>
      <c r="I93" s="197" t="s">
        <v>3</v>
      </c>
      <c r="J93" s="194"/>
      <c r="K93" s="194"/>
      <c r="L93" s="85"/>
    </row>
    <row r="94" spans="1:12" ht="23.45" customHeight="1" x14ac:dyDescent="0.45">
      <c r="A94" s="86"/>
      <c r="B94" s="86"/>
      <c r="C94" s="79" t="s">
        <v>4</v>
      </c>
      <c r="D94" s="78"/>
      <c r="E94" s="90" t="s">
        <v>167</v>
      </c>
      <c r="F94" s="36"/>
      <c r="G94" s="90" t="s">
        <v>169</v>
      </c>
      <c r="H94" s="36"/>
      <c r="I94" s="90" t="s">
        <v>167</v>
      </c>
      <c r="J94" s="36"/>
      <c r="K94" s="90" t="s">
        <v>169</v>
      </c>
      <c r="L94" s="85"/>
    </row>
    <row r="95" spans="1:12" ht="24" customHeight="1" x14ac:dyDescent="0.45">
      <c r="A95" s="86" t="s">
        <v>157</v>
      </c>
      <c r="B95" s="82"/>
      <c r="C95" s="78"/>
      <c r="D95" s="78"/>
      <c r="E95" s="38"/>
      <c r="F95" s="38"/>
      <c r="G95" s="37"/>
      <c r="H95" s="37"/>
      <c r="I95" s="37"/>
      <c r="J95" s="37"/>
      <c r="K95" s="38"/>
      <c r="L95" s="99"/>
    </row>
    <row r="96" spans="1:12" ht="24" customHeight="1" x14ac:dyDescent="0.45">
      <c r="A96" s="91"/>
      <c r="B96" s="91" t="s">
        <v>158</v>
      </c>
      <c r="C96" s="78"/>
      <c r="D96" s="78"/>
      <c r="E96" s="37">
        <v>234244</v>
      </c>
      <c r="F96" s="37"/>
      <c r="G96" s="37">
        <v>1948993</v>
      </c>
      <c r="H96" s="37"/>
      <c r="I96" s="110">
        <v>201391</v>
      </c>
      <c r="J96" s="37"/>
      <c r="K96" s="37">
        <v>193341</v>
      </c>
      <c r="L96" s="82"/>
    </row>
    <row r="97" spans="1:12" ht="24" customHeight="1" x14ac:dyDescent="0.45">
      <c r="A97" s="100"/>
      <c r="B97" s="91" t="s">
        <v>159</v>
      </c>
      <c r="C97" s="78"/>
      <c r="D97" s="78"/>
      <c r="E97" s="37">
        <v>47229170</v>
      </c>
      <c r="F97" s="37"/>
      <c r="G97" s="37">
        <v>35114639</v>
      </c>
      <c r="H97" s="37"/>
      <c r="I97" s="110">
        <v>6695582</v>
      </c>
      <c r="J97" s="37"/>
      <c r="K97" s="37">
        <v>5000898</v>
      </c>
      <c r="L97" s="82"/>
    </row>
    <row r="98" spans="1:12" ht="24" customHeight="1" x14ac:dyDescent="0.45">
      <c r="A98" s="91"/>
      <c r="B98" s="91" t="s">
        <v>160</v>
      </c>
      <c r="C98" s="78"/>
      <c r="D98" s="78"/>
      <c r="E98" s="39">
        <v>1327644</v>
      </c>
      <c r="F98" s="37"/>
      <c r="G98" s="39">
        <v>7234345</v>
      </c>
      <c r="H98" s="37"/>
      <c r="I98" s="110">
        <v>0</v>
      </c>
      <c r="J98" s="37"/>
      <c r="K98" s="39">
        <v>5387642</v>
      </c>
      <c r="L98" s="82"/>
    </row>
    <row r="99" spans="1:12" ht="24" customHeight="1" x14ac:dyDescent="0.45">
      <c r="A99" s="91"/>
      <c r="B99" s="91" t="s">
        <v>161</v>
      </c>
      <c r="C99" s="78"/>
      <c r="D99" s="78"/>
      <c r="E99" s="37">
        <v>13431022</v>
      </c>
      <c r="F99" s="37"/>
      <c r="G99" s="37">
        <v>18197764</v>
      </c>
      <c r="H99" s="37"/>
      <c r="I99" s="110">
        <v>9230687</v>
      </c>
      <c r="J99" s="37"/>
      <c r="K99" s="37">
        <v>5930250</v>
      </c>
      <c r="L99" s="82"/>
    </row>
    <row r="100" spans="1:12" ht="24" customHeight="1" x14ac:dyDescent="0.45">
      <c r="A100" s="91"/>
      <c r="B100" s="91" t="s">
        <v>180</v>
      </c>
      <c r="C100" s="78"/>
      <c r="D100" s="78"/>
      <c r="E100" s="109">
        <v>0</v>
      </c>
      <c r="F100" s="37"/>
      <c r="G100" s="37">
        <v>2837260</v>
      </c>
      <c r="H100" s="37"/>
      <c r="I100" s="110">
        <v>0</v>
      </c>
      <c r="J100" s="37"/>
      <c r="K100" s="39">
        <v>2837260</v>
      </c>
      <c r="L100" s="82"/>
    </row>
    <row r="101" spans="1:12" ht="24" customHeight="1" x14ac:dyDescent="0.45">
      <c r="A101" s="91"/>
      <c r="B101" s="91" t="s">
        <v>181</v>
      </c>
      <c r="C101" s="78"/>
      <c r="D101" s="78"/>
      <c r="E101" s="109">
        <v>0</v>
      </c>
      <c r="F101" s="37"/>
      <c r="G101" s="39">
        <v>101984469</v>
      </c>
      <c r="H101" s="37"/>
      <c r="I101" s="110">
        <v>0</v>
      </c>
      <c r="J101" s="37"/>
      <c r="K101" s="39">
        <v>76248952</v>
      </c>
      <c r="L101" s="82"/>
    </row>
    <row r="102" spans="1:12" ht="24" customHeight="1" x14ac:dyDescent="0.45">
      <c r="A102" s="91"/>
      <c r="B102" s="91"/>
      <c r="C102" s="78"/>
      <c r="D102" s="78"/>
      <c r="E102" s="101"/>
      <c r="F102" s="101"/>
      <c r="G102" s="101"/>
      <c r="H102" s="101"/>
      <c r="I102" s="101"/>
      <c r="J102" s="101"/>
      <c r="K102" s="101"/>
      <c r="L102" s="82"/>
    </row>
    <row r="103" spans="1:12" ht="24" customHeight="1" x14ac:dyDescent="0.45">
      <c r="A103" s="91"/>
      <c r="B103" s="91"/>
      <c r="C103" s="78"/>
      <c r="D103" s="78"/>
      <c r="E103" s="101"/>
      <c r="F103" s="101"/>
      <c r="G103" s="101"/>
      <c r="H103" s="101"/>
      <c r="I103" s="101"/>
      <c r="J103" s="101"/>
      <c r="K103" s="101"/>
      <c r="L103" s="82"/>
    </row>
    <row r="104" spans="1:12" ht="24" customHeight="1" x14ac:dyDescent="0.45">
      <c r="A104" s="91"/>
      <c r="B104" s="91"/>
      <c r="C104" s="78"/>
      <c r="D104" s="78"/>
      <c r="E104" s="101"/>
      <c r="F104" s="101"/>
      <c r="G104" s="101"/>
      <c r="H104" s="101"/>
      <c r="I104" s="101"/>
      <c r="J104" s="101"/>
      <c r="K104" s="101"/>
      <c r="L104" s="82"/>
    </row>
    <row r="105" spans="1:12" ht="24" customHeight="1" x14ac:dyDescent="0.45">
      <c r="A105" s="91"/>
      <c r="B105" s="91"/>
      <c r="C105" s="78"/>
      <c r="D105" s="78"/>
      <c r="E105" s="101"/>
      <c r="F105" s="101"/>
      <c r="G105" s="101"/>
      <c r="H105" s="101"/>
      <c r="I105" s="101"/>
      <c r="J105" s="101"/>
      <c r="K105" s="101"/>
      <c r="L105" s="82"/>
    </row>
    <row r="106" spans="1:12" ht="24" customHeight="1" x14ac:dyDescent="0.45">
      <c r="A106" s="91"/>
      <c r="B106" s="91"/>
      <c r="C106" s="78"/>
      <c r="D106" s="78"/>
      <c r="E106" s="101"/>
      <c r="F106" s="101"/>
      <c r="G106" s="101"/>
      <c r="H106" s="101"/>
      <c r="I106" s="101"/>
      <c r="J106" s="101"/>
      <c r="K106" s="101"/>
      <c r="L106" s="82"/>
    </row>
    <row r="107" spans="1:12" ht="24" customHeight="1" x14ac:dyDescent="0.45">
      <c r="A107" s="91"/>
      <c r="B107" s="91"/>
      <c r="C107" s="78"/>
      <c r="D107" s="78"/>
      <c r="E107" s="101"/>
      <c r="F107" s="101"/>
      <c r="G107" s="101"/>
      <c r="H107" s="101"/>
      <c r="I107" s="101"/>
      <c r="J107" s="101"/>
      <c r="K107" s="101"/>
      <c r="L107" s="82"/>
    </row>
    <row r="108" spans="1:12" ht="24" customHeight="1" x14ac:dyDescent="0.45">
      <c r="A108" s="91"/>
      <c r="B108" s="91"/>
      <c r="C108" s="78"/>
      <c r="D108" s="78"/>
      <c r="E108" s="101"/>
      <c r="F108" s="101"/>
      <c r="G108" s="101"/>
      <c r="H108" s="101"/>
      <c r="I108" s="101"/>
      <c r="J108" s="101"/>
      <c r="K108" s="101"/>
      <c r="L108" s="82"/>
    </row>
    <row r="109" spans="1:12" ht="24" customHeight="1" x14ac:dyDescent="0.45">
      <c r="A109" s="91"/>
      <c r="B109" s="91"/>
      <c r="C109" s="78"/>
      <c r="D109" s="78"/>
      <c r="E109" s="101"/>
      <c r="F109" s="101"/>
      <c r="G109" s="101"/>
      <c r="H109" s="101"/>
      <c r="I109" s="101"/>
      <c r="J109" s="101"/>
      <c r="K109" s="101"/>
      <c r="L109" s="82"/>
    </row>
    <row r="110" spans="1:12" ht="24" customHeight="1" x14ac:dyDescent="0.45">
      <c r="A110" s="91"/>
      <c r="B110" s="91"/>
      <c r="C110" s="78"/>
      <c r="D110" s="78"/>
      <c r="E110" s="101"/>
      <c r="F110" s="101"/>
      <c r="G110" s="101"/>
      <c r="H110" s="101"/>
      <c r="I110" s="101"/>
      <c r="J110" s="101"/>
      <c r="K110" s="101"/>
      <c r="L110" s="82"/>
    </row>
    <row r="111" spans="1:12" ht="24" customHeight="1" x14ac:dyDescent="0.45">
      <c r="A111" s="91"/>
      <c r="B111" s="91"/>
      <c r="C111" s="78"/>
      <c r="D111" s="78"/>
      <c r="E111" s="101"/>
      <c r="F111" s="101"/>
      <c r="G111" s="101"/>
      <c r="H111" s="101"/>
      <c r="I111" s="101"/>
      <c r="J111" s="101"/>
      <c r="K111" s="101"/>
      <c r="L111" s="82"/>
    </row>
    <row r="112" spans="1:12" ht="24" customHeight="1" x14ac:dyDescent="0.45">
      <c r="A112" s="91"/>
      <c r="B112" s="91"/>
      <c r="C112" s="78"/>
      <c r="D112" s="78"/>
      <c r="E112" s="101"/>
      <c r="F112" s="101"/>
      <c r="G112" s="101"/>
      <c r="H112" s="101"/>
      <c r="I112" s="101"/>
      <c r="J112" s="101"/>
      <c r="K112" s="101"/>
      <c r="L112" s="82"/>
    </row>
    <row r="113" spans="1:12" ht="24" customHeight="1" x14ac:dyDescent="0.45">
      <c r="A113" s="91"/>
      <c r="B113" s="91"/>
      <c r="C113" s="78"/>
      <c r="D113" s="78"/>
      <c r="E113" s="101"/>
      <c r="F113" s="101"/>
      <c r="G113" s="101"/>
      <c r="H113" s="101"/>
      <c r="I113" s="101"/>
      <c r="J113" s="101"/>
      <c r="K113" s="101"/>
      <c r="L113" s="82"/>
    </row>
    <row r="114" spans="1:12" ht="24" customHeight="1" x14ac:dyDescent="0.45">
      <c r="A114" s="91"/>
      <c r="B114" s="91"/>
      <c r="C114" s="78"/>
      <c r="D114" s="78"/>
      <c r="E114" s="101"/>
      <c r="F114" s="101"/>
      <c r="G114" s="101"/>
      <c r="H114" s="101"/>
      <c r="I114" s="101"/>
      <c r="J114" s="101"/>
      <c r="K114" s="101"/>
      <c r="L114" s="82"/>
    </row>
    <row r="115" spans="1:12" ht="24" customHeight="1" x14ac:dyDescent="0.45">
      <c r="A115" s="91"/>
      <c r="B115" s="91"/>
      <c r="C115" s="78"/>
      <c r="D115" s="78"/>
      <c r="E115" s="101"/>
      <c r="F115" s="101"/>
      <c r="G115" s="101"/>
      <c r="H115" s="101"/>
      <c r="I115" s="101"/>
      <c r="J115" s="101"/>
      <c r="K115" s="101"/>
      <c r="L115" s="82"/>
    </row>
    <row r="116" spans="1:12" ht="24" customHeight="1" x14ac:dyDescent="0.45">
      <c r="A116" s="82" t="s">
        <v>172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</row>
    <row r="117" spans="1:12" ht="24" customHeight="1" x14ac:dyDescent="0.4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</row>
    <row r="118" spans="1:12" ht="24" customHeight="1" x14ac:dyDescent="0.4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</row>
    <row r="119" spans="1:12" ht="24" customHeight="1" x14ac:dyDescent="0.4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</row>
    <row r="120" spans="1:12" ht="24" customHeight="1" x14ac:dyDescent="0.4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</row>
    <row r="121" spans="1:12" ht="24" customHeight="1" x14ac:dyDescent="0.4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</row>
    <row r="122" spans="1:12" ht="24" customHeight="1" x14ac:dyDescent="0.4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</row>
    <row r="123" spans="1:12" ht="24" customHeight="1" x14ac:dyDescent="0.4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</row>
    <row r="124" spans="1:12" ht="24" customHeight="1" x14ac:dyDescent="0.4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</row>
    <row r="125" spans="1:12" ht="24" customHeight="1" x14ac:dyDescent="0.4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</row>
    <row r="126" spans="1:12" ht="24" customHeight="1" x14ac:dyDescent="0.4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</row>
    <row r="127" spans="1:12" ht="24" customHeight="1" x14ac:dyDescent="0.4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</row>
    <row r="128" spans="1:12" ht="24" customHeight="1" x14ac:dyDescent="0.4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</row>
    <row r="129" spans="1:12" ht="24" customHeight="1" x14ac:dyDescent="0.4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</row>
    <row r="130" spans="1:12" ht="24" customHeight="1" x14ac:dyDescent="0.4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</row>
    <row r="131" spans="1:12" ht="24" customHeight="1" x14ac:dyDescent="0.4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</row>
    <row r="132" spans="1:12" ht="24" customHeight="1" x14ac:dyDescent="0.4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</row>
    <row r="133" spans="1:12" ht="24" customHeight="1" x14ac:dyDescent="0.4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</row>
    <row r="134" spans="1:12" ht="24" customHeight="1" x14ac:dyDescent="0.4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</row>
    <row r="135" spans="1:12" ht="24" customHeight="1" x14ac:dyDescent="0.4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</row>
    <row r="136" spans="1:12" ht="24" customHeight="1" x14ac:dyDescent="0.4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</row>
    <row r="137" spans="1:12" ht="24" customHeight="1" x14ac:dyDescent="0.4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</row>
    <row r="138" spans="1:12" ht="24" customHeight="1" x14ac:dyDescent="0.4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</row>
    <row r="139" spans="1:12" ht="24" customHeight="1" x14ac:dyDescent="0.4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</row>
    <row r="140" spans="1:12" ht="24" customHeight="1" x14ac:dyDescent="0.4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</row>
    <row r="141" spans="1:12" ht="24" customHeight="1" x14ac:dyDescent="0.4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</row>
    <row r="142" spans="1:12" ht="24" customHeight="1" x14ac:dyDescent="0.4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</row>
    <row r="143" spans="1:12" ht="24" customHeight="1" x14ac:dyDescent="0.4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</row>
    <row r="144" spans="1:12" ht="24" customHeight="1" x14ac:dyDescent="0.4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</row>
    <row r="145" spans="1:12" ht="24" customHeight="1" x14ac:dyDescent="0.4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</row>
    <row r="146" spans="1:12" ht="24" customHeight="1" x14ac:dyDescent="0.4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</row>
    <row r="147" spans="1:12" ht="24" customHeight="1" x14ac:dyDescent="0.4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</row>
    <row r="148" spans="1:12" ht="24" customHeight="1" x14ac:dyDescent="0.4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</row>
    <row r="149" spans="1:12" ht="24" customHeight="1" x14ac:dyDescent="0.4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</row>
    <row r="150" spans="1:12" ht="24" customHeight="1" x14ac:dyDescent="0.4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</row>
    <row r="151" spans="1:12" ht="24" customHeight="1" x14ac:dyDescent="0.4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</row>
    <row r="152" spans="1:12" ht="24" customHeight="1" x14ac:dyDescent="0.4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</row>
    <row r="153" spans="1:12" ht="24" customHeight="1" x14ac:dyDescent="0.45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</row>
    <row r="154" spans="1:12" ht="24" customHeight="1" x14ac:dyDescent="0.45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</row>
    <row r="155" spans="1:12" ht="24" customHeight="1" x14ac:dyDescent="0.45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</row>
    <row r="156" spans="1:12" ht="24" customHeight="1" x14ac:dyDescent="0.45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</row>
    <row r="157" spans="1:12" ht="24" customHeight="1" x14ac:dyDescent="0.45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</row>
    <row r="158" spans="1:12" ht="24" customHeight="1" x14ac:dyDescent="0.45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</row>
    <row r="159" spans="1:12" ht="24" customHeight="1" x14ac:dyDescent="0.45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</row>
    <row r="160" spans="1:12" ht="24" customHeight="1" x14ac:dyDescent="0.45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</row>
    <row r="161" spans="1:12" ht="24" customHeight="1" x14ac:dyDescent="0.45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</row>
    <row r="162" spans="1:12" ht="24" customHeight="1" x14ac:dyDescent="0.45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</row>
    <row r="163" spans="1:12" ht="24" customHeight="1" x14ac:dyDescent="0.45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</row>
    <row r="164" spans="1:12" ht="24" customHeight="1" x14ac:dyDescent="0.45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</row>
    <row r="165" spans="1:12" ht="24" customHeight="1" x14ac:dyDescent="0.45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</row>
    <row r="166" spans="1:12" ht="24" customHeight="1" x14ac:dyDescent="0.45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</row>
    <row r="167" spans="1:12" ht="24" customHeight="1" x14ac:dyDescent="0.45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</row>
    <row r="168" spans="1:12" ht="24" customHeight="1" x14ac:dyDescent="0.45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</row>
    <row r="169" spans="1:12" ht="24" customHeight="1" x14ac:dyDescent="0.45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</row>
    <row r="170" spans="1:12" ht="24" customHeight="1" x14ac:dyDescent="0.45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</row>
    <row r="171" spans="1:12" ht="24" customHeight="1" x14ac:dyDescent="0.45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</row>
    <row r="172" spans="1:12" ht="24" customHeight="1" x14ac:dyDescent="0.45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12" ht="24" customHeight="1" x14ac:dyDescent="0.45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</row>
    <row r="174" spans="1:12" ht="24" customHeight="1" x14ac:dyDescent="0.45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</row>
    <row r="175" spans="1:12" ht="24" customHeight="1" x14ac:dyDescent="0.45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</row>
    <row r="176" spans="1:12" ht="24" customHeight="1" x14ac:dyDescent="0.45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</row>
    <row r="177" spans="1:12" ht="24" customHeight="1" x14ac:dyDescent="0.45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</row>
    <row r="178" spans="1:12" ht="24" customHeight="1" x14ac:dyDescent="0.45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</row>
    <row r="179" spans="1:12" ht="24" customHeight="1" x14ac:dyDescent="0.45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</row>
    <row r="180" spans="1:12" ht="24" customHeight="1" x14ac:dyDescent="0.45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</row>
    <row r="181" spans="1:12" ht="24" customHeight="1" x14ac:dyDescent="0.45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</row>
    <row r="182" spans="1:12" ht="24" customHeight="1" x14ac:dyDescent="0.45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</row>
    <row r="183" spans="1:12" ht="24" customHeight="1" x14ac:dyDescent="0.45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</row>
    <row r="184" spans="1:12" ht="24" customHeight="1" x14ac:dyDescent="0.45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</row>
    <row r="185" spans="1:12" ht="24" customHeight="1" x14ac:dyDescent="0.45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</row>
    <row r="186" spans="1:12" ht="24" customHeight="1" x14ac:dyDescent="0.45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</row>
    <row r="187" spans="1:12" ht="24" customHeight="1" x14ac:dyDescent="0.45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</row>
    <row r="188" spans="1:12" ht="24" customHeight="1" x14ac:dyDescent="0.45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</row>
    <row r="189" spans="1:12" ht="24" customHeight="1" x14ac:dyDescent="0.45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</row>
    <row r="190" spans="1:12" ht="24" customHeight="1" x14ac:dyDescent="0.45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</row>
    <row r="191" spans="1:12" ht="24" customHeight="1" x14ac:dyDescent="0.45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</row>
    <row r="192" spans="1:12" ht="24" customHeight="1" x14ac:dyDescent="0.45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</row>
    <row r="193" spans="1:12" ht="24" customHeight="1" x14ac:dyDescent="0.45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</row>
    <row r="194" spans="1:12" ht="24" customHeight="1" x14ac:dyDescent="0.45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</row>
    <row r="195" spans="1:12" ht="24" customHeight="1" x14ac:dyDescent="0.45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</row>
    <row r="196" spans="1:12" ht="24" customHeight="1" x14ac:dyDescent="0.45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</row>
    <row r="197" spans="1:12" ht="24" customHeight="1" x14ac:dyDescent="0.45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</row>
    <row r="198" spans="1:12" ht="24" customHeight="1" x14ac:dyDescent="0.45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</row>
    <row r="199" spans="1:12" ht="24" customHeight="1" x14ac:dyDescent="0.45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</row>
    <row r="200" spans="1:12" ht="24" customHeight="1" x14ac:dyDescent="0.45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</row>
    <row r="201" spans="1:12" ht="24" customHeight="1" x14ac:dyDescent="0.45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</row>
    <row r="202" spans="1:12" ht="24" customHeight="1" x14ac:dyDescent="0.45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</row>
    <row r="203" spans="1:12" ht="24" customHeight="1" x14ac:dyDescent="0.45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</row>
    <row r="204" spans="1:12" ht="24" customHeight="1" x14ac:dyDescent="0.45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</row>
    <row r="205" spans="1:12" ht="24" customHeight="1" x14ac:dyDescent="0.45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</row>
    <row r="206" spans="1:12" ht="24" customHeight="1" x14ac:dyDescent="0.45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</row>
    <row r="207" spans="1:12" ht="24" customHeight="1" x14ac:dyDescent="0.45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</row>
    <row r="208" spans="1:12" ht="24" customHeight="1" x14ac:dyDescent="0.45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</row>
    <row r="209" spans="1:12" ht="24" customHeight="1" x14ac:dyDescent="0.45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</row>
    <row r="210" spans="1:12" ht="24" customHeight="1" x14ac:dyDescent="0.45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</row>
    <row r="211" spans="1:12" ht="24" customHeight="1" x14ac:dyDescent="0.45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</row>
    <row r="212" spans="1:12" ht="24" customHeight="1" x14ac:dyDescent="0.45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</row>
    <row r="213" spans="1:12" ht="24" customHeight="1" x14ac:dyDescent="0.45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</row>
    <row r="214" spans="1:12" ht="24" customHeight="1" x14ac:dyDescent="0.45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</row>
    <row r="215" spans="1:12" ht="24" customHeight="1" x14ac:dyDescent="0.45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</row>
    <row r="216" spans="1:12" ht="24" customHeight="1" x14ac:dyDescent="0.45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</row>
    <row r="217" spans="1:12" ht="24" customHeight="1" x14ac:dyDescent="0.45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</row>
    <row r="218" spans="1:12" ht="24" customHeight="1" x14ac:dyDescent="0.45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</row>
    <row r="219" spans="1:12" ht="24" customHeight="1" x14ac:dyDescent="0.45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</row>
    <row r="220" spans="1:12" ht="24" customHeight="1" x14ac:dyDescent="0.45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</row>
    <row r="221" spans="1:12" ht="24" customHeight="1" x14ac:dyDescent="0.45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</row>
    <row r="222" spans="1:12" ht="24" customHeight="1" x14ac:dyDescent="0.45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</row>
    <row r="223" spans="1:12" ht="24" customHeight="1" x14ac:dyDescent="0.45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</row>
    <row r="224" spans="1:12" ht="24" customHeight="1" x14ac:dyDescent="0.45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</row>
    <row r="225" spans="1:12" ht="24" customHeight="1" x14ac:dyDescent="0.45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</row>
    <row r="226" spans="1:12" ht="24" customHeight="1" x14ac:dyDescent="0.45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</row>
    <row r="227" spans="1:12" ht="24" customHeight="1" x14ac:dyDescent="0.45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</row>
    <row r="228" spans="1:12" ht="24" customHeight="1" x14ac:dyDescent="0.45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</row>
    <row r="229" spans="1:12" ht="24" customHeight="1" x14ac:dyDescent="0.45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</row>
    <row r="230" spans="1:12" ht="24" customHeight="1" x14ac:dyDescent="0.45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</row>
    <row r="231" spans="1:12" ht="24" customHeight="1" x14ac:dyDescent="0.45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</row>
    <row r="232" spans="1:12" ht="24" customHeight="1" x14ac:dyDescent="0.45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</row>
    <row r="233" spans="1:12" ht="24" customHeight="1" x14ac:dyDescent="0.45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</row>
    <row r="234" spans="1:12" ht="24" customHeight="1" x14ac:dyDescent="0.45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</row>
    <row r="235" spans="1:12" ht="24" customHeight="1" x14ac:dyDescent="0.45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</row>
    <row r="236" spans="1:12" ht="24" customHeight="1" x14ac:dyDescent="0.45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</row>
    <row r="237" spans="1:12" ht="24" customHeight="1" x14ac:dyDescent="0.45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</row>
    <row r="238" spans="1:12" ht="24" customHeight="1" x14ac:dyDescent="0.45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</row>
    <row r="239" spans="1:12" ht="24" customHeight="1" x14ac:dyDescent="0.45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</row>
    <row r="240" spans="1:12" ht="24" customHeight="1" x14ac:dyDescent="0.45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</row>
    <row r="241" spans="1:12" ht="24" customHeight="1" x14ac:dyDescent="0.45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</row>
  </sheetData>
  <mergeCells count="6">
    <mergeCell ref="E6:G6"/>
    <mergeCell ref="I6:K6"/>
    <mergeCell ref="E48:G48"/>
    <mergeCell ref="I48:K48"/>
    <mergeCell ref="E93:G93"/>
    <mergeCell ref="I93:K93"/>
  </mergeCells>
  <pageMargins left="0.78740157480314965" right="0.31496062992125984" top="0.51181102362204722" bottom="0.62992125984251968" header="0" footer="0.35433070866141736"/>
  <pageSetup paperSize="9" scale="85" firstPageNumber="8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E3554448C824192B089BD27E484CC" ma:contentTypeVersion="8" ma:contentTypeDescription="Create a new document." ma:contentTypeScope="" ma:versionID="ef9dbdba1b51d95a9412cc4ebd136ba6">
  <xsd:schema xmlns:xsd="http://www.w3.org/2001/XMLSchema" xmlns:xs="http://www.w3.org/2001/XMLSchema" xmlns:p="http://schemas.microsoft.com/office/2006/metadata/properties" xmlns:ns2="78d34d5f-ee18-4bef-a4f4-e6157182049a" targetNamespace="http://schemas.microsoft.com/office/2006/metadata/properties" ma:root="true" ma:fieldsID="6f7b6cb0eec868d85817ba990b3a0173" ns2:_="">
    <xsd:import namespace="78d34d5f-ee18-4bef-a4f4-e6157182049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_x002d_M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34d5f-ee18-4bef-a4f4-e6157182049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description="สถานะงาน" ma:format="Dropdown" ma:internalName="Status">
      <xsd:simpleType>
        <xsd:restriction base="dms:Choice">
          <xsd:enumeration value="เสร็จ"/>
          <xsd:enumeration value="เหลือสรุป"/>
          <xsd:enumeration value="กำลังทำ"/>
          <xsd:enumeration value="แก้ไข"/>
          <xsd:enumeration value="รอลูกค้า"/>
          <xsd:enumeration value="มีประเด็น"/>
        </xsd:restriction>
      </xsd:simpleType>
    </xsd:element>
    <xsd:element name="ReviewerSign_x002d_off_x002d_MG" ma:index="15" nillable="true" ma:displayName="Reviewer Sign-off-MG" ma:format="Dropdown" ma:internalName="ReviewerSign_x002d_off_x002d_MG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8d34d5f-ee18-4bef-a4f4-e6157182049a" xsi:nil="true"/>
    <Reviewer_x0020_Sign_x002d_off xmlns="78d34d5f-ee18-4bef-a4f4-e6157182049a" xsi:nil="true"/>
    <Status xmlns="78d34d5f-ee18-4bef-a4f4-e6157182049a" xsi:nil="true"/>
    <ReviewerSign_x002d_off_x002d_MG xmlns="78d34d5f-ee18-4bef-a4f4-e6157182049a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411D62-5ECB-4B09-A7CF-DCDC762AE7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d34d5f-ee18-4bef-a4f4-e61571820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purl.org/dc/terms/"/>
    <ds:schemaRef ds:uri="http://purl.org/dc/dcmitype/"/>
    <ds:schemaRef ds:uri="78d34d5f-ee18-4bef-a4f4-e6157182049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8-10</vt:lpstr>
      <vt:lpstr>'5'!Print_Area</vt:lpstr>
      <vt:lpstr>'6'!Print_Area</vt:lpstr>
      <vt:lpstr>'7'!Print_Area</vt:lpstr>
      <vt:lpstr>'8-10'!Print_Area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User2 Lastname</cp:lastModifiedBy>
  <cp:revision/>
  <cp:lastPrinted>2024-05-10T07:54:26Z</cp:lastPrinted>
  <dcterms:created xsi:type="dcterms:W3CDTF">2023-07-31T09:01:03Z</dcterms:created>
  <dcterms:modified xsi:type="dcterms:W3CDTF">2024-05-10T07:59:24Z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0x010100712E3554448C824192B089BD27E484CC</vt:lpwstr>
  </property>
  <property fmtid="{D5CDD505-2E9C-101B-9397-08002B2CF9AE}" pid="3" name="MediaServiceImageTags">
    <vt:lpwstr/>
  </property>
</Properties>
</file>