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Prinsiri(PRIN)_2567\PRIN_Mar'67\"/>
    </mc:Choice>
  </mc:AlternateContent>
  <xr:revisionPtr revIDLastSave="0" documentId="13_ncr:1_{44475E38-CB47-4C05-8DA8-C79E18BE8B81}" xr6:coauthVersionLast="47" xr6:coauthVersionMax="47" xr10:uidLastSave="{00000000-0000-0000-0000-000000000000}"/>
  <bookViews>
    <workbookView xWindow="-120" yWindow="-120" windowWidth="29040" windowHeight="15720" tabRatio="556" activeTab="1" xr2:uid="{00000000-000D-0000-FFFF-FFFF00000000}"/>
  </bookViews>
  <sheets>
    <sheet name="2-4" sheetId="1" r:id="rId1"/>
    <sheet name="5" sheetId="6" r:id="rId2"/>
    <sheet name="6" sheetId="3" r:id="rId3"/>
    <sheet name="7" sheetId="4" r:id="rId4"/>
    <sheet name="8-10" sheetId="5" r:id="rId5"/>
  </sheets>
  <definedNames>
    <definedName name="ฟ53" localSheetId="3">'7'!#REF!</definedName>
    <definedName name="ฟ53" localSheetId="4">'8-10'!#REF!</definedName>
    <definedName name="ฟ53">#REF!</definedName>
    <definedName name="ฤ63" localSheetId="3">'7'!#REF!</definedName>
    <definedName name="ฤ63" localSheetId="4">'8-10'!#REF!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5" i="4" l="1"/>
  <c r="O23" i="4"/>
  <c r="M22" i="4"/>
  <c r="S20" i="4"/>
  <c r="S15" i="4"/>
  <c r="S14" i="4"/>
  <c r="Q14" i="4"/>
  <c r="Q15" i="4"/>
  <c r="O15" i="4"/>
  <c r="M14" i="4"/>
  <c r="S12" i="4"/>
  <c r="Q12" i="4"/>
  <c r="U24" i="3"/>
  <c r="Q25" i="3"/>
  <c r="O25" i="3"/>
  <c r="M24" i="3"/>
  <c r="U16" i="3"/>
  <c r="O17" i="3"/>
  <c r="M16" i="3"/>
  <c r="S25" i="3"/>
  <c r="W25" i="3" s="1"/>
  <c r="Q24" i="3"/>
  <c r="S24" i="3"/>
  <c r="W24" i="3" s="1"/>
  <c r="Q16" i="3"/>
  <c r="S16" i="3" s="1"/>
  <c r="Q17" i="3"/>
  <c r="S17" i="3" s="1"/>
  <c r="W17" i="3" s="1"/>
  <c r="W16" i="3" l="1"/>
  <c r="D42" i="6" l="1"/>
  <c r="D34" i="6"/>
  <c r="D32" i="6"/>
  <c r="Q22" i="3"/>
  <c r="S22" i="3" s="1"/>
  <c r="W22" i="3" s="1"/>
  <c r="Q14" i="3"/>
  <c r="S14" i="3" s="1"/>
  <c r="W14" i="3" s="1"/>
  <c r="Q23" i="4" l="1"/>
  <c r="S23" i="4" s="1"/>
  <c r="Q22" i="4"/>
  <c r="S22" i="4"/>
  <c r="J48" i="6"/>
  <c r="H48" i="6"/>
  <c r="F48" i="6"/>
  <c r="D15" i="6"/>
  <c r="E43" i="1"/>
  <c r="A45" i="5" l="1"/>
  <c r="A89" i="5" s="1"/>
  <c r="K49" i="5"/>
  <c r="K93" i="5" s="1"/>
  <c r="I49" i="5"/>
  <c r="I93" i="5" s="1"/>
  <c r="G49" i="5"/>
  <c r="G93" i="5" s="1"/>
  <c r="E49" i="5"/>
  <c r="E93" i="5" s="1"/>
  <c r="M19" i="3" l="1"/>
  <c r="I55" i="1" l="1"/>
  <c r="I103" i="1" s="1"/>
  <c r="E55" i="1"/>
  <c r="E103" i="1" s="1"/>
  <c r="G126" i="1" l="1"/>
  <c r="G122" i="1"/>
  <c r="K122" i="1"/>
  <c r="Q20" i="4"/>
  <c r="G123" i="1" l="1"/>
  <c r="G125" i="1" s="1"/>
  <c r="G128" i="1" s="1"/>
  <c r="K90" i="1"/>
  <c r="I90" i="1"/>
  <c r="G90" i="1"/>
  <c r="E90" i="1"/>
  <c r="I77" i="1" l="1"/>
  <c r="M17" i="4" l="1"/>
  <c r="U19" i="3"/>
  <c r="O19" i="3"/>
  <c r="K19" i="3"/>
  <c r="I19" i="3"/>
  <c r="G19" i="3"/>
  <c r="E77" i="1" l="1"/>
  <c r="A70" i="6" l="1"/>
  <c r="F62" i="6"/>
  <c r="D62" i="6"/>
  <c r="U27" i="3" s="1"/>
  <c r="I61" i="6"/>
  <c r="G61" i="6"/>
  <c r="E61" i="6"/>
  <c r="G54" i="6"/>
  <c r="D48" i="6"/>
  <c r="J32" i="6"/>
  <c r="H32" i="6"/>
  <c r="F32" i="6"/>
  <c r="J22" i="6"/>
  <c r="H22" i="6"/>
  <c r="F22" i="6"/>
  <c r="D22" i="6"/>
  <c r="J15" i="6"/>
  <c r="H15" i="6"/>
  <c r="H24" i="6" s="1"/>
  <c r="F15" i="6"/>
  <c r="F24" i="6" s="1"/>
  <c r="A1" i="6"/>
  <c r="A1" i="3" s="1"/>
  <c r="J24" i="6" l="1"/>
  <c r="D24" i="6"/>
  <c r="D27" i="6" s="1"/>
  <c r="J27" i="6"/>
  <c r="J34" i="6" s="1"/>
  <c r="J39" i="6" s="1"/>
  <c r="J42" i="6" s="1"/>
  <c r="J50" i="6" s="1"/>
  <c r="H27" i="6"/>
  <c r="O25" i="4"/>
  <c r="J61" i="6" l="1"/>
  <c r="J64" i="6" s="1"/>
  <c r="J54" i="6"/>
  <c r="J57" i="6" s="1"/>
  <c r="H34" i="6"/>
  <c r="H39" i="6" s="1"/>
  <c r="H42" i="6" s="1"/>
  <c r="D39" i="6"/>
  <c r="F27" i="6"/>
  <c r="K74" i="5"/>
  <c r="I74" i="5"/>
  <c r="G74" i="5"/>
  <c r="E74" i="5"/>
  <c r="D54" i="6" l="1"/>
  <c r="D50" i="6"/>
  <c r="D61" i="6" s="1"/>
  <c r="I34" i="5"/>
  <c r="H54" i="6"/>
  <c r="E34" i="5"/>
  <c r="E38" i="5" s="1"/>
  <c r="F34" i="6"/>
  <c r="F39" i="6" s="1"/>
  <c r="F42" i="6" s="1"/>
  <c r="H50" i="6"/>
  <c r="O17" i="4"/>
  <c r="K17" i="4"/>
  <c r="I17" i="4"/>
  <c r="G17" i="4"/>
  <c r="M27" i="3" l="1"/>
  <c r="D57" i="6"/>
  <c r="H68" i="6"/>
  <c r="H61" i="6"/>
  <c r="H64" i="6" s="1"/>
  <c r="F54" i="6"/>
  <c r="F68" i="6" s="1"/>
  <c r="F50" i="6"/>
  <c r="D64" i="6"/>
  <c r="H57" i="6"/>
  <c r="D68" i="6"/>
  <c r="Q17" i="4"/>
  <c r="K25" i="4"/>
  <c r="I25" i="4"/>
  <c r="G25" i="4"/>
  <c r="E61" i="5"/>
  <c r="G61" i="5"/>
  <c r="K61" i="5"/>
  <c r="I61" i="5"/>
  <c r="K43" i="1"/>
  <c r="I43" i="1"/>
  <c r="G43" i="1"/>
  <c r="K77" i="1"/>
  <c r="G77" i="1"/>
  <c r="G92" i="1" s="1"/>
  <c r="G130" i="1" s="1"/>
  <c r="G27" i="3"/>
  <c r="K27" i="3"/>
  <c r="E126" i="1"/>
  <c r="I27" i="3"/>
  <c r="A1" i="4"/>
  <c r="E24" i="1"/>
  <c r="G24" i="1"/>
  <c r="I24" i="1"/>
  <c r="K24" i="1"/>
  <c r="A49" i="1"/>
  <c r="A51" i="1"/>
  <c r="A99" i="1" s="1"/>
  <c r="A95" i="1"/>
  <c r="A137" i="1" s="1"/>
  <c r="A97" i="1"/>
  <c r="K123" i="1"/>
  <c r="M25" i="4" l="1"/>
  <c r="I122" i="1" s="1"/>
  <c r="F57" i="6"/>
  <c r="F61" i="6"/>
  <c r="F64" i="6" s="1"/>
  <c r="O27" i="3"/>
  <c r="K125" i="1"/>
  <c r="K128" i="1" s="1"/>
  <c r="E45" i="1"/>
  <c r="E92" i="1"/>
  <c r="I92" i="1"/>
  <c r="K92" i="1"/>
  <c r="I45" i="1"/>
  <c r="K45" i="1"/>
  <c r="G45" i="1"/>
  <c r="Q27" i="3"/>
  <c r="E123" i="1" s="1"/>
  <c r="I123" i="1" l="1"/>
  <c r="Q19" i="3"/>
  <c r="K130" i="1"/>
  <c r="G34" i="5" l="1"/>
  <c r="G38" i="5" s="1"/>
  <c r="G76" i="5" s="1"/>
  <c r="G79" i="5" s="1"/>
  <c r="K34" i="5"/>
  <c r="K38" i="5" s="1"/>
  <c r="K76" i="5" s="1"/>
  <c r="K79" i="5" s="1"/>
  <c r="I38" i="5"/>
  <c r="S17" i="4" l="1"/>
  <c r="S19" i="3"/>
  <c r="S25" i="4"/>
  <c r="E76" i="5"/>
  <c r="W19" i="3" l="1"/>
  <c r="I125" i="1"/>
  <c r="I128" i="1" s="1"/>
  <c r="I130" i="1" s="1"/>
  <c r="W27" i="3"/>
  <c r="E79" i="5"/>
  <c r="S27" i="3" l="1"/>
  <c r="I76" i="5"/>
  <c r="I79" i="5" s="1"/>
  <c r="E122" i="1" l="1"/>
  <c r="E125" i="1" s="1"/>
  <c r="E128" i="1" s="1"/>
  <c r="E130" i="1" s="1"/>
</calcChain>
</file>

<file path=xl/sharedStrings.xml><?xml version="1.0" encoding="utf-8"?>
<sst xmlns="http://schemas.openxmlformats.org/spreadsheetml/2006/main" count="340" uniqueCount="223">
  <si>
    <t>PRINSIRI  PUBLIC COMPANY LIMITED</t>
  </si>
  <si>
    <t>STATEMENTS OF FINANCIAL POSITION</t>
  </si>
  <si>
    <t>Unit : Baht</t>
  </si>
  <si>
    <t>Consolidated financial statements</t>
  </si>
  <si>
    <t xml:space="preserve"> Separate financial statements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</si>
  <si>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</si>
  <si>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</si>
  <si>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</si>
  <si>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</si>
  <si>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</si>
  <si>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</si>
  <si>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</si>
  <si>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</si>
  <si>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</si>
  <si>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</si>
  <si>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</si>
  <si>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</si>
  <si>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</si>
  <si>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</si>
  <si>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</si>
  <si>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</si>
  <si>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</si>
  <si>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</si>
  <si>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</si>
  <si>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</si>
  <si>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</si>
  <si>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</si>
  <si>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</si>
  <si>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</si>
  <si>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</si>
  <si>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</si>
  <si>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</si>
  <si>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</si>
  <si>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</si>
  <si>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</si>
  <si>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</si>
  <si>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</si>
  <si>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</si>
  <si>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</si>
  <si>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</si>
  <si>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</si>
  <si>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</si>
  <si>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</si>
  <si>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14.1</t>
  </si>
  <si>
    <t>Short-term borrowings from related party</t>
  </si>
  <si>
    <t>14.2</t>
  </si>
  <si>
    <t>Trade and other current payables</t>
  </si>
  <si>
    <t>15</t>
  </si>
  <si>
    <t>Unrealized installment income</t>
  </si>
  <si>
    <t xml:space="preserve"> Current portion of long-term liabilities</t>
  </si>
  <si>
    <t>- Aval promissory notes payable</t>
  </si>
  <si>
    <t>14.3</t>
  </si>
  <si>
    <t xml:space="preserve">-  Long-term borrowings from financial </t>
  </si>
  <si>
    <t xml:space="preserve">      institutions</t>
  </si>
  <si>
    <t>14.4</t>
  </si>
  <si>
    <t>- Lease liabilities</t>
  </si>
  <si>
    <t>14.5</t>
  </si>
  <si>
    <t xml:space="preserve">- Debentures </t>
  </si>
  <si>
    <t>14.6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</si>
  <si>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</si>
  <si>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</si>
  <si>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</si>
  <si>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</si>
  <si>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</si>
  <si>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</si>
  <si>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</si>
  <si>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</si>
  <si>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>11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</si>
  <si>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</si>
  <si>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</si>
  <si>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</si>
  <si>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</si>
  <si>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</si>
  <si>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</si>
  <si>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</si>
  <si>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</si>
  <si>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</si>
  <si>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</si>
  <si>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</si>
  <si>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</si>
  <si>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</si>
  <si>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</si>
  <si>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</si>
  <si>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</si>
  <si>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</si>
  <si>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</si>
  <si>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</si>
  <si>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</si>
  <si>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</si>
  <si>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</si>
  <si>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</si>
  <si>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</si>
  <si>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Separate financial statements</t>
  </si>
  <si>
    <t>Revenues</t>
  </si>
  <si>
    <t>Sales of real estate</t>
  </si>
  <si>
    <t>Land rental</t>
  </si>
  <si>
    <t>Total revenues</t>
  </si>
  <si>
    <t>Costs</t>
  </si>
  <si>
    <t>Cost of sales of real estate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</si>
  <si>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</si>
  <si>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</si>
  <si>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</si>
  <si>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</si>
  <si>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</si>
  <si>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</si>
  <si>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Other expenses</t>
  </si>
  <si>
    <t>Loss on impairment of digital assets</t>
  </si>
  <si>
    <t>Total expenses</t>
  </si>
  <si>
    <t>Share of loss from investment in associates under equity method</t>
  </si>
  <si>
    <t>Finance income</t>
  </si>
  <si>
    <t>Finance costs</t>
  </si>
  <si>
    <t>Tax income (expense)</t>
  </si>
  <si>
    <t xml:space="preserve">Profit for the period </t>
  </si>
  <si>
    <t>Other comprehensive income (expense):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</si>
  <si>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</si>
  <si>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</si>
  <si>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Owners of the Company </t>
  </si>
  <si>
    <t xml:space="preserve"> Non-controlling interests </t>
  </si>
  <si>
    <t>Unit: Baht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</si>
  <si>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</si>
  <si>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</si>
  <si>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</si>
  <si>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</si>
  <si>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</si>
  <si>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</si>
  <si>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</si>
  <si>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</si>
  <si>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</si>
  <si>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</si>
  <si>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</si>
  <si>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</si>
  <si>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</si>
  <si>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</si>
  <si>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</si>
  <si>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</si>
  <si>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</si>
  <si>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</si>
  <si>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</si>
  <si>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</si>
  <si>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</si>
  <si>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</si>
  <si>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</si>
  <si>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Other comprehensive income (expense)</t>
  </si>
  <si>
    <t>Balance as at January 1, 2023</t>
  </si>
  <si>
    <t xml:space="preserve">Other comprehensive income (expense) 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</si>
  <si>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</si>
  <si>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</si>
  <si>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</si>
  <si>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</si>
  <si>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</si>
  <si>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 xml:space="preserve">Depreciation </t>
  </si>
  <si>
    <t>Amortization</t>
  </si>
  <si>
    <t>Share of loss from investment in associates</t>
  </si>
  <si>
    <t>(Gain) loss on sale of assets</t>
  </si>
  <si>
    <t>Employee benefit expenses</t>
  </si>
  <si>
    <t xml:space="preserve">Unearned rental income </t>
  </si>
  <si>
    <t>Changes in working capital: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</si>
  <si>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</si>
  <si>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</si>
  <si>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</si>
  <si>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</si>
  <si>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</si>
  <si>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</si>
  <si>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</si>
  <si>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</si>
  <si>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</si>
  <si>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</si>
  <si>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(used in) generated from operation</t>
  </si>
  <si>
    <t>Finance costs paid</t>
  </si>
  <si>
    <t>Income tax paid</t>
  </si>
  <si>
    <t>Net cash provided by (used in) operating activities</t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</si>
  <si>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</si>
  <si>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</si>
  <si>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</si>
  <si>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with obligations </t>
  </si>
  <si>
    <t>Proceeds from finance income</t>
  </si>
  <si>
    <t xml:space="preserve">Payments for purchase of office tools and equipment 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</si>
  <si>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</si>
  <si>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</si>
  <si>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</si>
  <si>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</si>
  <si>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Proceeds from short-term borrowings from related party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</si>
  <si>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</si>
  <si>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</si>
  <si>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</si>
  <si>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</si>
  <si>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</si>
  <si>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</si>
  <si>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</si>
  <si>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</si>
  <si>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</si>
  <si>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</si>
  <si>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 xml:space="preserve">Fixed deposit with obligations and  other current payables </t>
  </si>
  <si>
    <t>Land held for development transferred from inventories</t>
  </si>
  <si>
    <t xml:space="preserve">Proceeds from sale of office tools and equipment </t>
  </si>
  <si>
    <t xml:space="preserve">Total comprehensive income (expense) attributable to : </t>
  </si>
  <si>
    <t xml:space="preserve">Earnings (loss) per share - owners of the Company </t>
  </si>
  <si>
    <t>Basic earnings (loss) per share</t>
  </si>
  <si>
    <t>Profit (loss) attributable to :</t>
  </si>
  <si>
    <t xml:space="preserve">Profit (loss) for the period </t>
  </si>
  <si>
    <t xml:space="preserve">Total comprehensive income (expense) for the period </t>
  </si>
  <si>
    <t>Losses on</t>
  </si>
  <si>
    <t>AS AT MARCH 31, 2024</t>
  </si>
  <si>
    <t>March 31, 2023</t>
  </si>
  <si>
    <t>March 31, 2024</t>
  </si>
  <si>
    <t>December 31, 2023</t>
  </si>
  <si>
    <t>FOR THE THREE-MONTH PERIODS ENDED MARCH 31, 2024</t>
  </si>
  <si>
    <t>Balance as at March 31, 2023</t>
  </si>
  <si>
    <t>Balance as at March 31, 2024</t>
  </si>
  <si>
    <t>Balance as at January 1, 2024</t>
  </si>
  <si>
    <t>-</t>
  </si>
  <si>
    <t>Reversal (loss) on impairment of digital assets</t>
  </si>
  <si>
    <t>Payments for aval to promissory notes payable</t>
  </si>
  <si>
    <t>Depreciation of assets recorded to be cost of inventories</t>
  </si>
  <si>
    <t>Interest expenses capitalized as cost of inventories</t>
  </si>
  <si>
    <t>Lease liabilities recorded from office equipment and supplies</t>
  </si>
  <si>
    <t>Inventories transferred from land as held for development</t>
  </si>
  <si>
    <t>Profit (loss) before income tax expenses</t>
  </si>
  <si>
    <t>Profit (loss) from operating activities</t>
  </si>
  <si>
    <t>Tax expense (income)</t>
  </si>
  <si>
    <t xml:space="preserve">Rental and rendering of services </t>
  </si>
  <si>
    <t xml:space="preserve">Cost of rental and rendering of services </t>
  </si>
  <si>
    <t>Items that will not be reclassified to profit or loss: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</si>
</sst>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_);\(#,##0.0\)"/>
    <numFmt numFmtId="167" formatCode="#,##0\ ;\(#,##0\)"/>
    <numFmt numFmtId="168" formatCode="_(* #,##0_);_(* \(#,##0\);_(* &quot;-&quot;??_);_(@_)"/>
    <numFmt numFmtId="169" formatCode="#,##0.00\ ;\-#,##0.00"/>
    <numFmt numFmtId="170" formatCode="#,##0.000\ ;\-#,##0.000"/>
    <numFmt numFmtId="171" formatCode="_(* #,##0.000_);_(* \(#,##0.000\);_(* &quot;-&quot;??_);_(@_)"/>
  </numFmts>
  <fonts count="27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53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top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1" xfId="1" applyNumberFormat="1" applyFont="1" applyFill="1" applyBorder="1" applyAlignment="1">
      <alignment horizontal="right"/>
    </xf>
    <xf numFmtId="37" fontId="14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center"/>
    </xf>
    <xf numFmtId="37" fontId="7" fillId="0" borderId="7" xfId="1" applyNumberFormat="1" applyFont="1" applyFill="1" applyBorder="1" applyAlignment="1">
      <alignment horizontal="right"/>
    </xf>
    <xf numFmtId="37" fontId="7" fillId="0" borderId="6" xfId="1" applyNumberFormat="1" applyFont="1" applyFill="1" applyBorder="1" applyAlignment="1">
      <alignment horizontal="right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10" xfId="0" quotePrefix="1" applyNumberFormat="1" applyFont="1" applyBorder="1" applyAlignment="1">
      <alignment horizontal="center"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37" fontId="7" fillId="0" borderId="0" xfId="0" quotePrefix="1" applyNumberFormat="1" applyFont="1" applyAlignment="1">
      <alignment horizontal="lef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3" fillId="0" borderId="0" xfId="5" applyNumberFormat="1" applyFont="1"/>
    <xf numFmtId="0" fontId="7" fillId="0" borderId="0" xfId="0" applyFont="1" applyAlignment="1">
      <alignment horizontal="left"/>
    </xf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/>
    <xf numFmtId="167" fontId="7" fillId="0" borderId="0" xfId="1" applyNumberFormat="1" applyFont="1" applyFill="1"/>
    <xf numFmtId="167" fontId="17" fillId="0" borderId="0" xfId="1" applyNumberFormat="1" applyFont="1" applyFill="1"/>
    <xf numFmtId="167" fontId="7" fillId="0" borderId="0" xfId="0" applyNumberFormat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164" fontId="7" fillId="0" borderId="10" xfId="1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top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/>
    <xf numFmtId="167" fontId="7" fillId="0" borderId="1" xfId="6" applyNumberFormat="1" applyFont="1" applyBorder="1" applyAlignment="1">
      <alignment horizontal="right" vertical="center"/>
    </xf>
    <xf numFmtId="167" fontId="7" fillId="0" borderId="1" xfId="1" applyNumberFormat="1" applyFont="1" applyFill="1" applyBorder="1"/>
    <xf numFmtId="37" fontId="7" fillId="0" borderId="0" xfId="1" applyNumberFormat="1" applyFont="1" applyFill="1"/>
    <xf numFmtId="37" fontId="12" fillId="0" borderId="0" xfId="1" applyNumberFormat="1" applyFont="1" applyFill="1" applyAlignment="1"/>
    <xf numFmtId="167" fontId="17" fillId="0" borderId="0" xfId="6" applyNumberFormat="1" applyFont="1" applyAlignment="1">
      <alignment horizontal="right" vertical="center"/>
    </xf>
    <xf numFmtId="167" fontId="17" fillId="0" borderId="0" xfId="0" applyNumberFormat="1" applyFont="1" applyAlignment="1">
      <alignment horizontal="center" vertical="center"/>
    </xf>
    <xf numFmtId="167" fontId="19" fillId="0" borderId="0" xfId="6" applyNumberFormat="1" applyFont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17" fillId="0" borderId="1" xfId="1" applyNumberFormat="1" applyFont="1" applyFill="1" applyBorder="1" applyAlignment="1">
      <alignment horizontal="right" vertical="center"/>
    </xf>
    <xf numFmtId="167" fontId="7" fillId="0" borderId="0" xfId="0" applyNumberFormat="1" applyFont="1"/>
    <xf numFmtId="164" fontId="7" fillId="0" borderId="0" xfId="0" applyNumberFormat="1" applyFont="1"/>
    <xf numFmtId="164" fontId="7" fillId="0" borderId="0" xfId="3" applyNumberFormat="1" applyFont="1" applyFill="1" applyBorder="1" applyAlignment="1"/>
    <xf numFmtId="165" fontId="7" fillId="0" borderId="0" xfId="12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67" fontId="14" fillId="0" borderId="0" xfId="1" applyNumberFormat="1" applyFont="1" applyFill="1" applyBorder="1" applyAlignment="1">
      <alignment horizontal="right"/>
    </xf>
    <xf numFmtId="167" fontId="14" fillId="0" borderId="10" xfId="1" applyNumberFormat="1" applyFont="1" applyFill="1" applyBorder="1" applyAlignment="1">
      <alignment horizontal="right"/>
    </xf>
    <xf numFmtId="37" fontId="12" fillId="0" borderId="0" xfId="5" applyNumberFormat="1" applyFont="1"/>
    <xf numFmtId="164" fontId="7" fillId="0" borderId="0" xfId="5" applyNumberFormat="1" applyFont="1"/>
    <xf numFmtId="167" fontId="7" fillId="0" borderId="0" xfId="5" applyNumberFormat="1" applyFont="1"/>
    <xf numFmtId="167" fontId="7" fillId="0" borderId="0" xfId="11" applyNumberFormat="1" applyFont="1"/>
    <xf numFmtId="167" fontId="12" fillId="0" borderId="0" xfId="5" applyNumberFormat="1" applyFont="1"/>
    <xf numFmtId="167" fontId="1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4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10" xfId="1" applyNumberFormat="1" applyFont="1" applyFill="1" applyBorder="1" applyAlignment="1">
      <alignment horizontal="right"/>
    </xf>
    <xf numFmtId="164" fontId="4" fillId="0" borderId="10" xfId="5" applyNumberFormat="1" applyFont="1" applyBorder="1"/>
    <xf numFmtId="167" fontId="14" fillId="0" borderId="4" xfId="1" applyNumberFormat="1" applyFont="1" applyFill="1" applyBorder="1" applyAlignment="1">
      <alignment horizontal="right"/>
    </xf>
    <xf numFmtId="167" fontId="7" fillId="0" borderId="4" xfId="1" applyNumberFormat="1" applyFont="1" applyFill="1" applyBorder="1" applyAlignment="1">
      <alignment horizontal="right"/>
    </xf>
    <xf numFmtId="168" fontId="7" fillId="0" borderId="0" xfId="12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67" fontId="12" fillId="0" borderId="10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7" fontId="12" fillId="0" borderId="0" xfId="0" applyNumberFormat="1" applyFont="1"/>
    <xf numFmtId="164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4" fontId="12" fillId="0" borderId="10" xfId="0" applyNumberFormat="1" applyFont="1" applyBorder="1" applyAlignment="1">
      <alignment horizontal="right"/>
    </xf>
    <xf numFmtId="167" fontId="17" fillId="0" borderId="10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37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right"/>
    </xf>
    <xf numFmtId="37" fontId="12" fillId="0" borderId="0" xfId="0" applyNumberFormat="1" applyFont="1"/>
    <xf numFmtId="167" fontId="17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center" vertical="center"/>
    </xf>
    <xf numFmtId="164" fontId="7" fillId="0" borderId="0" xfId="3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left"/>
    </xf>
    <xf numFmtId="168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center"/>
    </xf>
    <xf numFmtId="167" fontId="12" fillId="0" borderId="1" xfId="0" applyNumberFormat="1" applyFont="1" applyBorder="1"/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37" fontId="20" fillId="0" borderId="0" xfId="4" applyNumberFormat="1" applyFont="1" applyAlignment="1">
      <alignment horizontal="right" vertical="center"/>
    </xf>
    <xf numFmtId="37" fontId="21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20" fillId="0" borderId="0" xfId="4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0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37" fontId="20" fillId="0" borderId="1" xfId="4" applyNumberFormat="1" applyFont="1" applyBorder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24" fillId="0" borderId="0" xfId="0" applyNumberFormat="1" applyFont="1" applyAlignment="1">
      <alignment horizontal="right"/>
    </xf>
    <xf numFmtId="37" fontId="24" fillId="0" borderId="0" xfId="0" applyNumberFormat="1" applyFont="1" applyAlignment="1">
      <alignment horizontal="center" vertical="center"/>
    </xf>
    <xf numFmtId="37" fontId="14" fillId="0" borderId="2" xfId="0" applyNumberFormat="1" applyFont="1" applyBorder="1" applyAlignment="1">
      <alignment horizontal="right" vertical="center"/>
    </xf>
    <xf numFmtId="37" fontId="14" fillId="0" borderId="0" xfId="0" quotePrefix="1" applyNumberFormat="1" applyFont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37" fontId="14" fillId="0" borderId="0" xfId="0" quotePrefix="1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right" vertical="center"/>
    </xf>
    <xf numFmtId="37" fontId="14" fillId="0" borderId="6" xfId="0" applyNumberFormat="1" applyFont="1" applyBorder="1" applyAlignment="1">
      <alignment horizontal="right" vertical="center"/>
    </xf>
    <xf numFmtId="37" fontId="14" fillId="0" borderId="5" xfId="0" applyNumberFormat="1" applyFont="1" applyBorder="1" applyAlignment="1">
      <alignment horizontal="right" vertical="center"/>
    </xf>
    <xf numFmtId="37" fontId="26" fillId="0" borderId="0" xfId="1" applyNumberFormat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67" fontId="5" fillId="0" borderId="0" xfId="0" applyNumberFormat="1" applyFont="1" applyAlignment="1">
      <alignment horizontal="right"/>
    </xf>
    <xf numFmtId="167" fontId="7" fillId="0" borderId="0" xfId="1" applyNumberFormat="1" applyFont="1" applyFill="1" applyBorder="1" applyAlignment="1"/>
    <xf numFmtId="164" fontId="7" fillId="0" borderId="10" xfId="0" applyNumberFormat="1" applyFont="1" applyBorder="1"/>
    <xf numFmtId="167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37" fontId="7" fillId="0" borderId="0" xfId="11" applyNumberFormat="1" applyFont="1" applyAlignment="1">
      <alignment vertical="center"/>
    </xf>
    <xf numFmtId="164" fontId="7" fillId="0" borderId="1" xfId="0" applyNumberFormat="1" applyFont="1" applyBorder="1"/>
    <xf numFmtId="167" fontId="7" fillId="0" borderId="10" xfId="0" applyNumberFormat="1" applyFont="1" applyBorder="1" applyAlignment="1">
      <alignment horizontal="right"/>
    </xf>
    <xf numFmtId="37" fontId="7" fillId="0" borderId="0" xfId="0" applyNumberFormat="1" applyFont="1" applyAlignment="1">
      <alignment vertical="center" wrapText="1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39" fontId="7" fillId="0" borderId="0" xfId="1" applyNumberFormat="1" applyFont="1" applyFill="1" applyBorder="1" applyAlignment="1">
      <alignment horizontal="right" vertical="center"/>
    </xf>
    <xf numFmtId="167" fontId="7" fillId="0" borderId="1" xfId="0" applyNumberFormat="1" applyFont="1" applyBorder="1"/>
    <xf numFmtId="167" fontId="7" fillId="0" borderId="1" xfId="1" applyNumberFormat="1" applyFont="1" applyFill="1" applyBorder="1" applyAlignment="1"/>
    <xf numFmtId="167" fontId="7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7" fillId="0" borderId="10" xfId="0" applyNumberFormat="1" applyFont="1" applyBorder="1"/>
    <xf numFmtId="169" fontId="7" fillId="0" borderId="4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7" fontId="12" fillId="0" borderId="1" xfId="0" applyNumberFormat="1" applyFont="1" applyBorder="1" applyAlignment="1">
      <alignment horizontal="right"/>
    </xf>
    <xf numFmtId="168" fontId="7" fillId="0" borderId="1" xfId="12" applyNumberFormat="1" applyFont="1" applyBorder="1" applyAlignment="1">
      <alignment horizontal="right"/>
    </xf>
    <xf numFmtId="39" fontId="14" fillId="0" borderId="0" xfId="4" applyNumberFormat="1" applyFont="1" applyAlignment="1">
      <alignment horizontal="right" vertical="center"/>
    </xf>
    <xf numFmtId="37" fontId="24" fillId="0" borderId="0" xfId="0" quotePrefix="1" applyNumberFormat="1" applyFont="1" applyAlignment="1">
      <alignment horizontal="center" vertical="center"/>
    </xf>
    <xf numFmtId="165" fontId="7" fillId="0" borderId="0" xfId="1" applyFont="1" applyFill="1" applyBorder="1" applyAlignment="1">
      <alignment horizontal="right"/>
    </xf>
    <xf numFmtId="165" fontId="7" fillId="0" borderId="0" xfId="1" applyFont="1"/>
    <xf numFmtId="165" fontId="7" fillId="0" borderId="0" xfId="1" applyFont="1" applyFill="1" applyBorder="1" applyAlignment="1">
      <alignment horizontal="right" vertical="center"/>
    </xf>
    <xf numFmtId="165" fontId="7" fillId="0" borderId="0" xfId="1" applyFont="1" applyAlignment="1">
      <alignment vertical="center"/>
    </xf>
    <xf numFmtId="37" fontId="12" fillId="0" borderId="0" xfId="0" quotePrefix="1" applyNumberFormat="1" applyFont="1" applyAlignment="1">
      <alignment horizontal="center"/>
    </xf>
    <xf numFmtId="164" fontId="7" fillId="0" borderId="1" xfId="3" applyNumberFormat="1" applyFont="1" applyFill="1" applyBorder="1" applyAlignment="1">
      <alignment horizontal="right"/>
    </xf>
    <xf numFmtId="164" fontId="7" fillId="0" borderId="1" xfId="3" applyNumberFormat="1" applyFont="1" applyFill="1" applyBorder="1" applyAlignment="1"/>
    <xf numFmtId="168" fontId="7" fillId="0" borderId="1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10" xfId="1" applyNumberFormat="1" applyFont="1" applyBorder="1" applyAlignment="1">
      <alignment horizontal="right"/>
    </xf>
    <xf numFmtId="164" fontId="12" fillId="0" borderId="10" xfId="0" applyNumberFormat="1" applyFont="1" applyBorder="1"/>
    <xf numFmtId="164" fontId="14" fillId="0" borderId="0" xfId="1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/>
    </xf>
    <xf numFmtId="164" fontId="14" fillId="0" borderId="0" xfId="4" applyNumberFormat="1" applyFont="1" applyAlignment="1">
      <alignment vertical="center"/>
    </xf>
    <xf numFmtId="164" fontId="24" fillId="0" borderId="10" xfId="0" applyNumberFormat="1" applyFont="1" applyBorder="1" applyAlignment="1">
      <alignment horizontal="right"/>
    </xf>
    <xf numFmtId="164" fontId="14" fillId="0" borderId="2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164" fontId="24" fillId="0" borderId="0" xfId="0" applyNumberFormat="1" applyFont="1"/>
    <xf numFmtId="164" fontId="21" fillId="0" borderId="0" xfId="4" applyNumberFormat="1" applyFont="1" applyAlignment="1">
      <alignment vertical="center"/>
    </xf>
    <xf numFmtId="164" fontId="14" fillId="0" borderId="0" xfId="4" applyNumberFormat="1" applyFont="1" applyAlignment="1">
      <alignment horizontal="right" vertical="center"/>
    </xf>
    <xf numFmtId="164" fontId="14" fillId="0" borderId="10" xfId="1" applyNumberFormat="1" applyFont="1" applyBorder="1" applyAlignment="1">
      <alignment vertical="center"/>
    </xf>
    <xf numFmtId="164" fontId="14" fillId="0" borderId="5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2" xfId="1" applyNumberFormat="1" applyFont="1" applyFill="1" applyBorder="1" applyAlignment="1">
      <alignment horizontal="right" vertical="center"/>
    </xf>
    <xf numFmtId="164" fontId="14" fillId="0" borderId="6" xfId="1" applyNumberFormat="1" applyFont="1" applyFill="1" applyBorder="1" applyAlignment="1">
      <alignment horizontal="right" vertical="center"/>
    </xf>
    <xf numFmtId="164" fontId="24" fillId="0" borderId="10" xfId="0" applyNumberFormat="1" applyFont="1" applyBorder="1"/>
    <xf numFmtId="164" fontId="24" fillId="0" borderId="0" xfId="1" applyNumberFormat="1" applyFont="1"/>
    <xf numFmtId="164" fontId="24" fillId="0" borderId="1" xfId="0" applyNumberFormat="1" applyFont="1" applyBorder="1" applyAlignment="1">
      <alignment horizontal="right"/>
    </xf>
    <xf numFmtId="168" fontId="23" fillId="0" borderId="0" xfId="1" applyNumberFormat="1" applyFont="1" applyAlignment="1">
      <alignment horizontal="right" vertical="center"/>
    </xf>
    <xf numFmtId="168" fontId="14" fillId="0" borderId="0" xfId="1" applyNumberFormat="1" applyFont="1" applyAlignment="1">
      <alignment horizontal="right" vertical="center"/>
    </xf>
    <xf numFmtId="168" fontId="24" fillId="0" borderId="0" xfId="1" applyNumberFormat="1" applyFont="1" applyAlignment="1">
      <alignment horizontal="right"/>
    </xf>
    <xf numFmtId="168" fontId="24" fillId="0" borderId="10" xfId="1" applyNumberFormat="1" applyFont="1" applyBorder="1" applyAlignment="1">
      <alignment horizontal="right"/>
    </xf>
    <xf numFmtId="168" fontId="14" fillId="0" borderId="2" xfId="1" applyNumberFormat="1" applyFont="1" applyBorder="1" applyAlignment="1">
      <alignment horizontal="right" vertical="center"/>
    </xf>
    <xf numFmtId="168" fontId="14" fillId="0" borderId="1" xfId="1" applyNumberFormat="1" applyFont="1" applyBorder="1" applyAlignment="1">
      <alignment horizontal="right" vertical="center"/>
    </xf>
    <xf numFmtId="168" fontId="14" fillId="0" borderId="0" xfId="1" applyNumberFormat="1" applyFont="1" applyAlignment="1">
      <alignment horizontal="right"/>
    </xf>
    <xf numFmtId="165" fontId="26" fillId="0" borderId="0" xfId="1" applyFont="1" applyFill="1" applyBorder="1" applyAlignment="1">
      <alignment horizontal="right" vertical="center"/>
    </xf>
    <xf numFmtId="165" fontId="14" fillId="0" borderId="0" xfId="1" applyFont="1" applyAlignment="1">
      <alignment horizontal="right" vertical="center"/>
    </xf>
    <xf numFmtId="165" fontId="7" fillId="0" borderId="10" xfId="1" applyFont="1" applyBorder="1" applyAlignment="1">
      <alignment horizontal="right"/>
    </xf>
    <xf numFmtId="170" fontId="7" fillId="0" borderId="4" xfId="1" applyNumberFormat="1" applyFont="1" applyFill="1" applyBorder="1" applyAlignment="1">
      <alignment horizontal="right" vertical="center"/>
    </xf>
    <xf numFmtId="171" fontId="12" fillId="0" borderId="11" xfId="5" applyNumberFormat="1" applyFont="1" applyBorder="1" applyAlignment="1">
      <alignment horizontal="right"/>
    </xf>
    <xf numFmtId="37" fontId="20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</cellXfs>
  <cellStyles count="15">
    <cellStyle name="Comma 15 3" xfId="13" xr:uid="{00000000-0005-0000-0000-000001000000}"/>
    <cellStyle name="Comma 2 2" xfId="2" xr:uid="{00000000-0005-0000-0000-000002000000}"/>
    <cellStyle name="Comma 3" xfId="3" xr:uid="{00000000-0005-0000-0000-000003000000}"/>
    <cellStyle name="Comma 31" xfId="14" xr:uid="{00000000-0005-0000-0000-000004000000}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4 2" xfId="6" xr:uid="{00000000-0005-0000-0000-00000A000000}"/>
    <cellStyle name="Normal 6" xfId="7" xr:uid="{00000000-0005-0000-0000-00000B000000}"/>
    <cellStyle name="Normal 6 2" xfId="8" xr:uid="{00000000-0005-0000-0000-00000C000000}"/>
    <cellStyle name="Normal_Copy of ASTC-Q1_'54 T2" xfId="9" xr:uid="{00000000-0005-0000-0000-00000D000000}"/>
    <cellStyle name="จุลภาค" xfId="1" builtinId="3"/>
    <cellStyle name="ปกติ" xfId="0" builtinId="0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2"/>
  <sheetViews>
    <sheetView topLeftCell="A40" zoomScaleNormal="100" zoomScaleSheetLayoutView="70" workbookViewId="0">
      <selection activeCell="B51" sqref="B51"/>
    </sheetView>
  </sheetViews>
  <sheetFormatPr defaultColWidth="9.140625" defaultRowHeight="21.75" customHeight="1" x14ac:dyDescent="0.5"/>
  <cols>
    <col min="1" max="1" width="3.85546875" style="158" customWidth="1"/>
    <col min="2" max="2" width="32.7109375" style="158" customWidth="1"/>
    <col min="3" max="3" width="8.140625" style="159" bestFit="1" customWidth="1"/>
    <col min="4" max="4" width="0.85546875" style="156" customWidth="1"/>
    <col min="5" max="5" width="15.7109375" style="156" customWidth="1"/>
    <col min="6" max="6" width="0.85546875" style="156" customWidth="1"/>
    <col min="7" max="7" width="15.7109375" style="156" customWidth="1"/>
    <col min="8" max="8" width="0.85546875" style="156" customWidth="1"/>
    <col min="9" max="9" width="15.85546875" style="156" customWidth="1"/>
    <col min="10" max="10" width="0.85546875" style="156" customWidth="1"/>
    <col min="11" max="11" width="15.7109375" style="156" customWidth="1"/>
    <col min="12" max="12" width="1.42578125" style="142" customWidth="1"/>
    <col min="13" max="137" width="9.140625" style="142"/>
    <col min="138" max="138" width="1.85546875" style="142" customWidth="1"/>
    <col min="139" max="139" width="29" style="142" customWidth="1"/>
    <col min="140" max="140" width="7.85546875" style="142" customWidth="1"/>
    <col min="141" max="141" width="0.85546875" style="142" customWidth="1"/>
    <col min="142" max="142" width="11.85546875" style="142" customWidth="1"/>
    <col min="143" max="143" width="0.85546875" style="142" customWidth="1"/>
    <col min="144" max="144" width="12.85546875" style="142" bestFit="1" customWidth="1"/>
    <col min="145" max="145" width="0.85546875" style="142" customWidth="1"/>
    <col min="146" max="146" width="11.85546875" style="142" customWidth="1"/>
    <col min="147" max="147" width="0.85546875" style="142" customWidth="1"/>
    <col min="148" max="148" width="11.85546875" style="142" customWidth="1"/>
    <col min="149" max="153" width="9.140625" style="142" hidden="1" customWidth="1"/>
    <col min="154" max="16384" width="9.140625" style="142"/>
  </cols>
  <sheetData>
    <row r="1" spans="1:216" ht="22.5" customHeight="1" x14ac:dyDescent="0.5">
      <c r="A1" s="139" t="s">
        <v>0</v>
      </c>
      <c r="B1" s="139"/>
      <c r="C1" s="140"/>
      <c r="D1" s="141"/>
      <c r="E1" s="141"/>
      <c r="F1" s="141"/>
      <c r="G1" s="141"/>
      <c r="H1" s="141"/>
      <c r="I1" s="141"/>
      <c r="J1" s="141"/>
      <c r="K1" s="141"/>
    </row>
    <row r="2" spans="1:216" ht="22.5" customHeight="1" x14ac:dyDescent="0.5">
      <c r="A2" s="143" t="s">
        <v>1</v>
      </c>
      <c r="B2" s="139"/>
      <c r="C2" s="140"/>
      <c r="D2" s="141"/>
      <c r="E2" s="141"/>
      <c r="F2" s="141"/>
      <c r="G2" s="141"/>
      <c r="H2" s="141"/>
      <c r="I2" s="141"/>
      <c r="J2" s="141"/>
      <c r="K2" s="141"/>
    </row>
    <row r="3" spans="1:216" ht="22.5" customHeight="1" x14ac:dyDescent="0.5">
      <c r="A3" s="143" t="s">
        <v>202</v>
      </c>
      <c r="B3" s="139"/>
      <c r="C3" s="140"/>
      <c r="D3" s="141"/>
      <c r="E3" s="141"/>
      <c r="F3" s="141"/>
      <c r="G3" s="141"/>
      <c r="H3" s="141"/>
      <c r="I3" s="141"/>
      <c r="J3" s="141"/>
      <c r="K3" s="141"/>
    </row>
    <row r="4" spans="1:216" ht="8.1" customHeight="1" x14ac:dyDescent="0.5">
      <c r="A4" s="143"/>
      <c r="B4" s="139"/>
      <c r="C4" s="140"/>
      <c r="D4" s="141"/>
      <c r="E4" s="141"/>
      <c r="F4" s="141"/>
      <c r="G4" s="141"/>
      <c r="H4" s="141"/>
      <c r="I4" s="141"/>
      <c r="J4" s="141"/>
      <c r="K4" s="141"/>
    </row>
    <row r="5" spans="1:216" ht="22.5" customHeight="1" x14ac:dyDescent="0.5">
      <c r="A5" s="144"/>
      <c r="B5" s="144"/>
      <c r="C5" s="140"/>
      <c r="D5" s="141"/>
      <c r="E5" s="141"/>
      <c r="F5" s="141"/>
      <c r="G5" s="141"/>
      <c r="H5" s="141"/>
      <c r="I5" s="141"/>
      <c r="J5" s="141"/>
      <c r="K5" s="141" t="s">
        <v>2</v>
      </c>
    </row>
    <row r="6" spans="1:216" ht="22.5" customHeight="1" x14ac:dyDescent="0.5">
      <c r="A6" s="145"/>
      <c r="B6" s="145"/>
      <c r="C6" s="146"/>
      <c r="D6" s="146"/>
      <c r="E6" s="247" t="s">
        <v>3</v>
      </c>
      <c r="F6" s="247"/>
      <c r="G6" s="247"/>
      <c r="H6" s="147"/>
      <c r="I6" s="247" t="s">
        <v>4</v>
      </c>
      <c r="J6" s="247"/>
      <c r="K6" s="247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  <c r="HB6" s="148"/>
      <c r="HC6" s="148"/>
      <c r="HD6" s="148"/>
      <c r="HE6" s="148"/>
      <c r="HF6" s="148"/>
      <c r="HG6" s="148"/>
      <c r="HH6" s="148"/>
    </row>
    <row r="7" spans="1:216" ht="22.5" customHeight="1" x14ac:dyDescent="0.5">
      <c r="A7" s="145"/>
      <c r="B7" s="145"/>
      <c r="C7" s="146"/>
      <c r="D7" s="146"/>
      <c r="E7" s="149" t="s">
        <v>204</v>
      </c>
      <c r="F7" s="150"/>
      <c r="G7" s="151" t="s">
        <v>205</v>
      </c>
      <c r="H7" s="149"/>
      <c r="I7" s="149" t="s">
        <v>204</v>
      </c>
      <c r="J7" s="150"/>
      <c r="K7" s="151" t="s">
        <v>205</v>
      </c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48"/>
      <c r="GY7" s="148"/>
      <c r="GZ7" s="148"/>
      <c r="HA7" s="148"/>
      <c r="HB7" s="148"/>
      <c r="HC7" s="148"/>
      <c r="HD7" s="148"/>
      <c r="HE7" s="148"/>
      <c r="HF7" s="148"/>
      <c r="HG7" s="148"/>
      <c r="HH7" s="148"/>
    </row>
    <row r="8" spans="1:216" ht="22.5" customHeight="1" x14ac:dyDescent="0.5">
      <c r="A8" s="152"/>
      <c r="B8" s="152"/>
      <c r="C8" s="152"/>
      <c r="D8" s="152"/>
      <c r="E8" s="153" t="s">
        <v>5</v>
      </c>
      <c r="F8" s="150"/>
      <c r="G8" s="153" t="s">
        <v>6</v>
      </c>
      <c r="H8" s="153"/>
      <c r="I8" s="153" t="s">
        <v>5</v>
      </c>
      <c r="J8" s="150"/>
      <c r="K8" s="153" t="s">
        <v>6</v>
      </c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  <c r="HG8" s="148"/>
      <c r="HH8" s="148"/>
    </row>
    <row r="9" spans="1:216" ht="22.5" customHeight="1" x14ac:dyDescent="0.5">
      <c r="A9" s="152"/>
      <c r="B9" s="152"/>
      <c r="C9" s="154" t="s">
        <v>7</v>
      </c>
      <c r="D9" s="152"/>
      <c r="E9" s="155" t="s">
        <v>8</v>
      </c>
      <c r="G9" s="157"/>
      <c r="I9" s="155" t="s">
        <v>8</v>
      </c>
      <c r="K9" s="157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  <c r="HG9" s="148"/>
      <c r="HH9" s="148"/>
    </row>
    <row r="10" spans="1:216" ht="8.25" customHeight="1" x14ac:dyDescent="0.5"/>
    <row r="11" spans="1:216" ht="22.5" customHeight="1" x14ac:dyDescent="0.5">
      <c r="A11" s="147" t="s">
        <v>9</v>
      </c>
      <c r="B11" s="147"/>
      <c r="C11" s="153"/>
      <c r="D11" s="160"/>
      <c r="E11" s="160"/>
      <c r="F11" s="160"/>
      <c r="G11" s="160"/>
      <c r="H11" s="160"/>
      <c r="I11" s="160"/>
      <c r="J11" s="160"/>
      <c r="K11" s="160"/>
    </row>
    <row r="12" spans="1:216" ht="8.25" customHeight="1" x14ac:dyDescent="0.5">
      <c r="A12" s="152"/>
      <c r="B12" s="152"/>
      <c r="C12" s="150"/>
      <c r="D12" s="161"/>
      <c r="E12" s="161"/>
      <c r="F12" s="161"/>
      <c r="G12" s="161"/>
      <c r="H12" s="161"/>
      <c r="I12" s="161"/>
      <c r="J12" s="161"/>
      <c r="K12" s="161"/>
    </row>
    <row r="13" spans="1:216" ht="22.5" customHeight="1" x14ac:dyDescent="0.5">
      <c r="A13" s="147" t="s">
        <v>10</v>
      </c>
      <c r="B13" s="147"/>
      <c r="C13" s="150"/>
      <c r="D13" s="161"/>
      <c r="E13" s="161"/>
      <c r="F13" s="161"/>
      <c r="G13" s="161"/>
      <c r="H13" s="161"/>
      <c r="I13" s="161"/>
      <c r="J13" s="161"/>
      <c r="K13" s="161"/>
    </row>
    <row r="14" spans="1:216" ht="8.25" customHeight="1" x14ac:dyDescent="0.5">
      <c r="A14" s="152"/>
      <c r="B14" s="152"/>
      <c r="C14" s="150"/>
      <c r="D14" s="161"/>
      <c r="E14" s="161"/>
      <c r="F14" s="161"/>
      <c r="G14" s="161"/>
      <c r="H14" s="161"/>
      <c r="I14" s="161"/>
      <c r="J14" s="161"/>
      <c r="K14" s="161"/>
    </row>
    <row r="15" spans="1:216" ht="22.5" customHeight="1" x14ac:dyDescent="0.45">
      <c r="A15" s="162" t="s">
        <v>11</v>
      </c>
      <c r="B15" s="152"/>
      <c r="C15" s="150"/>
      <c r="D15" s="161"/>
      <c r="E15" s="235">
        <v>813171753</v>
      </c>
      <c r="F15" s="236"/>
      <c r="G15" s="236">
        <v>211886765</v>
      </c>
      <c r="H15" s="236"/>
      <c r="I15" s="237">
        <v>772803114</v>
      </c>
      <c r="J15" s="236"/>
      <c r="K15" s="236">
        <v>86810703</v>
      </c>
    </row>
    <row r="16" spans="1:216" ht="22.5" customHeight="1" x14ac:dyDescent="0.45">
      <c r="A16" s="162" t="s">
        <v>12</v>
      </c>
      <c r="B16" s="152"/>
      <c r="C16" s="164">
        <v>5</v>
      </c>
      <c r="D16" s="161"/>
      <c r="E16" s="237">
        <v>76750913</v>
      </c>
      <c r="F16" s="236"/>
      <c r="G16" s="236">
        <v>65804971</v>
      </c>
      <c r="H16" s="236"/>
      <c r="I16" s="237">
        <v>490857837</v>
      </c>
      <c r="J16" s="236"/>
      <c r="K16" s="236">
        <v>534505189</v>
      </c>
    </row>
    <row r="17" spans="1:11" ht="22.5" customHeight="1" x14ac:dyDescent="0.5">
      <c r="A17" s="162" t="s">
        <v>13</v>
      </c>
      <c r="B17" s="152"/>
      <c r="C17" s="164"/>
      <c r="D17" s="161"/>
      <c r="E17" s="236"/>
      <c r="F17" s="236"/>
      <c r="G17" s="236"/>
      <c r="H17" s="236"/>
      <c r="I17" s="236"/>
      <c r="J17" s="236"/>
      <c r="K17" s="236"/>
    </row>
    <row r="18" spans="1:11" ht="22.5" customHeight="1" x14ac:dyDescent="0.45">
      <c r="A18" s="162"/>
      <c r="B18" s="152" t="s">
        <v>14</v>
      </c>
      <c r="C18" s="117">
        <v>20.399999999999999</v>
      </c>
      <c r="D18" s="161"/>
      <c r="E18" s="236">
        <v>0</v>
      </c>
      <c r="F18" s="236"/>
      <c r="G18" s="236">
        <v>0</v>
      </c>
      <c r="H18" s="236"/>
      <c r="I18" s="237">
        <v>3004452272</v>
      </c>
      <c r="J18" s="236"/>
      <c r="K18" s="236">
        <v>2867553057</v>
      </c>
    </row>
    <row r="19" spans="1:11" ht="22.5" customHeight="1" x14ac:dyDescent="0.45">
      <c r="A19" s="162"/>
      <c r="B19" s="152" t="s">
        <v>15</v>
      </c>
      <c r="C19" s="117">
        <v>20.399999999999999</v>
      </c>
      <c r="D19" s="161"/>
      <c r="E19" s="235">
        <v>68443826</v>
      </c>
      <c r="F19" s="236"/>
      <c r="G19" s="236">
        <v>69065876</v>
      </c>
      <c r="H19" s="236"/>
      <c r="I19" s="237">
        <v>70132055</v>
      </c>
      <c r="J19" s="236"/>
      <c r="K19" s="236">
        <v>70132055</v>
      </c>
    </row>
    <row r="20" spans="1:11" ht="22.5" customHeight="1" x14ac:dyDescent="0.45">
      <c r="A20" s="152" t="s">
        <v>16</v>
      </c>
      <c r="B20" s="152"/>
      <c r="C20" s="164">
        <v>6</v>
      </c>
      <c r="D20" s="161"/>
      <c r="E20" s="235">
        <v>6196737987</v>
      </c>
      <c r="F20" s="236"/>
      <c r="G20" s="236">
        <v>6103244409</v>
      </c>
      <c r="H20" s="236"/>
      <c r="I20" s="237">
        <v>1740738411</v>
      </c>
      <c r="J20" s="236"/>
      <c r="K20" s="236">
        <v>1770219498</v>
      </c>
    </row>
    <row r="21" spans="1:11" ht="22.5" customHeight="1" x14ac:dyDescent="0.5">
      <c r="A21" s="152" t="s">
        <v>17</v>
      </c>
      <c r="B21" s="152"/>
      <c r="C21" s="150"/>
      <c r="D21" s="161"/>
      <c r="E21" s="235">
        <v>18716344</v>
      </c>
      <c r="F21" s="236"/>
      <c r="G21" s="236">
        <v>110777369</v>
      </c>
      <c r="H21" s="236"/>
      <c r="I21" s="236">
        <v>0</v>
      </c>
      <c r="J21" s="236"/>
      <c r="K21" s="236">
        <v>0</v>
      </c>
    </row>
    <row r="22" spans="1:11" ht="22.5" customHeight="1" x14ac:dyDescent="0.45">
      <c r="A22" s="152" t="s">
        <v>18</v>
      </c>
      <c r="B22" s="152"/>
      <c r="C22" s="150"/>
      <c r="D22" s="161"/>
      <c r="E22" s="238">
        <v>5444225</v>
      </c>
      <c r="F22" s="236"/>
      <c r="G22" s="239">
        <v>1579958</v>
      </c>
      <c r="H22" s="236"/>
      <c r="I22" s="238">
        <v>2267005</v>
      </c>
      <c r="J22" s="236"/>
      <c r="K22" s="240">
        <v>287631</v>
      </c>
    </row>
    <row r="23" spans="1:11" ht="8.25" customHeight="1" x14ac:dyDescent="0.45">
      <c r="A23" s="147"/>
      <c r="B23" s="147"/>
      <c r="C23" s="150"/>
      <c r="D23" s="161"/>
      <c r="E23" s="241"/>
      <c r="F23" s="236"/>
      <c r="G23" s="236"/>
      <c r="H23" s="236"/>
      <c r="I23" s="241"/>
      <c r="J23" s="236"/>
      <c r="K23" s="236"/>
    </row>
    <row r="24" spans="1:11" ht="22.5" customHeight="1" x14ac:dyDescent="0.5">
      <c r="A24" s="147" t="s">
        <v>19</v>
      </c>
      <c r="B24" s="152"/>
      <c r="C24" s="150"/>
      <c r="D24" s="161"/>
      <c r="E24" s="239">
        <f>SUM(E15:E23)</f>
        <v>7179265048</v>
      </c>
      <c r="F24" s="236"/>
      <c r="G24" s="239">
        <f>SUM(G15:G23)</f>
        <v>6562359348</v>
      </c>
      <c r="H24" s="236"/>
      <c r="I24" s="239">
        <f>SUM(I15:I23)</f>
        <v>6081250694</v>
      </c>
      <c r="J24" s="236"/>
      <c r="K24" s="239">
        <f>SUM(K15:K23)</f>
        <v>5329508133</v>
      </c>
    </row>
    <row r="25" spans="1:11" ht="8.25" customHeight="1" x14ac:dyDescent="0.5">
      <c r="A25" s="147"/>
      <c r="B25" s="147"/>
      <c r="C25" s="150"/>
      <c r="D25" s="161"/>
      <c r="E25" s="217"/>
      <c r="F25" s="217"/>
      <c r="G25" s="217"/>
      <c r="H25" s="217"/>
      <c r="I25" s="217"/>
      <c r="J25" s="217"/>
      <c r="K25" s="217"/>
    </row>
    <row r="26" spans="1:11" ht="22.5" customHeight="1" x14ac:dyDescent="0.5">
      <c r="A26" s="147" t="s">
        <v>20</v>
      </c>
      <c r="B26" s="147"/>
      <c r="C26" s="150"/>
      <c r="D26" s="161"/>
      <c r="E26" s="217"/>
      <c r="F26" s="217"/>
      <c r="G26" s="217"/>
      <c r="H26" s="217"/>
      <c r="I26" s="217"/>
      <c r="J26" s="217"/>
      <c r="K26" s="217"/>
    </row>
    <row r="27" spans="1:11" ht="8.25" customHeight="1" x14ac:dyDescent="0.5">
      <c r="A27" s="147"/>
      <c r="B27" s="147"/>
      <c r="C27" s="150"/>
      <c r="D27" s="161"/>
      <c r="E27" s="217"/>
      <c r="F27" s="217"/>
      <c r="G27" s="217"/>
      <c r="H27" s="217"/>
      <c r="I27" s="217"/>
      <c r="J27" s="217"/>
      <c r="K27" s="217"/>
    </row>
    <row r="28" spans="1:11" ht="22.5" customHeight="1" x14ac:dyDescent="0.45">
      <c r="A28" s="162" t="s">
        <v>21</v>
      </c>
      <c r="B28" s="162"/>
      <c r="C28" s="150">
        <v>7</v>
      </c>
      <c r="D28" s="161"/>
      <c r="E28" s="216">
        <v>62166116</v>
      </c>
      <c r="F28" s="223"/>
      <c r="G28" s="223">
        <v>65725200</v>
      </c>
      <c r="H28" s="223"/>
      <c r="I28" s="218">
        <v>42656445</v>
      </c>
      <c r="J28" s="223"/>
      <c r="K28" s="223">
        <v>47031465</v>
      </c>
    </row>
    <row r="29" spans="1:11" ht="22.5" customHeight="1" x14ac:dyDescent="0.45">
      <c r="A29" s="162" t="s">
        <v>22</v>
      </c>
      <c r="B29" s="162"/>
      <c r="C29" s="150">
        <v>8</v>
      </c>
      <c r="D29" s="161"/>
      <c r="E29" s="218">
        <v>11384906</v>
      </c>
      <c r="F29" s="217"/>
      <c r="G29" s="217">
        <v>4941603</v>
      </c>
      <c r="H29" s="217"/>
      <c r="I29" s="215">
        <v>0</v>
      </c>
      <c r="J29" s="217"/>
      <c r="K29" s="215">
        <v>0</v>
      </c>
    </row>
    <row r="30" spans="1:11" ht="22.5" customHeight="1" x14ac:dyDescent="0.45">
      <c r="A30" s="162" t="s">
        <v>23</v>
      </c>
      <c r="B30" s="162"/>
      <c r="C30" s="150">
        <v>9</v>
      </c>
      <c r="D30" s="161"/>
      <c r="E30" s="215">
        <v>0</v>
      </c>
      <c r="F30" s="223"/>
      <c r="G30" s="215">
        <v>0</v>
      </c>
      <c r="H30" s="223"/>
      <c r="I30" s="224">
        <v>1457512130</v>
      </c>
      <c r="J30" s="223"/>
      <c r="K30" s="223">
        <v>1457512130</v>
      </c>
    </row>
    <row r="31" spans="1:11" ht="22.5" customHeight="1" x14ac:dyDescent="0.45">
      <c r="A31" s="162" t="s">
        <v>24</v>
      </c>
      <c r="B31" s="162"/>
      <c r="C31" s="150">
        <v>10</v>
      </c>
      <c r="D31" s="161"/>
      <c r="E31" s="216">
        <v>1935447</v>
      </c>
      <c r="F31" s="223"/>
      <c r="G31" s="225">
        <v>1976321</v>
      </c>
      <c r="H31" s="223"/>
      <c r="I31" s="224">
        <v>2500000</v>
      </c>
      <c r="J31" s="223"/>
      <c r="K31" s="223">
        <v>2500000</v>
      </c>
    </row>
    <row r="32" spans="1:11" ht="22.5" customHeight="1" x14ac:dyDescent="0.45">
      <c r="A32" s="162" t="s">
        <v>25</v>
      </c>
      <c r="B32" s="162"/>
      <c r="C32" s="150">
        <v>11</v>
      </c>
      <c r="D32" s="161"/>
      <c r="E32" s="216">
        <v>711731460</v>
      </c>
      <c r="F32" s="223"/>
      <c r="G32" s="223">
        <v>720036549</v>
      </c>
      <c r="H32" s="223"/>
      <c r="I32" s="224">
        <v>226778101</v>
      </c>
      <c r="J32" s="223"/>
      <c r="K32" s="223">
        <v>226972295</v>
      </c>
    </row>
    <row r="33" spans="1:11" ht="22.5" customHeight="1" x14ac:dyDescent="0.45">
      <c r="A33" s="166" t="s">
        <v>26</v>
      </c>
      <c r="B33" s="162"/>
      <c r="C33" s="150">
        <v>12</v>
      </c>
      <c r="D33" s="161"/>
      <c r="E33" s="218">
        <v>115248558</v>
      </c>
      <c r="F33" s="223"/>
      <c r="G33" s="223">
        <v>117586974</v>
      </c>
      <c r="H33" s="223"/>
      <c r="I33" s="224">
        <v>17312429</v>
      </c>
      <c r="J33" s="223"/>
      <c r="K33" s="223">
        <v>18610196</v>
      </c>
    </row>
    <row r="34" spans="1:11" ht="22.5" customHeight="1" x14ac:dyDescent="0.45">
      <c r="A34" s="166" t="s">
        <v>27</v>
      </c>
      <c r="B34" s="162"/>
      <c r="C34" s="150">
        <v>13</v>
      </c>
      <c r="D34" s="161"/>
      <c r="E34" s="216">
        <v>23080301</v>
      </c>
      <c r="F34" s="223"/>
      <c r="G34" s="225">
        <v>25258893</v>
      </c>
      <c r="H34" s="223"/>
      <c r="I34" s="224">
        <v>13516390</v>
      </c>
      <c r="J34" s="223"/>
      <c r="K34" s="223">
        <v>14220224</v>
      </c>
    </row>
    <row r="35" spans="1:11" ht="22.5" customHeight="1" x14ac:dyDescent="0.45">
      <c r="A35" s="166" t="s">
        <v>28</v>
      </c>
      <c r="B35" s="162"/>
      <c r="C35" s="150"/>
      <c r="D35" s="161"/>
      <c r="E35" s="218">
        <v>8500263</v>
      </c>
      <c r="F35" s="223"/>
      <c r="G35" s="223">
        <v>9178809</v>
      </c>
      <c r="H35" s="223"/>
      <c r="I35" s="224">
        <v>6142588</v>
      </c>
      <c r="J35" s="223"/>
      <c r="K35" s="223">
        <v>6598243</v>
      </c>
    </row>
    <row r="36" spans="1:11" ht="22.5" customHeight="1" x14ac:dyDescent="0.45">
      <c r="A36" s="158" t="s">
        <v>29</v>
      </c>
      <c r="E36" s="218">
        <v>15833405</v>
      </c>
      <c r="F36" s="226"/>
      <c r="G36" s="226">
        <v>16410737</v>
      </c>
      <c r="H36" s="226"/>
      <c r="I36" s="224">
        <v>13315563</v>
      </c>
      <c r="J36" s="226"/>
      <c r="K36" s="223">
        <v>11810893</v>
      </c>
    </row>
    <row r="37" spans="1:11" ht="22.5" customHeight="1" x14ac:dyDescent="0.45">
      <c r="A37" s="152" t="s">
        <v>30</v>
      </c>
      <c r="B37" s="162"/>
      <c r="C37" s="150"/>
      <c r="D37" s="161"/>
      <c r="E37" s="218">
        <v>4970399363</v>
      </c>
      <c r="F37" s="223"/>
      <c r="G37" s="223">
        <v>4616527738</v>
      </c>
      <c r="H37" s="223"/>
      <c r="I37" s="224">
        <v>1834157921</v>
      </c>
      <c r="J37" s="223"/>
      <c r="K37" s="223">
        <v>1834157921</v>
      </c>
    </row>
    <row r="38" spans="1:11" ht="22.5" customHeight="1" x14ac:dyDescent="0.45">
      <c r="A38" s="152" t="s">
        <v>31</v>
      </c>
      <c r="B38" s="162"/>
      <c r="C38" s="150"/>
      <c r="D38" s="161"/>
      <c r="E38" s="218">
        <v>124173625</v>
      </c>
      <c r="F38" s="223"/>
      <c r="G38" s="223">
        <v>119886523</v>
      </c>
      <c r="H38" s="223"/>
      <c r="I38" s="224">
        <v>76880641</v>
      </c>
      <c r="J38" s="223"/>
      <c r="K38" s="223">
        <v>74169875</v>
      </c>
    </row>
    <row r="39" spans="1:11" ht="22.5" customHeight="1" x14ac:dyDescent="0.45">
      <c r="A39" s="152" t="s">
        <v>32</v>
      </c>
      <c r="B39" s="152"/>
      <c r="C39" s="150"/>
      <c r="D39" s="161"/>
      <c r="E39" s="218"/>
      <c r="F39" s="223"/>
      <c r="G39" s="219"/>
      <c r="H39" s="218"/>
      <c r="I39" s="223"/>
      <c r="J39" s="219"/>
      <c r="K39" s="218"/>
    </row>
    <row r="40" spans="1:11" ht="22.5" customHeight="1" x14ac:dyDescent="0.45">
      <c r="B40" s="152" t="s">
        <v>33</v>
      </c>
      <c r="E40" s="218">
        <v>1833092</v>
      </c>
      <c r="F40" s="226"/>
      <c r="G40" s="226">
        <v>1818092</v>
      </c>
      <c r="H40" s="226"/>
      <c r="I40" s="224">
        <v>1790907</v>
      </c>
      <c r="J40" s="226"/>
      <c r="K40" s="226">
        <v>1775907</v>
      </c>
    </row>
    <row r="41" spans="1:11" ht="22.5" customHeight="1" x14ac:dyDescent="0.45">
      <c r="B41" s="152" t="s">
        <v>34</v>
      </c>
      <c r="E41" s="218">
        <v>45143406</v>
      </c>
      <c r="F41" s="226"/>
      <c r="G41" s="226">
        <v>45022029</v>
      </c>
      <c r="H41" s="226"/>
      <c r="I41" s="227">
        <v>0</v>
      </c>
      <c r="J41" s="219"/>
      <c r="K41" s="215">
        <v>0</v>
      </c>
    </row>
    <row r="42" spans="1:11" ht="8.25" customHeight="1" x14ac:dyDescent="0.5">
      <c r="A42" s="147"/>
      <c r="B42" s="147"/>
      <c r="C42" s="150"/>
      <c r="D42" s="161"/>
      <c r="E42" s="228"/>
      <c r="F42" s="229"/>
      <c r="G42" s="228"/>
      <c r="H42" s="229"/>
      <c r="I42" s="228"/>
      <c r="J42" s="229"/>
      <c r="K42" s="228"/>
    </row>
    <row r="43" spans="1:11" ht="22.5" customHeight="1" x14ac:dyDescent="0.5">
      <c r="A43" s="147" t="s">
        <v>35</v>
      </c>
      <c r="B43" s="152"/>
      <c r="C43" s="150"/>
      <c r="D43" s="161"/>
      <c r="E43" s="230">
        <f>SUM(E28:E41)</f>
        <v>6091429942</v>
      </c>
      <c r="F43" s="223"/>
      <c r="G43" s="230">
        <f>SUM(G28:G41)</f>
        <v>5744369468</v>
      </c>
      <c r="H43" s="229"/>
      <c r="I43" s="230">
        <f>SUM(I28:I41)</f>
        <v>3692563115</v>
      </c>
      <c r="J43" s="223"/>
      <c r="K43" s="230">
        <f>SUM(K28:K41)</f>
        <v>3695359149</v>
      </c>
    </row>
    <row r="44" spans="1:11" ht="8.25" customHeight="1" x14ac:dyDescent="0.5">
      <c r="A44" s="147"/>
      <c r="B44" s="147"/>
      <c r="C44" s="150"/>
      <c r="D44" s="161"/>
      <c r="E44" s="229"/>
      <c r="F44" s="229"/>
      <c r="G44" s="229"/>
      <c r="H44" s="229"/>
      <c r="I44" s="229"/>
      <c r="J44" s="229"/>
      <c r="K44" s="229"/>
    </row>
    <row r="45" spans="1:11" ht="22.5" customHeight="1" thickBot="1" x14ac:dyDescent="0.55000000000000004">
      <c r="A45" s="147" t="s">
        <v>36</v>
      </c>
      <c r="B45" s="147"/>
      <c r="C45" s="150"/>
      <c r="D45" s="161"/>
      <c r="E45" s="231">
        <f>SUM(E24+E43)</f>
        <v>13270694990</v>
      </c>
      <c r="F45" s="223"/>
      <c r="G45" s="231">
        <f>SUM(G24+G43)</f>
        <v>12306728816</v>
      </c>
      <c r="H45" s="229"/>
      <c r="I45" s="231">
        <f>SUM(I24+I43)</f>
        <v>9773813809</v>
      </c>
      <c r="J45" s="223"/>
      <c r="K45" s="231">
        <f>SUM(K24+K43)</f>
        <v>9024867282</v>
      </c>
    </row>
    <row r="46" spans="1:11" thickTop="1" x14ac:dyDescent="0.5">
      <c r="A46" s="147"/>
      <c r="B46" s="147"/>
      <c r="C46" s="150"/>
      <c r="D46" s="161"/>
      <c r="E46" s="161"/>
      <c r="F46" s="161"/>
      <c r="G46" s="161"/>
      <c r="H46" s="161"/>
      <c r="I46" s="161"/>
      <c r="J46" s="161"/>
      <c r="K46" s="161"/>
    </row>
    <row r="47" spans="1:11" ht="22.5" customHeight="1" x14ac:dyDescent="0.5">
      <c r="A47" s="152" t="s">
        <v>37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</row>
    <row r="48" spans="1:11" ht="22.5" customHeight="1" x14ac:dyDescent="0.5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</row>
    <row r="49" spans="1:216" ht="22.5" customHeight="1" x14ac:dyDescent="0.5">
      <c r="A49" s="144" t="str">
        <f>A1</f>
        <v>PRINSIRI  PUBLIC COMPANY LIMITED</v>
      </c>
      <c r="B49" s="144"/>
      <c r="C49" s="140"/>
      <c r="D49" s="141"/>
      <c r="E49" s="141"/>
      <c r="F49" s="141"/>
      <c r="G49" s="141"/>
      <c r="H49" s="141"/>
      <c r="I49" s="141"/>
      <c r="J49" s="141"/>
      <c r="K49" s="141"/>
    </row>
    <row r="50" spans="1:216" ht="22.5" customHeight="1" x14ac:dyDescent="0.5">
      <c r="A50" s="144" t="s">
        <v>38</v>
      </c>
      <c r="B50" s="144"/>
      <c r="C50" s="140"/>
      <c r="D50" s="141"/>
      <c r="E50" s="141"/>
      <c r="F50" s="141"/>
      <c r="G50" s="141"/>
      <c r="H50" s="141"/>
      <c r="I50" s="141"/>
      <c r="J50" s="141"/>
      <c r="K50" s="141"/>
    </row>
    <row r="51" spans="1:216" ht="22.5" customHeight="1" x14ac:dyDescent="0.5">
      <c r="A51" s="144" t="str">
        <f>A3</f>
        <v>AS AT MARCH 31, 2024</v>
      </c>
      <c r="B51" s="144"/>
      <c r="C51" s="140"/>
      <c r="D51" s="141"/>
      <c r="E51" s="141"/>
      <c r="F51" s="141"/>
      <c r="G51" s="141"/>
      <c r="H51" s="141"/>
      <c r="I51" s="141"/>
      <c r="J51" s="141"/>
      <c r="K51" s="141"/>
    </row>
    <row r="52" spans="1:216" ht="7.5" customHeight="1" x14ac:dyDescent="0.5">
      <c r="A52" s="144"/>
      <c r="B52" s="144"/>
      <c r="C52" s="140"/>
      <c r="D52" s="141"/>
      <c r="E52" s="141"/>
      <c r="F52" s="141"/>
      <c r="G52" s="141"/>
      <c r="H52" s="141"/>
      <c r="I52" s="141"/>
      <c r="J52" s="141"/>
      <c r="K52" s="141"/>
    </row>
    <row r="53" spans="1:216" ht="22.5" customHeight="1" x14ac:dyDescent="0.5">
      <c r="A53" s="144"/>
      <c r="B53" s="144"/>
      <c r="C53" s="140"/>
      <c r="D53" s="141"/>
      <c r="E53" s="141"/>
      <c r="F53" s="141"/>
      <c r="G53" s="141"/>
      <c r="H53" s="141"/>
      <c r="I53" s="141"/>
      <c r="J53" s="141"/>
      <c r="K53" s="141" t="s">
        <v>2</v>
      </c>
    </row>
    <row r="54" spans="1:216" ht="22.5" customHeight="1" x14ac:dyDescent="0.5">
      <c r="A54" s="145"/>
      <c r="B54" s="145"/>
      <c r="C54" s="146"/>
      <c r="D54" s="146"/>
      <c r="E54" s="247" t="s">
        <v>3</v>
      </c>
      <c r="F54" s="247"/>
      <c r="G54" s="247"/>
      <c r="H54" s="147"/>
      <c r="I54" s="247" t="s">
        <v>4</v>
      </c>
      <c r="J54" s="247"/>
      <c r="K54" s="247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/>
      <c r="CD54" s="148"/>
      <c r="CE54" s="148"/>
      <c r="CF54" s="148"/>
      <c r="CG54" s="148"/>
      <c r="CH54" s="148"/>
      <c r="CI54" s="148"/>
      <c r="CJ54" s="148"/>
      <c r="CK54" s="148"/>
      <c r="CL54" s="148"/>
      <c r="CM54" s="148"/>
      <c r="CN54" s="148"/>
      <c r="CO54" s="148"/>
      <c r="CP54" s="148"/>
      <c r="CQ54" s="148"/>
      <c r="CR54" s="148"/>
      <c r="CS54" s="148"/>
      <c r="CT54" s="148"/>
      <c r="CU54" s="148"/>
      <c r="CV54" s="148"/>
      <c r="CW54" s="148"/>
      <c r="CX54" s="148"/>
      <c r="CY54" s="148"/>
      <c r="CZ54" s="148"/>
      <c r="DA54" s="148"/>
      <c r="DB54" s="148"/>
      <c r="DC54" s="148"/>
      <c r="DD54" s="148"/>
      <c r="DE54" s="148"/>
      <c r="DF54" s="148"/>
      <c r="DG54" s="148"/>
      <c r="DH54" s="148"/>
      <c r="DI54" s="148"/>
      <c r="DJ54" s="148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8"/>
      <c r="EC54" s="148"/>
      <c r="ED54" s="148"/>
      <c r="EE54" s="148"/>
      <c r="EF54" s="148"/>
      <c r="EG54" s="148"/>
      <c r="EH54" s="148"/>
      <c r="EI54" s="148"/>
      <c r="EJ54" s="148"/>
      <c r="EK54" s="148"/>
      <c r="EL54" s="148"/>
      <c r="EM54" s="148"/>
      <c r="EN54" s="148"/>
      <c r="EO54" s="148"/>
      <c r="EP54" s="148"/>
      <c r="EQ54" s="148"/>
      <c r="ER54" s="148"/>
      <c r="ES54" s="148"/>
      <c r="ET54" s="148"/>
      <c r="EU54" s="148"/>
      <c r="EV54" s="148"/>
      <c r="EW54" s="148"/>
      <c r="EX54" s="148"/>
      <c r="EY54" s="148"/>
      <c r="EZ54" s="148"/>
      <c r="FA54" s="148"/>
      <c r="FB54" s="148"/>
      <c r="FC54" s="148"/>
      <c r="FD54" s="148"/>
      <c r="FE54" s="148"/>
      <c r="FF54" s="148"/>
      <c r="FG54" s="148"/>
      <c r="FH54" s="148"/>
      <c r="FI54" s="148"/>
      <c r="FJ54" s="148"/>
      <c r="FK54" s="148"/>
      <c r="FL54" s="148"/>
      <c r="FM54" s="148"/>
      <c r="FN54" s="148"/>
      <c r="FO54" s="148"/>
      <c r="FP54" s="148"/>
      <c r="FQ54" s="148"/>
      <c r="FR54" s="148"/>
      <c r="FS54" s="148"/>
      <c r="FT54" s="148"/>
      <c r="FU54" s="148"/>
      <c r="FV54" s="148"/>
      <c r="FW54" s="148"/>
      <c r="FX54" s="148"/>
      <c r="FY54" s="148"/>
      <c r="FZ54" s="148"/>
      <c r="GA54" s="148"/>
      <c r="GB54" s="148"/>
      <c r="GC54" s="148"/>
      <c r="GD54" s="148"/>
      <c r="GE54" s="148"/>
      <c r="GF54" s="148"/>
      <c r="GG54" s="148"/>
      <c r="GH54" s="148"/>
      <c r="GI54" s="148"/>
      <c r="GJ54" s="148"/>
      <c r="GK54" s="148"/>
      <c r="GL54" s="148"/>
      <c r="GM54" s="148"/>
      <c r="GN54" s="148"/>
      <c r="GO54" s="148"/>
      <c r="GP54" s="148"/>
      <c r="GQ54" s="148"/>
      <c r="GR54" s="148"/>
      <c r="GS54" s="148"/>
      <c r="GT54" s="148"/>
      <c r="GU54" s="148"/>
      <c r="GV54" s="148"/>
      <c r="GW54" s="148"/>
      <c r="GX54" s="148"/>
      <c r="GY54" s="148"/>
      <c r="GZ54" s="148"/>
      <c r="HA54" s="148"/>
      <c r="HB54" s="148"/>
      <c r="HC54" s="148"/>
      <c r="HD54" s="148"/>
      <c r="HE54" s="148"/>
      <c r="HF54" s="148"/>
      <c r="HG54" s="148"/>
      <c r="HH54" s="148"/>
    </row>
    <row r="55" spans="1:216" ht="22.5" customHeight="1" x14ac:dyDescent="0.5">
      <c r="A55" s="145"/>
      <c r="B55" s="145"/>
      <c r="C55" s="146"/>
      <c r="D55" s="146"/>
      <c r="E55" s="149" t="str">
        <f>E7</f>
        <v>March 31, 2024</v>
      </c>
      <c r="F55" s="150"/>
      <c r="G55" s="151" t="s">
        <v>205</v>
      </c>
      <c r="H55" s="149"/>
      <c r="I55" s="149" t="str">
        <f>I7</f>
        <v>March 31, 2024</v>
      </c>
      <c r="J55" s="150"/>
      <c r="K55" s="151" t="s">
        <v>205</v>
      </c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  <c r="BQ55" s="148"/>
      <c r="BR55" s="148"/>
      <c r="BS55" s="148"/>
      <c r="BT55" s="148"/>
      <c r="BU55" s="148"/>
      <c r="BV55" s="148"/>
      <c r="BW55" s="148"/>
      <c r="BX55" s="148"/>
      <c r="BY55" s="148"/>
      <c r="BZ55" s="148"/>
      <c r="CA55" s="148"/>
      <c r="CB55" s="148"/>
      <c r="CC55" s="148"/>
      <c r="CD55" s="148"/>
      <c r="CE55" s="148"/>
      <c r="CF55" s="148"/>
      <c r="CG55" s="148"/>
      <c r="CH55" s="148"/>
      <c r="CI55" s="148"/>
      <c r="CJ55" s="148"/>
      <c r="CK55" s="148"/>
      <c r="CL55" s="148"/>
      <c r="CM55" s="148"/>
      <c r="CN55" s="148"/>
      <c r="CO55" s="148"/>
      <c r="CP55" s="148"/>
      <c r="CQ55" s="148"/>
      <c r="CR55" s="148"/>
      <c r="CS55" s="148"/>
      <c r="CT55" s="148"/>
      <c r="CU55" s="148"/>
      <c r="CV55" s="148"/>
      <c r="CW55" s="148"/>
      <c r="CX55" s="148"/>
      <c r="CY55" s="148"/>
      <c r="CZ55" s="148"/>
      <c r="DA55" s="148"/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  <c r="EC55" s="148"/>
      <c r="ED55" s="148"/>
      <c r="EE55" s="148"/>
      <c r="EF55" s="148"/>
      <c r="EG55" s="148"/>
      <c r="EH55" s="148"/>
      <c r="EI55" s="148"/>
      <c r="EJ55" s="148"/>
      <c r="EK55" s="148"/>
      <c r="EL55" s="148"/>
      <c r="EM55" s="148"/>
      <c r="EN55" s="148"/>
      <c r="EO55" s="148"/>
      <c r="EP55" s="148"/>
      <c r="EQ55" s="148"/>
      <c r="ER55" s="148"/>
      <c r="ES55" s="148"/>
      <c r="ET55" s="148"/>
      <c r="EU55" s="148"/>
      <c r="EV55" s="148"/>
      <c r="EW55" s="148"/>
      <c r="EX55" s="148"/>
      <c r="EY55" s="148"/>
      <c r="EZ55" s="148"/>
      <c r="FA55" s="148"/>
      <c r="FB55" s="148"/>
      <c r="FC55" s="148"/>
      <c r="FD55" s="148"/>
      <c r="FE55" s="148"/>
      <c r="FF55" s="148"/>
      <c r="FG55" s="148"/>
      <c r="FH55" s="148"/>
      <c r="FI55" s="148"/>
      <c r="FJ55" s="148"/>
      <c r="FK55" s="148"/>
      <c r="FL55" s="148"/>
      <c r="FM55" s="148"/>
      <c r="FN55" s="148"/>
      <c r="FO55" s="148"/>
      <c r="FP55" s="148"/>
      <c r="FQ55" s="148"/>
      <c r="FR55" s="148"/>
      <c r="FS55" s="148"/>
      <c r="FT55" s="148"/>
      <c r="FU55" s="148"/>
      <c r="FV55" s="148"/>
      <c r="FW55" s="148"/>
      <c r="FX55" s="148"/>
      <c r="FY55" s="148"/>
      <c r="FZ55" s="148"/>
      <c r="GA55" s="148"/>
      <c r="GB55" s="148"/>
      <c r="GC55" s="148"/>
      <c r="GD55" s="148"/>
      <c r="GE55" s="148"/>
      <c r="GF55" s="148"/>
      <c r="GG55" s="148"/>
      <c r="GH55" s="148"/>
      <c r="GI55" s="148"/>
      <c r="GJ55" s="148"/>
      <c r="GK55" s="148"/>
      <c r="GL55" s="148"/>
      <c r="GM55" s="148"/>
      <c r="GN55" s="148"/>
      <c r="GO55" s="148"/>
      <c r="GP55" s="148"/>
      <c r="GQ55" s="148"/>
      <c r="GR55" s="148"/>
      <c r="GS55" s="148"/>
      <c r="GT55" s="148"/>
      <c r="GU55" s="148"/>
      <c r="GV55" s="148"/>
      <c r="GW55" s="148"/>
      <c r="GX55" s="148"/>
      <c r="GY55" s="148"/>
      <c r="GZ55" s="148"/>
      <c r="HA55" s="148"/>
      <c r="HB55" s="148"/>
      <c r="HC55" s="148"/>
      <c r="HD55" s="148"/>
      <c r="HE55" s="148"/>
      <c r="HF55" s="148"/>
      <c r="HG55" s="148"/>
      <c r="HH55" s="148"/>
    </row>
    <row r="56" spans="1:216" ht="22.5" customHeight="1" x14ac:dyDescent="0.5">
      <c r="A56" s="152"/>
      <c r="B56" s="152"/>
      <c r="C56" s="152"/>
      <c r="D56" s="152"/>
      <c r="E56" s="153" t="s">
        <v>5</v>
      </c>
      <c r="F56" s="150"/>
      <c r="G56" s="153" t="s">
        <v>6</v>
      </c>
      <c r="H56" s="153"/>
      <c r="I56" s="153" t="s">
        <v>5</v>
      </c>
      <c r="J56" s="150"/>
      <c r="K56" s="153" t="s">
        <v>6</v>
      </c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8"/>
      <c r="CW56" s="148"/>
      <c r="CX56" s="148"/>
      <c r="CY56" s="148"/>
      <c r="CZ56" s="148"/>
      <c r="DA56" s="148"/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  <c r="EC56" s="148"/>
      <c r="ED56" s="148"/>
      <c r="EE56" s="148"/>
      <c r="EF56" s="148"/>
      <c r="EG56" s="148"/>
      <c r="EH56" s="148"/>
      <c r="EI56" s="148"/>
      <c r="EJ56" s="148"/>
      <c r="EK56" s="148"/>
      <c r="EL56" s="148"/>
      <c r="EM56" s="148"/>
      <c r="EN56" s="148"/>
      <c r="EO56" s="148"/>
      <c r="EP56" s="148"/>
      <c r="EQ56" s="148"/>
      <c r="ER56" s="148"/>
      <c r="ES56" s="148"/>
      <c r="ET56" s="148"/>
      <c r="EU56" s="148"/>
      <c r="EV56" s="148"/>
      <c r="EW56" s="148"/>
      <c r="EX56" s="148"/>
      <c r="EY56" s="148"/>
      <c r="EZ56" s="148"/>
      <c r="FA56" s="148"/>
      <c r="FB56" s="148"/>
      <c r="FC56" s="148"/>
      <c r="FD56" s="148"/>
      <c r="FE56" s="148"/>
      <c r="FF56" s="148"/>
      <c r="FG56" s="148"/>
      <c r="FH56" s="148"/>
      <c r="FI56" s="148"/>
      <c r="FJ56" s="148"/>
      <c r="FK56" s="148"/>
      <c r="FL56" s="148"/>
      <c r="FM56" s="148"/>
      <c r="FN56" s="148"/>
      <c r="FO56" s="148"/>
      <c r="FP56" s="148"/>
      <c r="FQ56" s="148"/>
      <c r="FR56" s="148"/>
      <c r="FS56" s="148"/>
      <c r="FT56" s="148"/>
      <c r="FU56" s="148"/>
      <c r="FV56" s="148"/>
      <c r="FW56" s="148"/>
      <c r="FX56" s="148"/>
      <c r="FY56" s="148"/>
      <c r="FZ56" s="148"/>
      <c r="GA56" s="148"/>
      <c r="GB56" s="148"/>
      <c r="GC56" s="148"/>
      <c r="GD56" s="148"/>
      <c r="GE56" s="148"/>
      <c r="GF56" s="148"/>
      <c r="GG56" s="148"/>
      <c r="GH56" s="148"/>
      <c r="GI56" s="148"/>
      <c r="GJ56" s="148"/>
      <c r="GK56" s="148"/>
      <c r="GL56" s="148"/>
      <c r="GM56" s="148"/>
      <c r="GN56" s="148"/>
      <c r="GO56" s="148"/>
      <c r="GP56" s="148"/>
      <c r="GQ56" s="148"/>
      <c r="GR56" s="148"/>
      <c r="GS56" s="148"/>
      <c r="GT56" s="148"/>
      <c r="GU56" s="148"/>
      <c r="GV56" s="148"/>
      <c r="GW56" s="148"/>
      <c r="GX56" s="148"/>
      <c r="GY56" s="148"/>
      <c r="GZ56" s="148"/>
      <c r="HA56" s="148"/>
      <c r="HB56" s="148"/>
      <c r="HC56" s="148"/>
      <c r="HD56" s="148"/>
      <c r="HE56" s="148"/>
      <c r="HF56" s="148"/>
      <c r="HG56" s="148"/>
      <c r="HH56" s="148"/>
    </row>
    <row r="57" spans="1:216" ht="22.5" customHeight="1" x14ac:dyDescent="0.5">
      <c r="A57" s="152"/>
      <c r="B57" s="152"/>
      <c r="C57" s="154" t="s">
        <v>7</v>
      </c>
      <c r="D57" s="152"/>
      <c r="E57" s="155" t="s">
        <v>8</v>
      </c>
      <c r="G57" s="157"/>
      <c r="I57" s="155" t="s">
        <v>8</v>
      </c>
      <c r="K57" s="157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148"/>
      <c r="CW57" s="148"/>
      <c r="CX57" s="148"/>
      <c r="CY57" s="148"/>
      <c r="CZ57" s="148"/>
      <c r="DA57" s="148"/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  <c r="EC57" s="148"/>
      <c r="ED57" s="148"/>
      <c r="EE57" s="148"/>
      <c r="EF57" s="148"/>
      <c r="EG57" s="148"/>
      <c r="EH57" s="148"/>
      <c r="EI57" s="148"/>
      <c r="EJ57" s="148"/>
      <c r="EK57" s="148"/>
      <c r="EL57" s="148"/>
      <c r="EM57" s="148"/>
      <c r="EN57" s="148"/>
      <c r="EO57" s="148"/>
      <c r="EP57" s="148"/>
      <c r="EQ57" s="148"/>
      <c r="ER57" s="148"/>
      <c r="ES57" s="148"/>
      <c r="ET57" s="148"/>
      <c r="EU57" s="148"/>
      <c r="EV57" s="148"/>
      <c r="EW57" s="148"/>
      <c r="EX57" s="148"/>
      <c r="EY57" s="148"/>
      <c r="EZ57" s="148"/>
      <c r="FA57" s="148"/>
      <c r="FB57" s="148"/>
      <c r="FC57" s="148"/>
      <c r="FD57" s="148"/>
      <c r="FE57" s="148"/>
      <c r="FF57" s="148"/>
      <c r="FG57" s="148"/>
      <c r="FH57" s="148"/>
      <c r="FI57" s="148"/>
      <c r="FJ57" s="148"/>
      <c r="FK57" s="148"/>
      <c r="FL57" s="148"/>
      <c r="FM57" s="148"/>
      <c r="FN57" s="148"/>
      <c r="FO57" s="148"/>
      <c r="FP57" s="148"/>
      <c r="FQ57" s="148"/>
      <c r="FR57" s="148"/>
      <c r="FS57" s="148"/>
      <c r="FT57" s="148"/>
      <c r="FU57" s="148"/>
      <c r="FV57" s="148"/>
      <c r="FW57" s="148"/>
      <c r="FX57" s="148"/>
      <c r="FY57" s="148"/>
      <c r="FZ57" s="148"/>
      <c r="GA57" s="148"/>
      <c r="GB57" s="148"/>
      <c r="GC57" s="148"/>
      <c r="GD57" s="148"/>
      <c r="GE57" s="148"/>
      <c r="GF57" s="148"/>
      <c r="GG57" s="148"/>
      <c r="GH57" s="148"/>
      <c r="GI57" s="148"/>
      <c r="GJ57" s="148"/>
      <c r="GK57" s="148"/>
      <c r="GL57" s="148"/>
      <c r="GM57" s="148"/>
      <c r="GN57" s="148"/>
      <c r="GO57" s="148"/>
      <c r="GP57" s="148"/>
      <c r="GQ57" s="148"/>
      <c r="GR57" s="148"/>
      <c r="GS57" s="148"/>
      <c r="GT57" s="148"/>
      <c r="GU57" s="148"/>
      <c r="GV57" s="148"/>
      <c r="GW57" s="148"/>
      <c r="GX57" s="148"/>
      <c r="GY57" s="148"/>
      <c r="GZ57" s="148"/>
      <c r="HA57" s="148"/>
      <c r="HB57" s="148"/>
      <c r="HC57" s="148"/>
      <c r="HD57" s="148"/>
      <c r="HE57" s="148"/>
      <c r="HF57" s="148"/>
      <c r="HG57" s="148"/>
      <c r="HH57" s="148"/>
    </row>
    <row r="58" spans="1:216" ht="7.5" customHeight="1" x14ac:dyDescent="0.5"/>
    <row r="59" spans="1:216" ht="22.5" customHeight="1" x14ac:dyDescent="0.5">
      <c r="A59" s="147" t="s">
        <v>39</v>
      </c>
      <c r="B59" s="147"/>
      <c r="C59" s="153"/>
      <c r="D59" s="160"/>
      <c r="E59" s="160"/>
      <c r="F59" s="160"/>
      <c r="G59" s="160"/>
      <c r="H59" s="160"/>
      <c r="I59" s="160"/>
      <c r="J59" s="160"/>
      <c r="K59" s="160"/>
    </row>
    <row r="60" spans="1:216" ht="7.5" customHeight="1" x14ac:dyDescent="0.5">
      <c r="A60" s="152"/>
      <c r="B60" s="152"/>
      <c r="C60" s="150"/>
      <c r="D60" s="161"/>
      <c r="E60" s="161"/>
      <c r="F60" s="161"/>
      <c r="G60" s="161"/>
      <c r="H60" s="161"/>
      <c r="I60" s="161"/>
      <c r="J60" s="161"/>
      <c r="K60" s="161"/>
    </row>
    <row r="61" spans="1:216" ht="22.5" customHeight="1" x14ac:dyDescent="0.5">
      <c r="A61" s="147" t="s">
        <v>40</v>
      </c>
      <c r="B61" s="147"/>
      <c r="C61" s="150"/>
      <c r="D61" s="161"/>
      <c r="E61" s="161"/>
      <c r="F61" s="161"/>
      <c r="G61" s="161"/>
      <c r="H61" s="161"/>
      <c r="I61" s="161"/>
      <c r="J61" s="161"/>
      <c r="K61" s="161"/>
    </row>
    <row r="62" spans="1:216" ht="7.5" customHeight="1" x14ac:dyDescent="0.5">
      <c r="A62" s="147"/>
      <c r="B62" s="147"/>
      <c r="C62" s="150"/>
      <c r="D62" s="161"/>
      <c r="E62" s="161"/>
      <c r="F62" s="161"/>
      <c r="G62" s="161"/>
      <c r="H62" s="161"/>
      <c r="I62" s="161"/>
      <c r="J62" s="161"/>
      <c r="K62" s="161"/>
    </row>
    <row r="63" spans="1:216" ht="22.5" customHeight="1" x14ac:dyDescent="0.5">
      <c r="A63" s="162" t="s">
        <v>41</v>
      </c>
      <c r="B63" s="152"/>
      <c r="C63" s="150"/>
      <c r="D63" s="161"/>
      <c r="F63" s="161"/>
    </row>
    <row r="64" spans="1:216" ht="22.5" customHeight="1" x14ac:dyDescent="0.5">
      <c r="A64" s="162"/>
      <c r="B64" s="152" t="s">
        <v>42</v>
      </c>
      <c r="C64" s="202" t="s">
        <v>43</v>
      </c>
      <c r="D64" s="161"/>
      <c r="E64" s="219">
        <v>102138700</v>
      </c>
      <c r="F64" s="217"/>
      <c r="G64" s="217">
        <v>82138700</v>
      </c>
      <c r="H64" s="217"/>
      <c r="I64" s="215">
        <v>20000000</v>
      </c>
      <c r="J64" s="217"/>
      <c r="K64" s="215">
        <v>0</v>
      </c>
    </row>
    <row r="65" spans="1:11" ht="22.5" customHeight="1" x14ac:dyDescent="0.5">
      <c r="A65" s="162" t="s">
        <v>44</v>
      </c>
      <c r="B65" s="152"/>
      <c r="C65" s="202" t="s">
        <v>45</v>
      </c>
      <c r="D65" s="161"/>
      <c r="E65" s="219">
        <v>110000000</v>
      </c>
      <c r="F65" s="217"/>
      <c r="G65" s="215">
        <v>70000000</v>
      </c>
      <c r="H65" s="217"/>
      <c r="I65" s="215">
        <v>0</v>
      </c>
      <c r="J65" s="217"/>
      <c r="K65" s="215">
        <v>0</v>
      </c>
    </row>
    <row r="66" spans="1:11" ht="22.5" customHeight="1" x14ac:dyDescent="0.45">
      <c r="A66" s="152" t="s">
        <v>46</v>
      </c>
      <c r="B66" s="152"/>
      <c r="C66" s="202" t="s">
        <v>47</v>
      </c>
      <c r="D66" s="161"/>
      <c r="E66" s="218">
        <v>449309564</v>
      </c>
      <c r="F66" s="217"/>
      <c r="G66" s="217">
        <v>426938745</v>
      </c>
      <c r="H66" s="217"/>
      <c r="I66" s="218">
        <v>291459358</v>
      </c>
      <c r="J66" s="217"/>
      <c r="K66" s="217">
        <v>280586463</v>
      </c>
    </row>
    <row r="67" spans="1:11" ht="22.5" customHeight="1" x14ac:dyDescent="0.45">
      <c r="A67" s="152" t="s">
        <v>48</v>
      </c>
      <c r="B67" s="152"/>
      <c r="C67" s="150"/>
      <c r="D67" s="161"/>
      <c r="E67" s="218">
        <v>2254815</v>
      </c>
      <c r="F67" s="217"/>
      <c r="G67" s="217">
        <v>1810827</v>
      </c>
      <c r="H67" s="217"/>
      <c r="I67" s="218">
        <v>1764988</v>
      </c>
      <c r="J67" s="217"/>
      <c r="K67" s="217">
        <v>1478997</v>
      </c>
    </row>
    <row r="68" spans="1:11" ht="22.5" customHeight="1" x14ac:dyDescent="0.5">
      <c r="A68" s="152" t="s">
        <v>49</v>
      </c>
      <c r="B68" s="152"/>
      <c r="C68" s="150"/>
      <c r="D68" s="161"/>
      <c r="E68" s="219"/>
      <c r="F68" s="217"/>
      <c r="G68" s="219"/>
      <c r="H68" s="219"/>
      <c r="I68" s="219"/>
      <c r="J68" s="219"/>
      <c r="K68" s="219"/>
    </row>
    <row r="69" spans="1:11" ht="22.5" customHeight="1" x14ac:dyDescent="0.45">
      <c r="A69" s="152"/>
      <c r="B69" s="168" t="s">
        <v>50</v>
      </c>
      <c r="C69" s="202" t="s">
        <v>51</v>
      </c>
      <c r="D69" s="161"/>
      <c r="E69" s="218">
        <v>0</v>
      </c>
      <c r="F69" s="217"/>
      <c r="G69" s="217">
        <v>529085076</v>
      </c>
      <c r="H69" s="217"/>
      <c r="I69" s="215">
        <v>0</v>
      </c>
      <c r="J69" s="217"/>
      <c r="K69" s="215">
        <v>0</v>
      </c>
    </row>
    <row r="70" spans="1:11" ht="22.5" customHeight="1" x14ac:dyDescent="0.5">
      <c r="A70" s="152"/>
      <c r="B70" s="168" t="s">
        <v>52</v>
      </c>
      <c r="D70" s="161"/>
      <c r="E70" s="219"/>
      <c r="F70" s="217"/>
      <c r="G70" s="219"/>
      <c r="H70" s="219"/>
      <c r="I70" s="219"/>
      <c r="J70" s="219"/>
      <c r="K70" s="219"/>
    </row>
    <row r="71" spans="1:11" ht="22.5" customHeight="1" x14ac:dyDescent="0.45">
      <c r="A71" s="152"/>
      <c r="B71" s="158" t="s">
        <v>53</v>
      </c>
      <c r="C71" s="202" t="s">
        <v>54</v>
      </c>
      <c r="D71" s="161"/>
      <c r="E71" s="218">
        <v>405621256</v>
      </c>
      <c r="F71" s="217"/>
      <c r="G71" s="217">
        <v>364678719</v>
      </c>
      <c r="H71" s="217"/>
      <c r="I71" s="215">
        <v>107200000</v>
      </c>
      <c r="J71" s="217"/>
      <c r="K71" s="215">
        <v>100000000</v>
      </c>
    </row>
    <row r="72" spans="1:11" ht="22.5" customHeight="1" x14ac:dyDescent="0.45">
      <c r="A72" s="152"/>
      <c r="B72" s="168" t="s">
        <v>55</v>
      </c>
      <c r="C72" s="202" t="s">
        <v>56</v>
      </c>
      <c r="D72" s="161"/>
      <c r="E72" s="218">
        <v>8118946</v>
      </c>
      <c r="F72" s="217"/>
      <c r="G72" s="217">
        <v>8448643</v>
      </c>
      <c r="H72" s="217"/>
      <c r="I72" s="224">
        <v>2673474</v>
      </c>
      <c r="J72" s="217"/>
      <c r="K72" s="217">
        <v>2687114</v>
      </c>
    </row>
    <row r="73" spans="1:11" ht="22.5" customHeight="1" x14ac:dyDescent="0.45">
      <c r="A73" s="152"/>
      <c r="B73" s="168" t="s">
        <v>57</v>
      </c>
      <c r="C73" s="202" t="s">
        <v>58</v>
      </c>
      <c r="D73" s="161"/>
      <c r="E73" s="218">
        <v>1662100000</v>
      </c>
      <c r="F73" s="217"/>
      <c r="G73" s="217">
        <v>1245900000</v>
      </c>
      <c r="H73" s="217"/>
      <c r="I73" s="224">
        <v>1662100000</v>
      </c>
      <c r="J73" s="217"/>
      <c r="K73" s="217">
        <v>1245900000</v>
      </c>
    </row>
    <row r="74" spans="1:11" ht="22.5" customHeight="1" x14ac:dyDescent="0.45">
      <c r="A74" s="152" t="s">
        <v>59</v>
      </c>
      <c r="B74" s="152"/>
      <c r="C74" s="150"/>
      <c r="D74" s="161"/>
      <c r="E74" s="218">
        <v>22038047</v>
      </c>
      <c r="F74" s="217"/>
      <c r="G74" s="217">
        <v>18732406</v>
      </c>
      <c r="H74" s="217"/>
      <c r="I74" s="215">
        <v>1291362</v>
      </c>
      <c r="J74" s="217"/>
      <c r="K74" s="217">
        <v>1291361</v>
      </c>
    </row>
    <row r="75" spans="1:11" ht="22.5" customHeight="1" x14ac:dyDescent="0.45">
      <c r="A75" s="152" t="s">
        <v>60</v>
      </c>
      <c r="B75" s="152"/>
      <c r="C75" s="150"/>
      <c r="D75" s="161"/>
      <c r="E75" s="220">
        <v>17403675</v>
      </c>
      <c r="F75" s="217"/>
      <c r="G75" s="221">
        <v>19819401</v>
      </c>
      <c r="H75" s="217"/>
      <c r="I75" s="232">
        <v>4264220</v>
      </c>
      <c r="J75" s="217"/>
      <c r="K75" s="221">
        <v>6112957</v>
      </c>
    </row>
    <row r="76" spans="1:11" ht="7.5" customHeight="1" x14ac:dyDescent="0.5">
      <c r="A76" s="147"/>
      <c r="B76" s="147"/>
      <c r="C76" s="150"/>
      <c r="D76" s="161"/>
      <c r="E76" s="217"/>
      <c r="F76" s="217"/>
      <c r="G76" s="217"/>
      <c r="H76" s="217"/>
      <c r="I76" s="217"/>
      <c r="J76" s="217"/>
      <c r="K76" s="217"/>
    </row>
    <row r="77" spans="1:11" ht="22.5" customHeight="1" x14ac:dyDescent="0.5">
      <c r="A77" s="147" t="s">
        <v>61</v>
      </c>
      <c r="B77" s="152"/>
      <c r="C77" s="150"/>
      <c r="D77" s="161"/>
      <c r="E77" s="221">
        <f>SUM(E63:E75)</f>
        <v>2778985003</v>
      </c>
      <c r="F77" s="217"/>
      <c r="G77" s="221">
        <f>SUM(G64:G75)</f>
        <v>2767552517</v>
      </c>
      <c r="H77" s="217"/>
      <c r="I77" s="221">
        <f>SUM(I64:I75)</f>
        <v>2090753402</v>
      </c>
      <c r="J77" s="217"/>
      <c r="K77" s="221">
        <f>SUM(K64:K75)</f>
        <v>1638056892</v>
      </c>
    </row>
    <row r="78" spans="1:11" ht="7.5" customHeight="1" x14ac:dyDescent="0.5">
      <c r="A78" s="152"/>
      <c r="B78" s="152"/>
      <c r="C78" s="150"/>
      <c r="D78" s="161"/>
      <c r="E78" s="217"/>
      <c r="F78" s="217"/>
      <c r="G78" s="217"/>
      <c r="H78" s="217"/>
      <c r="I78" s="217"/>
      <c r="J78" s="217"/>
      <c r="K78" s="217"/>
    </row>
    <row r="79" spans="1:11" ht="22.5" customHeight="1" x14ac:dyDescent="0.5">
      <c r="A79" s="147" t="s">
        <v>62</v>
      </c>
      <c r="B79" s="147"/>
      <c r="C79" s="150"/>
      <c r="D79" s="161"/>
      <c r="E79" s="217"/>
      <c r="F79" s="217"/>
      <c r="G79" s="217"/>
      <c r="H79" s="217"/>
      <c r="I79" s="217"/>
      <c r="J79" s="217"/>
      <c r="K79" s="217"/>
    </row>
    <row r="80" spans="1:11" ht="7.5" customHeight="1" x14ac:dyDescent="0.5">
      <c r="A80" s="152"/>
      <c r="B80" s="152"/>
      <c r="C80" s="150"/>
      <c r="D80" s="161"/>
      <c r="E80" s="217"/>
      <c r="F80" s="217"/>
      <c r="G80" s="217"/>
      <c r="H80" s="217"/>
      <c r="I80" s="217"/>
      <c r="J80" s="217"/>
      <c r="K80" s="217"/>
    </row>
    <row r="81" spans="1:11" ht="22.5" customHeight="1" x14ac:dyDescent="0.5">
      <c r="A81" s="152" t="s">
        <v>63</v>
      </c>
      <c r="B81" s="152"/>
      <c r="C81" s="150"/>
      <c r="D81" s="161"/>
      <c r="E81" s="217"/>
      <c r="F81" s="217"/>
      <c r="G81" s="217"/>
      <c r="H81" s="217"/>
      <c r="I81" s="217"/>
      <c r="J81" s="217"/>
      <c r="K81" s="217"/>
    </row>
    <row r="82" spans="1:11" ht="22.5" customHeight="1" x14ac:dyDescent="0.45">
      <c r="A82" s="152"/>
      <c r="B82" s="152" t="s">
        <v>64</v>
      </c>
      <c r="C82" s="202" t="s">
        <v>54</v>
      </c>
      <c r="D82" s="161"/>
      <c r="E82" s="218">
        <v>2079667306</v>
      </c>
      <c r="F82" s="217"/>
      <c r="G82" s="217">
        <v>1415448808</v>
      </c>
      <c r="H82" s="217"/>
      <c r="I82" s="215">
        <v>251428860</v>
      </c>
      <c r="J82" s="217"/>
      <c r="K82" s="217">
        <v>231081360</v>
      </c>
    </row>
    <row r="83" spans="1:11" ht="22.5" customHeight="1" x14ac:dyDescent="0.45">
      <c r="A83" s="152" t="s">
        <v>65</v>
      </c>
      <c r="B83" s="152"/>
      <c r="C83" s="202" t="s">
        <v>56</v>
      </c>
      <c r="D83" s="161"/>
      <c r="E83" s="218">
        <v>25414602</v>
      </c>
      <c r="F83" s="217"/>
      <c r="G83" s="217">
        <v>27011035</v>
      </c>
      <c r="H83" s="217"/>
      <c r="I83" s="218">
        <v>17498710</v>
      </c>
      <c r="J83" s="217"/>
      <c r="K83" s="217">
        <v>18195943</v>
      </c>
    </row>
    <row r="84" spans="1:11" ht="22.5" customHeight="1" x14ac:dyDescent="0.45">
      <c r="A84" s="142" t="s">
        <v>66</v>
      </c>
      <c r="B84" s="152"/>
      <c r="C84" s="202" t="s">
        <v>67</v>
      </c>
      <c r="D84" s="161"/>
      <c r="E84" s="218">
        <v>574921237</v>
      </c>
      <c r="F84" s="217"/>
      <c r="G84" s="217">
        <v>580746237</v>
      </c>
      <c r="H84" s="217"/>
      <c r="I84" s="233">
        <v>0</v>
      </c>
      <c r="J84" s="217"/>
      <c r="K84" s="215">
        <v>0</v>
      </c>
    </row>
    <row r="85" spans="1:11" ht="22.5" customHeight="1" x14ac:dyDescent="0.45">
      <c r="A85" s="152" t="s">
        <v>68</v>
      </c>
      <c r="B85" s="152"/>
      <c r="C85" s="202" t="s">
        <v>58</v>
      </c>
      <c r="D85" s="161"/>
      <c r="E85" s="218">
        <v>2400705922</v>
      </c>
      <c r="F85" s="217"/>
      <c r="G85" s="217">
        <v>2120675681</v>
      </c>
      <c r="H85" s="217"/>
      <c r="I85" s="218">
        <v>2400705922</v>
      </c>
      <c r="J85" s="217"/>
      <c r="K85" s="217">
        <v>2120675681</v>
      </c>
    </row>
    <row r="86" spans="1:11" ht="22.5" customHeight="1" x14ac:dyDescent="0.45">
      <c r="A86" s="152" t="s">
        <v>69</v>
      </c>
      <c r="B86" s="152"/>
      <c r="C86" s="150"/>
      <c r="D86" s="161"/>
      <c r="E86" s="224"/>
      <c r="F86" s="217"/>
      <c r="G86" s="219"/>
      <c r="H86" s="224"/>
      <c r="I86" s="219"/>
      <c r="J86" s="219"/>
      <c r="K86" s="224"/>
    </row>
    <row r="87" spans="1:11" ht="22.5" customHeight="1" x14ac:dyDescent="0.45">
      <c r="A87" s="152"/>
      <c r="B87" s="152" t="s">
        <v>70</v>
      </c>
      <c r="C87" s="150"/>
      <c r="D87" s="161"/>
      <c r="E87" s="218">
        <v>24669018</v>
      </c>
      <c r="F87" s="217"/>
      <c r="G87" s="217">
        <v>24235692</v>
      </c>
      <c r="H87" s="217"/>
      <c r="I87" s="218">
        <v>14864410</v>
      </c>
      <c r="J87" s="217"/>
      <c r="K87" s="217">
        <v>14646193</v>
      </c>
    </row>
    <row r="88" spans="1:11" ht="22.5" customHeight="1" x14ac:dyDescent="0.45">
      <c r="A88" s="152" t="s">
        <v>71</v>
      </c>
      <c r="B88" s="152"/>
      <c r="C88" s="150"/>
      <c r="D88" s="161"/>
      <c r="E88" s="234">
        <v>89445347</v>
      </c>
      <c r="F88" s="217"/>
      <c r="G88" s="222">
        <v>86952973</v>
      </c>
      <c r="H88" s="217"/>
      <c r="I88" s="234">
        <v>57720001</v>
      </c>
      <c r="J88" s="217"/>
      <c r="K88" s="222">
        <v>55618714</v>
      </c>
    </row>
    <row r="89" spans="1:11" ht="7.5" customHeight="1" x14ac:dyDescent="0.5">
      <c r="A89" s="152"/>
      <c r="B89" s="152"/>
      <c r="C89" s="150"/>
      <c r="D89" s="161"/>
      <c r="E89" s="217"/>
      <c r="F89" s="217"/>
      <c r="G89" s="217"/>
      <c r="H89" s="217"/>
      <c r="I89" s="217"/>
      <c r="J89" s="217"/>
      <c r="K89" s="217"/>
    </row>
    <row r="90" spans="1:11" ht="22.5" customHeight="1" x14ac:dyDescent="0.5">
      <c r="A90" s="147" t="s">
        <v>72</v>
      </c>
      <c r="B90" s="152"/>
      <c r="C90" s="150"/>
      <c r="D90" s="161"/>
      <c r="E90" s="221">
        <f>SUM(E81:E88)</f>
        <v>5194823432</v>
      </c>
      <c r="F90" s="217"/>
      <c r="G90" s="221">
        <f>SUM(G81:G88)</f>
        <v>4255070426</v>
      </c>
      <c r="H90" s="217"/>
      <c r="I90" s="221">
        <f>SUM(I81:I88)</f>
        <v>2742217903</v>
      </c>
      <c r="J90" s="217"/>
      <c r="K90" s="221">
        <f>SUM(K81:K88)</f>
        <v>2440217891</v>
      </c>
    </row>
    <row r="91" spans="1:11" ht="7.5" customHeight="1" x14ac:dyDescent="0.5">
      <c r="A91" s="152"/>
      <c r="B91" s="152"/>
      <c r="C91" s="150"/>
      <c r="D91" s="161"/>
      <c r="E91" s="217"/>
      <c r="F91" s="217"/>
      <c r="G91" s="217"/>
      <c r="H91" s="217"/>
      <c r="I91" s="217"/>
      <c r="J91" s="217"/>
      <c r="K91" s="217"/>
    </row>
    <row r="92" spans="1:11" ht="22.5" customHeight="1" x14ac:dyDescent="0.5">
      <c r="A92" s="147" t="s">
        <v>73</v>
      </c>
      <c r="B92" s="147"/>
      <c r="C92" s="150"/>
      <c r="D92" s="161"/>
      <c r="E92" s="221">
        <f>E77+E90</f>
        <v>7973808435</v>
      </c>
      <c r="F92" s="217"/>
      <c r="G92" s="221">
        <f>G77+G90</f>
        <v>7022622943</v>
      </c>
      <c r="H92" s="217"/>
      <c r="I92" s="221">
        <f>I77+I90</f>
        <v>4832971305</v>
      </c>
      <c r="J92" s="217"/>
      <c r="K92" s="221">
        <f>K77+K90</f>
        <v>4078274783</v>
      </c>
    </row>
    <row r="93" spans="1:11" ht="22.5" customHeight="1" x14ac:dyDescent="0.5">
      <c r="A93" s="147"/>
      <c r="B93" s="147"/>
      <c r="C93" s="150"/>
      <c r="D93" s="161"/>
      <c r="E93" s="161"/>
      <c r="F93" s="161"/>
      <c r="G93" s="161"/>
      <c r="H93" s="161"/>
      <c r="I93" s="161"/>
      <c r="J93" s="161"/>
      <c r="K93" s="161"/>
    </row>
    <row r="94" spans="1:11" ht="22.5" customHeight="1" x14ac:dyDescent="0.5">
      <c r="A94" s="147"/>
      <c r="B94" s="147"/>
      <c r="C94" s="150"/>
      <c r="D94" s="161"/>
      <c r="E94" s="161"/>
      <c r="F94" s="161"/>
      <c r="G94" s="161"/>
      <c r="H94" s="161"/>
      <c r="I94" s="161"/>
      <c r="J94" s="161"/>
      <c r="K94" s="161"/>
    </row>
    <row r="95" spans="1:11" ht="22.5" customHeight="1" x14ac:dyDescent="0.5">
      <c r="A95" s="158" t="str">
        <f>+A47</f>
        <v>The accompanying notes are an integral part of these interim financial statements.</v>
      </c>
    </row>
    <row r="96" spans="1:11" ht="22.5" customHeight="1" x14ac:dyDescent="0.5">
      <c r="A96" s="142"/>
    </row>
    <row r="97" spans="1:216" ht="23.1" customHeight="1" x14ac:dyDescent="0.5">
      <c r="A97" s="144" t="str">
        <f>A1</f>
        <v>PRINSIRI  PUBLIC COMPANY LIMITED</v>
      </c>
      <c r="B97" s="144"/>
      <c r="C97" s="140"/>
      <c r="D97" s="141"/>
      <c r="E97" s="141"/>
      <c r="F97" s="141"/>
      <c r="G97" s="141"/>
      <c r="H97" s="141"/>
      <c r="I97" s="141"/>
      <c r="J97" s="141"/>
      <c r="K97" s="141"/>
    </row>
    <row r="98" spans="1:216" ht="23.1" customHeight="1" x14ac:dyDescent="0.5">
      <c r="A98" s="144" t="s">
        <v>38</v>
      </c>
      <c r="B98" s="144"/>
      <c r="C98" s="140"/>
      <c r="D98" s="141"/>
      <c r="E98" s="141"/>
      <c r="F98" s="141"/>
      <c r="G98" s="141"/>
      <c r="H98" s="141"/>
      <c r="I98" s="141"/>
      <c r="J98" s="141"/>
      <c r="K98" s="141"/>
    </row>
    <row r="99" spans="1:216" ht="23.1" customHeight="1" x14ac:dyDescent="0.5">
      <c r="A99" s="144" t="str">
        <f>A51</f>
        <v>AS AT MARCH 31, 2024</v>
      </c>
      <c r="B99" s="144"/>
      <c r="C99" s="140"/>
      <c r="D99" s="141"/>
      <c r="E99" s="141"/>
      <c r="F99" s="141"/>
      <c r="G99" s="141"/>
      <c r="H99" s="141"/>
      <c r="I99" s="141"/>
      <c r="J99" s="141"/>
      <c r="K99" s="141"/>
    </row>
    <row r="100" spans="1:216" ht="23.1" customHeight="1" x14ac:dyDescent="0.5">
      <c r="A100" s="144"/>
      <c r="B100" s="144"/>
      <c r="C100" s="140"/>
      <c r="D100" s="141"/>
      <c r="E100" s="141"/>
      <c r="F100" s="141"/>
      <c r="G100" s="141"/>
      <c r="H100" s="141"/>
      <c r="I100" s="141"/>
      <c r="J100" s="141"/>
      <c r="K100" s="141"/>
    </row>
    <row r="101" spans="1:216" ht="23.1" customHeight="1" x14ac:dyDescent="0.5">
      <c r="A101" s="144"/>
      <c r="B101" s="144"/>
      <c r="C101" s="140"/>
      <c r="D101" s="141"/>
      <c r="E101" s="141"/>
      <c r="F101" s="141"/>
      <c r="G101" s="141"/>
      <c r="H101" s="141"/>
      <c r="I101" s="141"/>
      <c r="J101" s="141"/>
      <c r="K101" s="141" t="s">
        <v>2</v>
      </c>
    </row>
    <row r="102" spans="1:216" ht="23.1" customHeight="1" x14ac:dyDescent="0.5">
      <c r="A102" s="145"/>
      <c r="B102" s="145"/>
      <c r="C102" s="146"/>
      <c r="D102" s="146"/>
      <c r="E102" s="247" t="s">
        <v>3</v>
      </c>
      <c r="F102" s="247"/>
      <c r="G102" s="247"/>
      <c r="H102" s="147"/>
      <c r="I102" s="247" t="s">
        <v>4</v>
      </c>
      <c r="J102" s="247"/>
      <c r="K102" s="247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  <c r="CM102" s="148"/>
      <c r="CN102" s="148"/>
      <c r="CO102" s="148"/>
      <c r="CP102" s="148"/>
      <c r="CQ102" s="148"/>
      <c r="CR102" s="148"/>
      <c r="CS102" s="148"/>
      <c r="CT102" s="148"/>
      <c r="CU102" s="148"/>
      <c r="CV102" s="148"/>
      <c r="CW102" s="148"/>
      <c r="CX102" s="148"/>
      <c r="CY102" s="148"/>
      <c r="CZ102" s="148"/>
      <c r="DA102" s="148"/>
      <c r="DB102" s="148"/>
      <c r="DC102" s="148"/>
      <c r="DD102" s="148"/>
      <c r="DE102" s="148"/>
      <c r="DF102" s="148"/>
      <c r="DG102" s="148"/>
      <c r="DH102" s="148"/>
      <c r="DI102" s="148"/>
      <c r="DJ102" s="148"/>
      <c r="DK102" s="148"/>
      <c r="DL102" s="148"/>
      <c r="DM102" s="148"/>
      <c r="DN102" s="148"/>
      <c r="DO102" s="148"/>
      <c r="DP102" s="148"/>
      <c r="DQ102" s="148"/>
      <c r="DR102" s="148"/>
      <c r="DS102" s="148"/>
      <c r="DT102" s="148"/>
      <c r="DU102" s="148"/>
      <c r="DV102" s="148"/>
      <c r="DW102" s="148"/>
      <c r="DX102" s="148"/>
      <c r="DY102" s="148"/>
      <c r="DZ102" s="148"/>
      <c r="EA102" s="148"/>
      <c r="EB102" s="148"/>
      <c r="EC102" s="148"/>
      <c r="ED102" s="148"/>
      <c r="EE102" s="148"/>
      <c r="EF102" s="148"/>
      <c r="EG102" s="148"/>
      <c r="EH102" s="148"/>
      <c r="EI102" s="148"/>
      <c r="EJ102" s="148"/>
      <c r="EK102" s="148"/>
      <c r="EL102" s="148"/>
      <c r="EM102" s="148"/>
      <c r="EN102" s="148"/>
      <c r="EO102" s="148"/>
      <c r="EP102" s="148"/>
      <c r="EQ102" s="148"/>
      <c r="ER102" s="148"/>
      <c r="ES102" s="148"/>
      <c r="ET102" s="148"/>
      <c r="EU102" s="148"/>
      <c r="EV102" s="148"/>
      <c r="EW102" s="148"/>
      <c r="EX102" s="148"/>
      <c r="EY102" s="148"/>
      <c r="EZ102" s="148"/>
      <c r="FA102" s="148"/>
      <c r="FB102" s="148"/>
      <c r="FC102" s="148"/>
      <c r="FD102" s="148"/>
      <c r="FE102" s="148"/>
      <c r="FF102" s="148"/>
      <c r="FG102" s="148"/>
      <c r="FH102" s="148"/>
      <c r="FI102" s="148"/>
      <c r="FJ102" s="148"/>
      <c r="FK102" s="148"/>
      <c r="FL102" s="148"/>
      <c r="FM102" s="148"/>
      <c r="FN102" s="148"/>
      <c r="FO102" s="148"/>
      <c r="FP102" s="148"/>
      <c r="FQ102" s="148"/>
      <c r="FR102" s="148"/>
      <c r="FS102" s="148"/>
      <c r="FT102" s="148"/>
      <c r="FU102" s="148"/>
      <c r="FV102" s="148"/>
      <c r="FW102" s="148"/>
      <c r="FX102" s="148"/>
      <c r="FY102" s="148"/>
      <c r="FZ102" s="148"/>
      <c r="GA102" s="148"/>
      <c r="GB102" s="148"/>
      <c r="GC102" s="148"/>
      <c r="GD102" s="148"/>
      <c r="GE102" s="148"/>
      <c r="GF102" s="148"/>
      <c r="GG102" s="148"/>
      <c r="GH102" s="148"/>
      <c r="GI102" s="148"/>
      <c r="GJ102" s="148"/>
      <c r="GK102" s="148"/>
      <c r="GL102" s="148"/>
      <c r="GM102" s="148"/>
      <c r="GN102" s="148"/>
      <c r="GO102" s="148"/>
      <c r="GP102" s="148"/>
      <c r="GQ102" s="148"/>
      <c r="GR102" s="148"/>
      <c r="GS102" s="148"/>
      <c r="GT102" s="148"/>
      <c r="GU102" s="148"/>
      <c r="GV102" s="148"/>
      <c r="GW102" s="148"/>
      <c r="GX102" s="148"/>
      <c r="GY102" s="148"/>
      <c r="GZ102" s="148"/>
      <c r="HA102" s="148"/>
      <c r="HB102" s="148"/>
      <c r="HC102" s="148"/>
      <c r="HD102" s="148"/>
      <c r="HE102" s="148"/>
      <c r="HF102" s="148"/>
      <c r="HG102" s="148"/>
      <c r="HH102" s="148"/>
    </row>
    <row r="103" spans="1:216" ht="23.1" customHeight="1" x14ac:dyDescent="0.5">
      <c r="A103" s="145"/>
      <c r="B103" s="145"/>
      <c r="C103" s="146"/>
      <c r="D103" s="146"/>
      <c r="E103" s="149" t="str">
        <f>E55</f>
        <v>March 31, 2024</v>
      </c>
      <c r="F103" s="150"/>
      <c r="G103" s="151" t="s">
        <v>205</v>
      </c>
      <c r="H103" s="149"/>
      <c r="I103" s="149" t="str">
        <f>I55</f>
        <v>March 31, 2024</v>
      </c>
      <c r="J103" s="150"/>
      <c r="K103" s="151" t="s">
        <v>205</v>
      </c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48"/>
      <c r="CG103" s="148"/>
      <c r="CH103" s="148"/>
      <c r="CI103" s="148"/>
      <c r="CJ103" s="148"/>
      <c r="CK103" s="148"/>
      <c r="CL103" s="148"/>
      <c r="CM103" s="148"/>
      <c r="CN103" s="148"/>
      <c r="CO103" s="148"/>
      <c r="CP103" s="148"/>
      <c r="CQ103" s="148"/>
      <c r="CR103" s="148"/>
      <c r="CS103" s="148"/>
      <c r="CT103" s="148"/>
      <c r="CU103" s="148"/>
      <c r="CV103" s="148"/>
      <c r="CW103" s="148"/>
      <c r="CX103" s="148"/>
      <c r="CY103" s="148"/>
      <c r="CZ103" s="148"/>
      <c r="DA103" s="148"/>
      <c r="DB103" s="148"/>
      <c r="DC103" s="148"/>
      <c r="DD103" s="148"/>
      <c r="DE103" s="148"/>
      <c r="DF103" s="148"/>
      <c r="DG103" s="148"/>
      <c r="DH103" s="148"/>
      <c r="DI103" s="148"/>
      <c r="DJ103" s="148"/>
      <c r="DK103" s="148"/>
      <c r="DL103" s="148"/>
      <c r="DM103" s="148"/>
      <c r="DN103" s="148"/>
      <c r="DO103" s="148"/>
      <c r="DP103" s="148"/>
      <c r="DQ103" s="148"/>
      <c r="DR103" s="148"/>
      <c r="DS103" s="148"/>
      <c r="DT103" s="148"/>
      <c r="DU103" s="148"/>
      <c r="DV103" s="148"/>
      <c r="DW103" s="148"/>
      <c r="DX103" s="148"/>
      <c r="DY103" s="148"/>
      <c r="DZ103" s="148"/>
      <c r="EA103" s="148"/>
      <c r="EB103" s="148"/>
      <c r="EC103" s="148"/>
      <c r="ED103" s="148"/>
      <c r="EE103" s="148"/>
      <c r="EF103" s="148"/>
      <c r="EG103" s="148"/>
      <c r="EH103" s="148"/>
      <c r="EI103" s="148"/>
      <c r="EJ103" s="148"/>
      <c r="EK103" s="148"/>
      <c r="EL103" s="148"/>
      <c r="EM103" s="148"/>
      <c r="EN103" s="148"/>
      <c r="EO103" s="148"/>
      <c r="EP103" s="148"/>
      <c r="EQ103" s="148"/>
      <c r="ER103" s="148"/>
      <c r="ES103" s="148"/>
      <c r="ET103" s="148"/>
      <c r="EU103" s="148"/>
      <c r="EV103" s="148"/>
      <c r="EW103" s="148"/>
      <c r="EX103" s="148"/>
      <c r="EY103" s="148"/>
      <c r="EZ103" s="148"/>
      <c r="FA103" s="148"/>
      <c r="FB103" s="148"/>
      <c r="FC103" s="148"/>
      <c r="FD103" s="148"/>
      <c r="FE103" s="148"/>
      <c r="FF103" s="148"/>
      <c r="FG103" s="148"/>
      <c r="FH103" s="148"/>
      <c r="FI103" s="148"/>
      <c r="FJ103" s="148"/>
      <c r="FK103" s="148"/>
      <c r="FL103" s="148"/>
      <c r="FM103" s="148"/>
      <c r="FN103" s="148"/>
      <c r="FO103" s="148"/>
      <c r="FP103" s="148"/>
      <c r="FQ103" s="148"/>
      <c r="FR103" s="148"/>
      <c r="FS103" s="148"/>
      <c r="FT103" s="148"/>
      <c r="FU103" s="148"/>
      <c r="FV103" s="148"/>
      <c r="FW103" s="148"/>
      <c r="FX103" s="148"/>
      <c r="FY103" s="148"/>
      <c r="FZ103" s="148"/>
      <c r="GA103" s="148"/>
      <c r="GB103" s="148"/>
      <c r="GC103" s="148"/>
      <c r="GD103" s="148"/>
      <c r="GE103" s="148"/>
      <c r="GF103" s="148"/>
      <c r="GG103" s="148"/>
      <c r="GH103" s="148"/>
      <c r="GI103" s="148"/>
      <c r="GJ103" s="148"/>
      <c r="GK103" s="148"/>
      <c r="GL103" s="148"/>
      <c r="GM103" s="148"/>
      <c r="GN103" s="148"/>
      <c r="GO103" s="148"/>
      <c r="GP103" s="148"/>
      <c r="GQ103" s="148"/>
      <c r="GR103" s="148"/>
      <c r="GS103" s="148"/>
      <c r="GT103" s="148"/>
      <c r="GU103" s="148"/>
      <c r="GV103" s="148"/>
      <c r="GW103" s="148"/>
      <c r="GX103" s="148"/>
      <c r="GY103" s="148"/>
      <c r="GZ103" s="148"/>
      <c r="HA103" s="148"/>
      <c r="HB103" s="148"/>
      <c r="HC103" s="148"/>
      <c r="HD103" s="148"/>
      <c r="HE103" s="148"/>
      <c r="HF103" s="148"/>
      <c r="HG103" s="148"/>
      <c r="HH103" s="148"/>
    </row>
    <row r="104" spans="1:216" ht="23.1" customHeight="1" x14ac:dyDescent="0.5">
      <c r="A104" s="152"/>
      <c r="B104" s="152"/>
      <c r="C104" s="152"/>
      <c r="D104" s="152"/>
      <c r="E104" s="153" t="s">
        <v>5</v>
      </c>
      <c r="F104" s="150"/>
      <c r="G104" s="153" t="s">
        <v>6</v>
      </c>
      <c r="H104" s="153"/>
      <c r="I104" s="153" t="s">
        <v>5</v>
      </c>
      <c r="J104" s="150"/>
      <c r="K104" s="153" t="s">
        <v>6</v>
      </c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148"/>
      <c r="CW104" s="148"/>
      <c r="CX104" s="148"/>
      <c r="CY104" s="148"/>
      <c r="CZ104" s="148"/>
      <c r="DA104" s="148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  <c r="EC104" s="148"/>
      <c r="ED104" s="148"/>
      <c r="EE104" s="148"/>
      <c r="EF104" s="148"/>
      <c r="EG104" s="148"/>
      <c r="EH104" s="148"/>
      <c r="EI104" s="148"/>
      <c r="EJ104" s="148"/>
      <c r="EK104" s="148"/>
      <c r="EL104" s="148"/>
      <c r="EM104" s="148"/>
      <c r="EN104" s="148"/>
      <c r="EO104" s="148"/>
      <c r="EP104" s="148"/>
      <c r="EQ104" s="148"/>
      <c r="ER104" s="148"/>
      <c r="ES104" s="148"/>
      <c r="ET104" s="148"/>
      <c r="EU104" s="148"/>
      <c r="EV104" s="148"/>
      <c r="EW104" s="148"/>
      <c r="EX104" s="148"/>
      <c r="EY104" s="148"/>
      <c r="EZ104" s="148"/>
      <c r="FA104" s="148"/>
      <c r="FB104" s="148"/>
      <c r="FC104" s="148"/>
      <c r="FD104" s="148"/>
      <c r="FE104" s="148"/>
      <c r="FF104" s="148"/>
      <c r="FG104" s="148"/>
      <c r="FH104" s="148"/>
      <c r="FI104" s="148"/>
      <c r="FJ104" s="148"/>
      <c r="FK104" s="148"/>
      <c r="FL104" s="148"/>
      <c r="FM104" s="148"/>
      <c r="FN104" s="148"/>
      <c r="FO104" s="148"/>
      <c r="FP104" s="148"/>
      <c r="FQ104" s="148"/>
      <c r="FR104" s="148"/>
      <c r="FS104" s="148"/>
      <c r="FT104" s="148"/>
      <c r="FU104" s="148"/>
      <c r="FV104" s="148"/>
      <c r="FW104" s="148"/>
      <c r="FX104" s="148"/>
      <c r="FY104" s="148"/>
      <c r="FZ104" s="148"/>
      <c r="GA104" s="148"/>
      <c r="GB104" s="148"/>
      <c r="GC104" s="148"/>
      <c r="GD104" s="148"/>
      <c r="GE104" s="148"/>
      <c r="GF104" s="148"/>
      <c r="GG104" s="148"/>
      <c r="GH104" s="148"/>
      <c r="GI104" s="148"/>
      <c r="GJ104" s="148"/>
      <c r="GK104" s="148"/>
      <c r="GL104" s="148"/>
      <c r="GM104" s="148"/>
      <c r="GN104" s="148"/>
      <c r="GO104" s="148"/>
      <c r="GP104" s="148"/>
      <c r="GQ104" s="148"/>
      <c r="GR104" s="148"/>
      <c r="GS104" s="148"/>
      <c r="GT104" s="148"/>
      <c r="GU104" s="148"/>
      <c r="GV104" s="148"/>
      <c r="GW104" s="148"/>
      <c r="GX104" s="148"/>
      <c r="GY104" s="148"/>
      <c r="GZ104" s="148"/>
      <c r="HA104" s="148"/>
      <c r="HB104" s="148"/>
      <c r="HC104" s="148"/>
      <c r="HD104" s="148"/>
      <c r="HE104" s="148"/>
      <c r="HF104" s="148"/>
      <c r="HG104" s="148"/>
      <c r="HH104" s="148"/>
    </row>
    <row r="105" spans="1:216" ht="23.1" customHeight="1" x14ac:dyDescent="0.5">
      <c r="A105" s="152"/>
      <c r="B105" s="152"/>
      <c r="C105" s="154" t="s">
        <v>7</v>
      </c>
      <c r="D105" s="152"/>
      <c r="E105" s="155" t="s">
        <v>8</v>
      </c>
      <c r="G105" s="157"/>
      <c r="I105" s="155" t="s">
        <v>8</v>
      </c>
      <c r="K105" s="157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148"/>
      <c r="CW105" s="148"/>
      <c r="CX105" s="148"/>
      <c r="CY105" s="148"/>
      <c r="CZ105" s="148"/>
      <c r="DA105" s="148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  <c r="EC105" s="148"/>
      <c r="ED105" s="148"/>
      <c r="EE105" s="148"/>
      <c r="EF105" s="148"/>
      <c r="EG105" s="148"/>
      <c r="EH105" s="148"/>
      <c r="EI105" s="148"/>
      <c r="EJ105" s="148"/>
      <c r="EK105" s="148"/>
      <c r="EL105" s="148"/>
      <c r="EM105" s="148"/>
      <c r="EN105" s="148"/>
      <c r="EO105" s="148"/>
      <c r="EP105" s="148"/>
      <c r="EQ105" s="148"/>
      <c r="ER105" s="148"/>
      <c r="ES105" s="148"/>
      <c r="ET105" s="148"/>
      <c r="EU105" s="148"/>
      <c r="EV105" s="148"/>
      <c r="EW105" s="148"/>
      <c r="EX105" s="148"/>
      <c r="EY105" s="148"/>
      <c r="EZ105" s="148"/>
      <c r="FA105" s="148"/>
      <c r="FB105" s="148"/>
      <c r="FC105" s="148"/>
      <c r="FD105" s="148"/>
      <c r="FE105" s="148"/>
      <c r="FF105" s="148"/>
      <c r="FG105" s="148"/>
      <c r="FH105" s="148"/>
      <c r="FI105" s="148"/>
      <c r="FJ105" s="148"/>
      <c r="FK105" s="148"/>
      <c r="FL105" s="148"/>
      <c r="FM105" s="148"/>
      <c r="FN105" s="148"/>
      <c r="FO105" s="148"/>
      <c r="FP105" s="148"/>
      <c r="FQ105" s="148"/>
      <c r="FR105" s="148"/>
      <c r="FS105" s="148"/>
      <c r="FT105" s="148"/>
      <c r="FU105" s="148"/>
      <c r="FV105" s="148"/>
      <c r="FW105" s="148"/>
      <c r="FX105" s="148"/>
      <c r="FY105" s="148"/>
      <c r="FZ105" s="148"/>
      <c r="GA105" s="148"/>
      <c r="GB105" s="148"/>
      <c r="GC105" s="148"/>
      <c r="GD105" s="148"/>
      <c r="GE105" s="148"/>
      <c r="GF105" s="148"/>
      <c r="GG105" s="148"/>
      <c r="GH105" s="148"/>
      <c r="GI105" s="148"/>
      <c r="GJ105" s="148"/>
      <c r="GK105" s="148"/>
      <c r="GL105" s="148"/>
      <c r="GM105" s="148"/>
      <c r="GN105" s="148"/>
      <c r="GO105" s="148"/>
      <c r="GP105" s="148"/>
      <c r="GQ105" s="148"/>
      <c r="GR105" s="148"/>
      <c r="GS105" s="148"/>
      <c r="GT105" s="148"/>
      <c r="GU105" s="148"/>
      <c r="GV105" s="148"/>
      <c r="GW105" s="148"/>
      <c r="GX105" s="148"/>
      <c r="GY105" s="148"/>
      <c r="GZ105" s="148"/>
      <c r="HA105" s="148"/>
      <c r="HB105" s="148"/>
      <c r="HC105" s="148"/>
      <c r="HD105" s="148"/>
      <c r="HE105" s="148"/>
      <c r="HF105" s="148"/>
      <c r="HG105" s="148"/>
      <c r="HH105" s="148"/>
    </row>
    <row r="106" spans="1:216" ht="7.5" customHeight="1" x14ac:dyDescent="0.5">
      <c r="C106" s="140"/>
      <c r="D106" s="141"/>
      <c r="E106" s="141"/>
      <c r="F106" s="141"/>
      <c r="G106" s="141"/>
      <c r="H106" s="141"/>
      <c r="I106" s="141"/>
      <c r="J106" s="141"/>
      <c r="K106" s="141"/>
    </row>
    <row r="107" spans="1:216" ht="23.1" customHeight="1" x14ac:dyDescent="0.5">
      <c r="A107" s="147" t="s">
        <v>74</v>
      </c>
      <c r="B107" s="147"/>
      <c r="C107" s="153"/>
      <c r="D107" s="160"/>
      <c r="E107" s="160"/>
      <c r="F107" s="160"/>
      <c r="G107" s="160"/>
      <c r="H107" s="160"/>
      <c r="I107" s="160"/>
      <c r="J107" s="160"/>
      <c r="K107" s="160"/>
    </row>
    <row r="108" spans="1:216" ht="7.5" customHeight="1" x14ac:dyDescent="0.5">
      <c r="A108" s="147"/>
      <c r="B108" s="147"/>
      <c r="C108" s="150"/>
      <c r="D108" s="161"/>
      <c r="E108" s="161"/>
      <c r="F108" s="161"/>
      <c r="G108" s="161"/>
      <c r="H108" s="161"/>
      <c r="I108" s="161"/>
      <c r="J108" s="161"/>
      <c r="K108" s="161"/>
    </row>
    <row r="109" spans="1:216" ht="23.1" customHeight="1" x14ac:dyDescent="0.5">
      <c r="A109" s="147" t="s">
        <v>75</v>
      </c>
      <c r="B109" s="147"/>
      <c r="C109" s="150"/>
      <c r="D109" s="161"/>
      <c r="E109" s="161"/>
      <c r="F109" s="161"/>
      <c r="G109" s="161"/>
      <c r="H109" s="161"/>
      <c r="I109" s="161"/>
      <c r="J109" s="161"/>
      <c r="K109" s="161"/>
    </row>
    <row r="110" spans="1:216" ht="7.5" customHeight="1" x14ac:dyDescent="0.5">
      <c r="A110" s="147"/>
      <c r="B110" s="147"/>
      <c r="C110" s="150"/>
      <c r="D110" s="161"/>
      <c r="E110" s="161"/>
      <c r="F110" s="161"/>
      <c r="G110" s="161"/>
      <c r="H110" s="161"/>
      <c r="I110" s="161"/>
      <c r="J110" s="161"/>
      <c r="K110" s="161"/>
    </row>
    <row r="111" spans="1:216" ht="23.1" customHeight="1" x14ac:dyDescent="0.5">
      <c r="A111" s="152" t="s">
        <v>76</v>
      </c>
      <c r="B111" s="152"/>
      <c r="C111" s="150"/>
      <c r="D111" s="152"/>
      <c r="E111" s="161"/>
      <c r="F111" s="161"/>
      <c r="G111" s="161"/>
      <c r="H111" s="161"/>
      <c r="I111" s="161"/>
      <c r="J111" s="161"/>
      <c r="K111" s="161"/>
    </row>
    <row r="112" spans="1:216" ht="23.1" customHeight="1" x14ac:dyDescent="0.5">
      <c r="A112" s="152"/>
      <c r="B112" s="152" t="s">
        <v>77</v>
      </c>
      <c r="C112" s="150"/>
      <c r="D112" s="152"/>
      <c r="E112" s="161"/>
      <c r="F112" s="161"/>
      <c r="G112" s="161"/>
      <c r="H112" s="161"/>
      <c r="I112" s="161"/>
      <c r="J112" s="161"/>
      <c r="K112" s="161"/>
    </row>
    <row r="113" spans="1:11" ht="23.1" customHeight="1" x14ac:dyDescent="0.5">
      <c r="A113" s="152"/>
      <c r="B113" s="152" t="s">
        <v>78</v>
      </c>
      <c r="C113" s="150"/>
      <c r="D113" s="169"/>
      <c r="E113" s="170"/>
      <c r="F113" s="170"/>
      <c r="G113" s="170"/>
      <c r="H113" s="170"/>
      <c r="I113" s="161"/>
      <c r="J113" s="170"/>
      <c r="K113" s="161"/>
    </row>
    <row r="114" spans="1:11" ht="23.1" customHeight="1" thickBot="1" x14ac:dyDescent="0.55000000000000004">
      <c r="A114" s="152"/>
      <c r="B114" s="162" t="s">
        <v>79</v>
      </c>
      <c r="C114" s="150"/>
      <c r="D114" s="169"/>
      <c r="E114" s="171">
        <v>1220011755</v>
      </c>
      <c r="F114" s="170"/>
      <c r="G114" s="171">
        <v>1220011755</v>
      </c>
      <c r="H114" s="161"/>
      <c r="I114" s="171">
        <v>1220011755</v>
      </c>
      <c r="J114" s="170"/>
      <c r="K114" s="171">
        <v>1220011755</v>
      </c>
    </row>
    <row r="115" spans="1:11" ht="7.5" customHeight="1" thickTop="1" x14ac:dyDescent="0.5">
      <c r="A115" s="147"/>
      <c r="B115" s="147"/>
      <c r="C115" s="150"/>
      <c r="D115" s="161"/>
      <c r="E115" s="161"/>
      <c r="F115" s="161"/>
      <c r="G115" s="161"/>
      <c r="H115" s="161"/>
      <c r="I115" s="161"/>
      <c r="J115" s="161"/>
      <c r="K115" s="161"/>
    </row>
    <row r="116" spans="1:11" ht="23.1" customHeight="1" x14ac:dyDescent="0.5">
      <c r="A116" s="147"/>
      <c r="B116" s="152" t="s">
        <v>80</v>
      </c>
      <c r="C116" s="150"/>
      <c r="D116" s="161"/>
      <c r="E116" s="161"/>
      <c r="F116" s="161"/>
      <c r="G116" s="161"/>
      <c r="H116" s="161"/>
      <c r="I116" s="161"/>
      <c r="J116" s="161"/>
      <c r="K116" s="161"/>
    </row>
    <row r="117" spans="1:11" ht="23.1" customHeight="1" x14ac:dyDescent="0.5">
      <c r="A117" s="147"/>
      <c r="B117" s="152" t="s">
        <v>78</v>
      </c>
      <c r="C117" s="150"/>
      <c r="D117" s="161"/>
      <c r="E117" s="158"/>
      <c r="F117" s="161"/>
      <c r="G117" s="161"/>
      <c r="H117" s="161"/>
      <c r="I117" s="161"/>
      <c r="J117" s="161"/>
      <c r="K117" s="161"/>
    </row>
    <row r="118" spans="1:11" ht="23.1" customHeight="1" x14ac:dyDescent="0.45">
      <c r="A118" s="147"/>
      <c r="B118" s="162" t="s">
        <v>79</v>
      </c>
      <c r="C118" s="150"/>
      <c r="D118" s="161"/>
      <c r="E118" s="163">
        <v>1220011755</v>
      </c>
      <c r="F118" s="161"/>
      <c r="G118" s="161">
        <v>1220011755</v>
      </c>
      <c r="H118" s="161"/>
      <c r="I118" s="163">
        <v>1220011755</v>
      </c>
      <c r="J118" s="161"/>
      <c r="K118" s="161">
        <v>1220011755</v>
      </c>
    </row>
    <row r="119" spans="1:11" ht="23.1" customHeight="1" x14ac:dyDescent="0.45">
      <c r="A119" s="152" t="s">
        <v>81</v>
      </c>
      <c r="B119" s="152"/>
      <c r="C119" s="150"/>
      <c r="D119" s="161"/>
      <c r="E119" s="163">
        <v>451455222</v>
      </c>
      <c r="F119" s="161"/>
      <c r="G119" s="161">
        <v>451455222</v>
      </c>
      <c r="H119" s="161"/>
      <c r="I119" s="163">
        <v>451455222</v>
      </c>
      <c r="J119" s="161"/>
      <c r="K119" s="161">
        <v>451455222</v>
      </c>
    </row>
    <row r="120" spans="1:11" ht="23.1" customHeight="1" x14ac:dyDescent="0.5">
      <c r="A120" s="152" t="s">
        <v>82</v>
      </c>
      <c r="B120" s="152"/>
      <c r="C120" s="150"/>
      <c r="D120" s="161"/>
      <c r="E120" s="161"/>
      <c r="F120" s="161"/>
      <c r="G120" s="161"/>
      <c r="H120" s="161"/>
      <c r="I120" s="161"/>
      <c r="J120" s="161"/>
      <c r="K120" s="161"/>
    </row>
    <row r="121" spans="1:11" ht="23.1" customHeight="1" x14ac:dyDescent="0.45">
      <c r="A121" s="152"/>
      <c r="B121" s="152" t="s">
        <v>83</v>
      </c>
      <c r="C121" s="164">
        <v>17</v>
      </c>
      <c r="D121" s="161"/>
      <c r="E121" s="163">
        <v>127604940</v>
      </c>
      <c r="F121" s="161"/>
      <c r="G121" s="161">
        <v>127604940</v>
      </c>
      <c r="H121" s="161"/>
      <c r="I121" s="163">
        <v>127604940</v>
      </c>
      <c r="J121" s="161"/>
      <c r="K121" s="161">
        <v>127604940</v>
      </c>
    </row>
    <row r="122" spans="1:11" ht="23.1" customHeight="1" x14ac:dyDescent="0.45">
      <c r="A122" s="152"/>
      <c r="B122" s="152" t="s">
        <v>84</v>
      </c>
      <c r="C122" s="150"/>
      <c r="D122" s="161"/>
      <c r="E122" s="163">
        <f>'6'!M27</f>
        <v>3518001908</v>
      </c>
      <c r="F122" s="161"/>
      <c r="G122" s="161">
        <f>'6'!M22</f>
        <v>3502532977</v>
      </c>
      <c r="H122" s="161"/>
      <c r="I122" s="163">
        <f>'7'!M25</f>
        <v>3161429010</v>
      </c>
      <c r="J122" s="161"/>
      <c r="K122" s="161">
        <f>+'7'!M20</f>
        <v>3163678989</v>
      </c>
    </row>
    <row r="123" spans="1:11" ht="23.1" customHeight="1" x14ac:dyDescent="0.45">
      <c r="A123" s="152" t="s">
        <v>85</v>
      </c>
      <c r="B123" s="152"/>
      <c r="C123" s="150"/>
      <c r="D123" s="161"/>
      <c r="E123" s="110">
        <f>'6'!Q27</f>
        <v>-20131201</v>
      </c>
      <c r="F123" s="110"/>
      <c r="G123" s="110">
        <f>'6'!Q22</f>
        <v>-17447121</v>
      </c>
      <c r="H123" s="110"/>
      <c r="I123" s="110">
        <f>'7'!Q25</f>
        <v>-19658423</v>
      </c>
      <c r="J123" s="116"/>
      <c r="K123" s="116">
        <f>'7'!Q20</f>
        <v>-16158407</v>
      </c>
    </row>
    <row r="124" spans="1:11" ht="7.5" customHeight="1" x14ac:dyDescent="0.5">
      <c r="A124" s="147"/>
      <c r="B124" s="147"/>
      <c r="C124" s="150"/>
      <c r="D124" s="161"/>
      <c r="E124" s="172"/>
      <c r="F124" s="161"/>
      <c r="G124" s="172"/>
      <c r="H124" s="161"/>
      <c r="I124" s="172"/>
      <c r="J124" s="161"/>
      <c r="K124" s="172"/>
    </row>
    <row r="125" spans="1:11" ht="23.1" customHeight="1" x14ac:dyDescent="0.5">
      <c r="A125" s="147"/>
      <c r="B125" s="152" t="s">
        <v>86</v>
      </c>
      <c r="C125" s="150"/>
      <c r="D125" s="161"/>
      <c r="E125" s="161">
        <f>SUM(E118:E123)</f>
        <v>5296942624</v>
      </c>
      <c r="F125" s="161"/>
      <c r="G125" s="161">
        <f>SUM(G118:G123)</f>
        <v>5284157773</v>
      </c>
      <c r="H125" s="161"/>
      <c r="I125" s="161">
        <f>SUM(I118:I123)</f>
        <v>4940842504</v>
      </c>
      <c r="J125" s="161"/>
      <c r="K125" s="161">
        <f>SUM(K118:K123)</f>
        <v>4946592499</v>
      </c>
    </row>
    <row r="126" spans="1:11" ht="23.1" customHeight="1" x14ac:dyDescent="0.45">
      <c r="A126" s="152" t="s">
        <v>87</v>
      </c>
      <c r="B126" s="147"/>
      <c r="C126" s="150"/>
      <c r="D126" s="161"/>
      <c r="E126" s="185">
        <f>'6'!U27</f>
        <v>-56069</v>
      </c>
      <c r="F126" s="110"/>
      <c r="G126" s="185">
        <f>'6'!U22</f>
        <v>-51900</v>
      </c>
      <c r="H126" s="110"/>
      <c r="I126" s="244">
        <v>0</v>
      </c>
      <c r="J126" s="120"/>
      <c r="K126" s="214">
        <v>0</v>
      </c>
    </row>
    <row r="127" spans="1:11" ht="7.5" customHeight="1" x14ac:dyDescent="0.5">
      <c r="A127" s="147"/>
      <c r="B127" s="147"/>
      <c r="C127" s="150"/>
      <c r="D127" s="161"/>
      <c r="E127" s="161"/>
      <c r="F127" s="161"/>
      <c r="G127" s="161"/>
      <c r="H127" s="161"/>
      <c r="I127" s="161"/>
      <c r="J127" s="161"/>
      <c r="K127" s="161"/>
    </row>
    <row r="128" spans="1:11" ht="23.1" customHeight="1" x14ac:dyDescent="0.5">
      <c r="A128" s="147" t="s">
        <v>88</v>
      </c>
      <c r="B128" s="147"/>
      <c r="C128" s="150"/>
      <c r="D128" s="161"/>
      <c r="E128" s="165">
        <f>SUM(E125:E126)</f>
        <v>5296886555</v>
      </c>
      <c r="F128" s="161"/>
      <c r="G128" s="165">
        <f>SUM(G125:G126)</f>
        <v>5284105873</v>
      </c>
      <c r="H128" s="161"/>
      <c r="I128" s="165">
        <f>SUM(I125:I126)</f>
        <v>4940842504</v>
      </c>
      <c r="J128" s="161"/>
      <c r="K128" s="165">
        <f>SUM(K125:K126)</f>
        <v>4946592499</v>
      </c>
    </row>
    <row r="129" spans="1:11" ht="7.5" customHeight="1" x14ac:dyDescent="0.5">
      <c r="A129" s="147"/>
      <c r="B129" s="147"/>
      <c r="C129" s="150"/>
      <c r="D129" s="161"/>
      <c r="E129" s="161"/>
      <c r="F129" s="161"/>
      <c r="G129" s="161"/>
      <c r="H129" s="161"/>
      <c r="I129" s="161"/>
      <c r="J129" s="161"/>
      <c r="K129" s="161"/>
    </row>
    <row r="130" spans="1:11" ht="23.1" customHeight="1" thickBot="1" x14ac:dyDescent="0.55000000000000004">
      <c r="A130" s="147" t="s">
        <v>89</v>
      </c>
      <c r="B130" s="147"/>
      <c r="C130" s="150"/>
      <c r="D130" s="161"/>
      <c r="E130" s="171">
        <f>SUM(E128,E92)</f>
        <v>13270694990</v>
      </c>
      <c r="F130" s="161"/>
      <c r="G130" s="171">
        <f>SUM(G128,G92)</f>
        <v>12306728816</v>
      </c>
      <c r="H130" s="161"/>
      <c r="I130" s="171">
        <f>SUM(I128,I92)</f>
        <v>9773813809</v>
      </c>
      <c r="J130" s="161"/>
      <c r="K130" s="171">
        <f>SUM(K128,K92)</f>
        <v>9024867282</v>
      </c>
    </row>
    <row r="131" spans="1:11" ht="22.5" customHeight="1" thickTop="1" x14ac:dyDescent="0.5">
      <c r="A131" s="144"/>
      <c r="B131" s="144"/>
      <c r="E131" s="242"/>
      <c r="F131" s="243"/>
      <c r="G131" s="242"/>
      <c r="H131" s="243"/>
      <c r="I131" s="242"/>
      <c r="J131" s="243"/>
      <c r="K131" s="242"/>
    </row>
    <row r="132" spans="1:11" ht="22.5" customHeight="1" x14ac:dyDescent="0.5">
      <c r="A132" s="144"/>
      <c r="B132" s="144"/>
      <c r="E132" s="201"/>
      <c r="F132" s="173"/>
      <c r="G132" s="201"/>
      <c r="H132" s="173"/>
      <c r="I132" s="201"/>
      <c r="J132" s="173"/>
      <c r="K132" s="201"/>
    </row>
    <row r="133" spans="1:11" ht="22.5" customHeight="1" x14ac:dyDescent="0.5">
      <c r="A133" s="144"/>
      <c r="B133" s="144"/>
      <c r="E133" s="167"/>
      <c r="F133" s="167"/>
      <c r="G133" s="167"/>
      <c r="H133" s="167"/>
      <c r="I133" s="167"/>
      <c r="J133" s="167"/>
      <c r="K133" s="167"/>
    </row>
    <row r="134" spans="1:11" ht="22.5" customHeight="1" x14ac:dyDescent="0.5">
      <c r="A134" s="144"/>
      <c r="B134" s="144"/>
      <c r="E134" s="167"/>
      <c r="F134" s="167"/>
      <c r="G134" s="167"/>
      <c r="H134" s="167"/>
      <c r="I134" s="167"/>
      <c r="J134" s="167"/>
      <c r="K134" s="167"/>
    </row>
    <row r="135" spans="1:11" ht="22.5" customHeight="1" x14ac:dyDescent="0.5">
      <c r="A135" s="144"/>
      <c r="B135" s="144"/>
      <c r="E135" s="167"/>
      <c r="F135" s="167"/>
      <c r="G135" s="167"/>
      <c r="H135" s="167"/>
      <c r="I135" s="167"/>
      <c r="J135" s="167"/>
      <c r="K135" s="167"/>
    </row>
    <row r="136" spans="1:11" ht="22.5" customHeight="1" x14ac:dyDescent="0.5">
      <c r="A136" s="144"/>
      <c r="B136" s="144"/>
    </row>
    <row r="137" spans="1:11" ht="22.5" customHeight="1" x14ac:dyDescent="0.5">
      <c r="A137" s="158" t="str">
        <f>+A95</f>
        <v>The accompanying notes are an integral part of these interim financial statements.</v>
      </c>
      <c r="G137" s="174"/>
      <c r="H137" s="174"/>
    </row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  <row r="142" spans="1:11" ht="22.5" customHeight="1" x14ac:dyDescent="0.5"/>
  </sheetData>
  <mergeCells count="6">
    <mergeCell ref="I54:K54"/>
    <mergeCell ref="I102:K102"/>
    <mergeCell ref="I6:K6"/>
    <mergeCell ref="E102:G102"/>
    <mergeCell ref="E54:G54"/>
    <mergeCell ref="E6:G6"/>
  </mergeCells>
  <pageMargins left="0.78740157480314965" right="0.47" top="0.59055118110236227" bottom="0.59055118110236227" header="0.35433070866141736" footer="0.39370078740157483"/>
  <pageSetup paperSize="9" scale="85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tabSelected="1" topLeftCell="A16" zoomScale="83" zoomScaleNormal="83" zoomScalePageLayoutView="70" workbookViewId="0">
      <selection activeCell="A49" sqref="A49"/>
    </sheetView>
  </sheetViews>
  <sheetFormatPr defaultColWidth="9.140625" defaultRowHeight="21" x14ac:dyDescent="0.5"/>
  <cols>
    <col min="1" max="1" width="59.7109375" style="6" customWidth="1"/>
    <col min="2" max="2" width="8.85546875" style="6" customWidth="1"/>
    <col min="3" max="3" width="0.85546875" style="6" customWidth="1"/>
    <col min="4" max="4" width="16.140625" style="6" customWidth="1"/>
    <col min="5" max="5" width="0.85546875" style="6" customWidth="1"/>
    <col min="6" max="6" width="16.140625" style="6" customWidth="1"/>
    <col min="7" max="7" width="0.85546875" style="6" customWidth="1"/>
    <col min="8" max="8" width="16.140625" style="6" customWidth="1"/>
    <col min="9" max="9" width="0.85546875" style="6" customWidth="1"/>
    <col min="10" max="10" width="16.14062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175"/>
      <c r="D1" s="175"/>
      <c r="E1" s="175"/>
      <c r="F1" s="175"/>
      <c r="G1" s="175"/>
      <c r="H1" s="4"/>
      <c r="J1" s="9" t="s">
        <v>90</v>
      </c>
    </row>
    <row r="2" spans="1:10" ht="21.6" customHeight="1" x14ac:dyDescent="0.5">
      <c r="A2" s="3" t="s">
        <v>91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206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2</v>
      </c>
    </row>
    <row r="6" spans="1:10" ht="20.100000000000001" customHeight="1" x14ac:dyDescent="0.45">
      <c r="B6" s="7"/>
      <c r="C6" s="10"/>
      <c r="D6" s="31"/>
      <c r="E6" s="32" t="s">
        <v>3</v>
      </c>
      <c r="F6" s="32"/>
      <c r="G6" s="33"/>
      <c r="H6" s="34"/>
      <c r="I6" s="35" t="s">
        <v>92</v>
      </c>
      <c r="J6" s="31"/>
    </row>
    <row r="7" spans="1:10" ht="20.100000000000001" customHeight="1" x14ac:dyDescent="0.45">
      <c r="B7" s="1" t="s">
        <v>7</v>
      </c>
      <c r="C7" s="10"/>
      <c r="D7" s="36" t="s">
        <v>204</v>
      </c>
      <c r="E7" s="46"/>
      <c r="F7" s="36" t="s">
        <v>203</v>
      </c>
      <c r="G7" s="47"/>
      <c r="H7" s="36" t="s">
        <v>204</v>
      </c>
      <c r="I7" s="46"/>
      <c r="J7" s="36" t="s">
        <v>203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93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176"/>
      <c r="J10" s="176"/>
    </row>
    <row r="11" spans="1:10" ht="21" customHeight="1" x14ac:dyDescent="0.45">
      <c r="A11" s="11" t="s">
        <v>94</v>
      </c>
      <c r="C11" s="9"/>
      <c r="D11" s="93">
        <v>368537542</v>
      </c>
      <c r="E11" s="108"/>
      <c r="F11" s="93">
        <v>446245487</v>
      </c>
      <c r="G11" s="177"/>
      <c r="H11" s="120">
        <v>103715895</v>
      </c>
      <c r="I11" s="177"/>
      <c r="J11" s="93">
        <v>122160358</v>
      </c>
    </row>
    <row r="12" spans="1:10" ht="21" customHeight="1" x14ac:dyDescent="0.45">
      <c r="A12" s="11" t="s">
        <v>95</v>
      </c>
      <c r="B12" s="117"/>
      <c r="C12" s="9"/>
      <c r="D12" s="94">
        <v>0</v>
      </c>
      <c r="E12" s="108"/>
      <c r="F12" s="94">
        <v>0</v>
      </c>
      <c r="G12" s="177"/>
      <c r="H12" s="120">
        <v>3366667</v>
      </c>
      <c r="I12" s="177"/>
      <c r="J12" s="93">
        <v>3366667</v>
      </c>
    </row>
    <row r="13" spans="1:10" ht="21" customHeight="1" x14ac:dyDescent="0.45">
      <c r="A13" s="6" t="s">
        <v>220</v>
      </c>
      <c r="B13" s="7"/>
      <c r="C13" s="19"/>
      <c r="D13" s="190">
        <v>9192500</v>
      </c>
      <c r="E13" s="108"/>
      <c r="F13" s="191">
        <v>9192500</v>
      </c>
      <c r="G13" s="178"/>
      <c r="H13" s="179">
        <v>0</v>
      </c>
      <c r="I13" s="178"/>
      <c r="J13" s="179">
        <v>0</v>
      </c>
    </row>
    <row r="14" spans="1:10" ht="5.0999999999999996" customHeight="1" x14ac:dyDescent="0.5">
      <c r="B14" s="8"/>
      <c r="C14" s="9"/>
      <c r="D14" s="176"/>
      <c r="F14" s="176"/>
      <c r="G14" s="9"/>
      <c r="H14" s="176"/>
      <c r="J14" s="176"/>
    </row>
    <row r="15" spans="1:10" ht="22.35" customHeight="1" x14ac:dyDescent="0.5">
      <c r="A15" s="3" t="s">
        <v>96</v>
      </c>
      <c r="B15" s="7"/>
      <c r="C15" s="12"/>
      <c r="D15" s="192">
        <f>+SUM(D11:D13)</f>
        <v>377730042</v>
      </c>
      <c r="E15" s="69"/>
      <c r="F15" s="192">
        <f>+SUM(F11:F13)</f>
        <v>455437987</v>
      </c>
      <c r="G15" s="69"/>
      <c r="H15" s="192">
        <f>+SUM(H11:H13)</f>
        <v>107082562</v>
      </c>
      <c r="I15" s="69"/>
      <c r="J15" s="192">
        <f>+SUM(J11:J13)</f>
        <v>125527025</v>
      </c>
    </row>
    <row r="16" spans="1:10" ht="5.0999999999999996" customHeight="1" x14ac:dyDescent="0.5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5">
      <c r="A17" s="5" t="s">
        <v>97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5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45">
      <c r="A19" s="6" t="s">
        <v>98</v>
      </c>
      <c r="B19" s="7"/>
      <c r="C19" s="12"/>
      <c r="D19" s="108">
        <v>224132791</v>
      </c>
      <c r="E19" s="108"/>
      <c r="F19" s="108">
        <v>251852559</v>
      </c>
      <c r="G19" s="108"/>
      <c r="H19" s="93">
        <v>73022450</v>
      </c>
      <c r="I19" s="108"/>
      <c r="J19" s="108">
        <v>82951456</v>
      </c>
    </row>
    <row r="20" spans="1:10" ht="21" customHeight="1" x14ac:dyDescent="0.45">
      <c r="A20" s="6" t="s">
        <v>221</v>
      </c>
      <c r="B20" s="7"/>
      <c r="C20" s="12"/>
      <c r="D20" s="180">
        <v>7923509</v>
      </c>
      <c r="E20" s="108"/>
      <c r="F20" s="180">
        <v>8954063</v>
      </c>
      <c r="G20" s="108"/>
      <c r="H20" s="179">
        <v>0</v>
      </c>
      <c r="I20" s="108"/>
      <c r="J20" s="179">
        <v>0</v>
      </c>
    </row>
    <row r="21" spans="1:10" ht="5.0999999999999996" customHeight="1" x14ac:dyDescent="0.5">
      <c r="B21" s="8"/>
      <c r="C21" s="9"/>
      <c r="G21" s="9"/>
    </row>
    <row r="22" spans="1:10" ht="22.35" customHeight="1" x14ac:dyDescent="0.5">
      <c r="A22" s="5" t="s">
        <v>99</v>
      </c>
      <c r="B22" s="7"/>
      <c r="C22" s="12"/>
      <c r="D22" s="192">
        <f>SUM(D19:D21)</f>
        <v>232056300</v>
      </c>
      <c r="E22" s="69"/>
      <c r="F22" s="192">
        <f>SUM(F19:F21)</f>
        <v>260806622</v>
      </c>
      <c r="G22" s="69"/>
      <c r="H22" s="192">
        <f>SUM(H19:H21)</f>
        <v>73022450</v>
      </c>
      <c r="I22" s="69"/>
      <c r="J22" s="192">
        <f>SUM(J19:J21)</f>
        <v>82951456</v>
      </c>
    </row>
    <row r="23" spans="1:10" ht="5.0999999999999996" customHeight="1" x14ac:dyDescent="0.5">
      <c r="B23" s="8"/>
      <c r="D23" s="193"/>
      <c r="E23" s="193"/>
      <c r="F23" s="193"/>
      <c r="G23" s="194"/>
      <c r="H23" s="193"/>
      <c r="I23" s="193"/>
      <c r="J23" s="193"/>
    </row>
    <row r="24" spans="1:10" ht="22.35" customHeight="1" x14ac:dyDescent="0.45">
      <c r="A24" s="37" t="s">
        <v>100</v>
      </c>
      <c r="B24" s="5"/>
      <c r="C24" s="5"/>
      <c r="D24" s="116">
        <f>D15-D22</f>
        <v>145673742</v>
      </c>
      <c r="E24" s="69"/>
      <c r="F24" s="116">
        <f>F15-F22</f>
        <v>194631365</v>
      </c>
      <c r="G24" s="69"/>
      <c r="H24" s="116">
        <f>H15-H22</f>
        <v>34060112</v>
      </c>
      <c r="I24" s="69"/>
      <c r="J24" s="116">
        <f>J15-J22</f>
        <v>42575569</v>
      </c>
    </row>
    <row r="25" spans="1:10" ht="22.35" customHeight="1" x14ac:dyDescent="0.45">
      <c r="A25" s="6" t="s">
        <v>101</v>
      </c>
      <c r="B25" s="39"/>
      <c r="D25" s="190">
        <v>4806384</v>
      </c>
      <c r="E25" s="93"/>
      <c r="F25" s="190">
        <v>4967775</v>
      </c>
      <c r="G25" s="93"/>
      <c r="H25" s="190">
        <v>2215274</v>
      </c>
      <c r="I25" s="93"/>
      <c r="J25" s="78">
        <v>2215059</v>
      </c>
    </row>
    <row r="26" spans="1:10" ht="5.0999999999999996" customHeight="1" x14ac:dyDescent="0.5">
      <c r="B26" s="8"/>
      <c r="C26" s="9"/>
      <c r="D26" s="73"/>
      <c r="E26" s="73"/>
      <c r="F26" s="73"/>
      <c r="G26" s="193"/>
      <c r="H26" s="73"/>
      <c r="I26" s="73"/>
      <c r="J26" s="73"/>
    </row>
    <row r="27" spans="1:10" ht="19.5" customHeight="1" x14ac:dyDescent="0.5">
      <c r="A27" s="182" t="s">
        <v>102</v>
      </c>
      <c r="D27" s="73">
        <f>D24+D25</f>
        <v>150480126</v>
      </c>
      <c r="E27" s="69"/>
      <c r="F27" s="73">
        <f>F24+F25</f>
        <v>199599140</v>
      </c>
      <c r="G27" s="73"/>
      <c r="H27" s="73">
        <f>H24+H25</f>
        <v>36275386</v>
      </c>
      <c r="I27" s="73"/>
      <c r="J27" s="73">
        <f>J24+J25</f>
        <v>44790628</v>
      </c>
    </row>
    <row r="28" spans="1:10" ht="19.5" customHeight="1" x14ac:dyDescent="0.45">
      <c r="A28" s="182" t="s">
        <v>103</v>
      </c>
      <c r="B28" s="7"/>
      <c r="D28" s="116">
        <v>-32616018</v>
      </c>
      <c r="E28" s="116"/>
      <c r="F28" s="116">
        <v>-43470319</v>
      </c>
      <c r="G28" s="116"/>
      <c r="H28" s="116">
        <v>-10420589</v>
      </c>
      <c r="I28" s="116"/>
      <c r="J28" s="116">
        <v>-11943998</v>
      </c>
    </row>
    <row r="29" spans="1:10" ht="19.5" customHeight="1" x14ac:dyDescent="0.45">
      <c r="A29" s="6" t="s">
        <v>104</v>
      </c>
      <c r="C29" s="5"/>
      <c r="D29" s="132">
        <v>-74472156</v>
      </c>
      <c r="E29" s="132"/>
      <c r="F29" s="132">
        <v>-68119008</v>
      </c>
      <c r="G29" s="132"/>
      <c r="H29" s="132">
        <v>-26934970</v>
      </c>
      <c r="I29" s="132"/>
      <c r="J29" s="132">
        <v>-27829854</v>
      </c>
    </row>
    <row r="30" spans="1:10" ht="19.5" customHeight="1" x14ac:dyDescent="0.45">
      <c r="A30" s="183" t="s">
        <v>105</v>
      </c>
      <c r="C30" s="5"/>
      <c r="D30" s="94"/>
      <c r="E30" s="110"/>
      <c r="F30" s="94"/>
      <c r="G30" s="94"/>
      <c r="H30" s="94"/>
      <c r="I30" s="94"/>
      <c r="J30" s="94"/>
    </row>
    <row r="31" spans="1:10" ht="19.5" customHeight="1" x14ac:dyDescent="0.45">
      <c r="A31" s="183" t="s">
        <v>106</v>
      </c>
      <c r="C31" s="5"/>
      <c r="D31" s="184">
        <v>6443303</v>
      </c>
      <c r="E31" s="110"/>
      <c r="F31" s="184">
        <v>0</v>
      </c>
      <c r="G31" s="94"/>
      <c r="H31" s="184">
        <v>0</v>
      </c>
      <c r="I31" s="94"/>
      <c r="J31" s="184">
        <v>0</v>
      </c>
    </row>
    <row r="32" spans="1:10" ht="20.85" customHeight="1" x14ac:dyDescent="0.45">
      <c r="A32" s="6" t="s">
        <v>107</v>
      </c>
      <c r="B32" s="8"/>
      <c r="C32" s="12"/>
      <c r="D32" s="185">
        <f>SUM(D28:D31)</f>
        <v>-100644871</v>
      </c>
      <c r="E32" s="110"/>
      <c r="F32" s="185">
        <f>SUM(F28:F31)</f>
        <v>-111589327</v>
      </c>
      <c r="G32" s="110"/>
      <c r="H32" s="185">
        <f>SUM(H28:H31)</f>
        <v>-37355559</v>
      </c>
      <c r="I32" s="110"/>
      <c r="J32" s="185">
        <f>SUM(J28:J31)</f>
        <v>-39773852</v>
      </c>
    </row>
    <row r="33" spans="1:10" ht="5.0999999999999996" customHeight="1" x14ac:dyDescent="0.5">
      <c r="B33" s="8"/>
      <c r="C33" s="12"/>
      <c r="D33" s="69"/>
      <c r="E33" s="73"/>
      <c r="F33" s="69"/>
      <c r="G33" s="69"/>
      <c r="H33" s="69"/>
      <c r="I33" s="73"/>
      <c r="J33" s="69"/>
    </row>
    <row r="34" spans="1:10" ht="22.35" customHeight="1" x14ac:dyDescent="0.45">
      <c r="A34" s="6" t="s">
        <v>218</v>
      </c>
      <c r="B34" s="8"/>
      <c r="C34" s="12"/>
      <c r="D34" s="108">
        <f>D27+D32</f>
        <v>49835255</v>
      </c>
      <c r="E34" s="73"/>
      <c r="F34" s="108">
        <f>F27+F32</f>
        <v>88009813</v>
      </c>
      <c r="G34" s="69"/>
      <c r="H34" s="108">
        <f>H27+H32</f>
        <v>-1080173</v>
      </c>
      <c r="I34" s="73"/>
      <c r="J34" s="108">
        <f>J27+J32</f>
        <v>5016776</v>
      </c>
    </row>
    <row r="35" spans="1:10" ht="22.35" customHeight="1" x14ac:dyDescent="0.45">
      <c r="A35" s="186" t="s">
        <v>108</v>
      </c>
      <c r="B35" s="7"/>
      <c r="C35" s="12"/>
      <c r="D35" s="93">
        <v>-662924</v>
      </c>
      <c r="E35" s="110"/>
      <c r="F35" s="93">
        <v>-587405</v>
      </c>
      <c r="G35" s="181"/>
      <c r="H35" s="94">
        <v>0</v>
      </c>
      <c r="I35" s="181"/>
      <c r="J35" s="94">
        <v>0</v>
      </c>
    </row>
    <row r="36" spans="1:10" ht="22.35" customHeight="1" x14ac:dyDescent="0.45">
      <c r="A36" s="6" t="s">
        <v>109</v>
      </c>
      <c r="B36" s="187"/>
      <c r="C36" s="12"/>
      <c r="D36" s="93">
        <v>1337183</v>
      </c>
      <c r="E36" s="93"/>
      <c r="F36" s="93">
        <v>1253360</v>
      </c>
      <c r="G36" s="93"/>
      <c r="H36" s="178">
        <v>45708829</v>
      </c>
      <c r="I36" s="93"/>
      <c r="J36" s="178">
        <v>37992742</v>
      </c>
    </row>
    <row r="37" spans="1:10" ht="22.35" customHeight="1" x14ac:dyDescent="0.45">
      <c r="A37" s="6" t="s">
        <v>110</v>
      </c>
      <c r="B37" s="8"/>
      <c r="C37" s="12"/>
      <c r="D37" s="185">
        <v>-29066155</v>
      </c>
      <c r="E37" s="110"/>
      <c r="F37" s="185">
        <v>-33796547</v>
      </c>
      <c r="G37" s="110"/>
      <c r="H37" s="191">
        <v>-47508300</v>
      </c>
      <c r="I37" s="110"/>
      <c r="J37" s="191">
        <v>-41635880</v>
      </c>
    </row>
    <row r="38" spans="1:10" ht="5.0999999999999996" customHeight="1" x14ac:dyDescent="0.5">
      <c r="B38" s="8"/>
      <c r="C38" s="12"/>
      <c r="D38" s="69"/>
      <c r="E38" s="73"/>
      <c r="F38" s="69"/>
      <c r="G38" s="69"/>
      <c r="H38" s="69"/>
      <c r="I38" s="73"/>
      <c r="J38" s="69"/>
    </row>
    <row r="39" spans="1:10" ht="22.35" customHeight="1" x14ac:dyDescent="0.5">
      <c r="A39" s="6" t="s">
        <v>217</v>
      </c>
      <c r="B39" s="8"/>
      <c r="C39" s="12"/>
      <c r="D39" s="69">
        <f>SUM(D34:D37)</f>
        <v>21443359</v>
      </c>
      <c r="E39" s="73"/>
      <c r="F39" s="69">
        <f>SUM(F34:F37)</f>
        <v>54879221</v>
      </c>
      <c r="G39" s="69"/>
      <c r="H39" s="69">
        <f>SUM(H34:H37)</f>
        <v>-2879644</v>
      </c>
      <c r="I39" s="73"/>
      <c r="J39" s="69">
        <f>SUM(J34:J37)</f>
        <v>1373638</v>
      </c>
    </row>
    <row r="40" spans="1:10" ht="22.35" customHeight="1" x14ac:dyDescent="0.45">
      <c r="A40" s="6" t="s">
        <v>111</v>
      </c>
      <c r="B40" s="39">
        <v>16</v>
      </c>
      <c r="C40" s="24"/>
      <c r="D40" s="185">
        <v>-5978597</v>
      </c>
      <c r="E40" s="110"/>
      <c r="F40" s="185">
        <v>-14714107</v>
      </c>
      <c r="G40" s="110"/>
      <c r="H40" s="185">
        <v>629665</v>
      </c>
      <c r="I40" s="110"/>
      <c r="J40" s="185">
        <v>-1173266</v>
      </c>
    </row>
    <row r="41" spans="1:10" ht="5.0999999999999996" customHeight="1" x14ac:dyDescent="0.5">
      <c r="B41" s="8"/>
      <c r="C41" s="12"/>
      <c r="D41" s="69"/>
      <c r="E41" s="73"/>
      <c r="F41" s="69"/>
      <c r="G41" s="69"/>
      <c r="H41" s="69"/>
      <c r="I41" s="73"/>
      <c r="J41" s="69"/>
    </row>
    <row r="42" spans="1:10" ht="22.35" customHeight="1" x14ac:dyDescent="0.5">
      <c r="A42" s="6" t="s">
        <v>199</v>
      </c>
      <c r="B42" s="8"/>
      <c r="C42" s="12"/>
      <c r="D42" s="78">
        <f>SUM(D39:D40)</f>
        <v>15464762</v>
      </c>
      <c r="E42" s="73"/>
      <c r="F42" s="78">
        <f>SUM(F39:F40)</f>
        <v>40165114</v>
      </c>
      <c r="G42" s="69"/>
      <c r="H42" s="78">
        <f>SUM(H39:H40)</f>
        <v>-2249979</v>
      </c>
      <c r="I42" s="73"/>
      <c r="J42" s="78">
        <f>SUM(J39:J40)</f>
        <v>200372</v>
      </c>
    </row>
    <row r="43" spans="1:10" ht="5.0999999999999996" customHeight="1" x14ac:dyDescent="0.5">
      <c r="B43" s="8"/>
      <c r="C43" s="12"/>
      <c r="D43" s="12"/>
      <c r="F43" s="12"/>
      <c r="G43" s="12"/>
      <c r="H43" s="12"/>
      <c r="J43" s="12"/>
    </row>
    <row r="44" spans="1:10" ht="22.35" customHeight="1" x14ac:dyDescent="0.5">
      <c r="A44" s="6" t="s">
        <v>113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5">
      <c r="A45" s="6" t="s">
        <v>222</v>
      </c>
      <c r="B45" s="8"/>
      <c r="C45" s="12"/>
      <c r="D45" s="12"/>
      <c r="F45" s="12"/>
      <c r="G45" s="12"/>
      <c r="H45" s="12"/>
      <c r="J45" s="12"/>
    </row>
    <row r="46" spans="1:10" ht="22.35" customHeight="1" x14ac:dyDescent="0.45">
      <c r="A46" s="6" t="s">
        <v>114</v>
      </c>
      <c r="B46" s="8"/>
      <c r="C46" s="12"/>
      <c r="D46" s="185">
        <v>-2684080</v>
      </c>
      <c r="E46" s="93"/>
      <c r="F46" s="210">
        <v>729170</v>
      </c>
      <c r="G46" s="203"/>
      <c r="H46" s="213">
        <v>-3500016</v>
      </c>
      <c r="I46" s="204"/>
      <c r="J46" s="210">
        <v>729170</v>
      </c>
    </row>
    <row r="47" spans="1:10" ht="5.0999999999999996" customHeight="1" x14ac:dyDescent="0.5">
      <c r="B47" s="8"/>
      <c r="C47" s="12"/>
      <c r="D47" s="69"/>
      <c r="E47" s="73"/>
      <c r="F47" s="211"/>
      <c r="G47" s="205"/>
      <c r="H47" s="211"/>
      <c r="I47" s="206"/>
      <c r="J47" s="211"/>
    </row>
    <row r="48" spans="1:10" ht="22.35" customHeight="1" x14ac:dyDescent="0.45">
      <c r="A48" s="6" t="s">
        <v>115</v>
      </c>
      <c r="B48" s="8"/>
      <c r="C48" s="12"/>
      <c r="D48" s="185">
        <f>SUM(D46:D47)</f>
        <v>-2684080</v>
      </c>
      <c r="E48" s="73"/>
      <c r="F48" s="212">
        <f>SUM(F46:F47)</f>
        <v>729170</v>
      </c>
      <c r="G48" s="205"/>
      <c r="H48" s="213">
        <f>SUM(H46:H47)</f>
        <v>-3500016</v>
      </c>
      <c r="I48" s="206"/>
      <c r="J48" s="212">
        <f>SUM(J46:J47)</f>
        <v>729170</v>
      </c>
    </row>
    <row r="49" spans="1:10" ht="5.0999999999999996" customHeight="1" x14ac:dyDescent="0.5">
      <c r="B49" s="8"/>
      <c r="C49" s="12"/>
      <c r="D49" s="69"/>
      <c r="E49" s="73"/>
      <c r="F49" s="69"/>
      <c r="G49" s="69"/>
      <c r="H49" s="69"/>
      <c r="I49" s="73"/>
      <c r="J49" s="69"/>
    </row>
    <row r="50" spans="1:10" ht="22.35" customHeight="1" thickBot="1" x14ac:dyDescent="0.55000000000000004">
      <c r="A50" s="6" t="s">
        <v>200</v>
      </c>
      <c r="B50" s="8"/>
      <c r="C50" s="12"/>
      <c r="D50" s="195">
        <f>D42+D48</f>
        <v>12780682</v>
      </c>
      <c r="E50" s="69"/>
      <c r="F50" s="195">
        <f>F42+F48</f>
        <v>40894284</v>
      </c>
      <c r="G50" s="69"/>
      <c r="H50" s="195">
        <f>H42+H48</f>
        <v>-5749995</v>
      </c>
      <c r="I50" s="69"/>
      <c r="J50" s="195">
        <f>J42+J48</f>
        <v>929542</v>
      </c>
    </row>
    <row r="51" spans="1:10" ht="5.0999999999999996" customHeight="1" thickTop="1" x14ac:dyDescent="0.5"/>
    <row r="52" spans="1:10" ht="22.35" customHeight="1" x14ac:dyDescent="0.5">
      <c r="A52" s="6" t="s">
        <v>198</v>
      </c>
      <c r="B52" s="8"/>
      <c r="C52" s="12"/>
      <c r="D52" s="12"/>
      <c r="E52" s="12"/>
      <c r="F52" s="12"/>
      <c r="G52" s="12"/>
      <c r="H52" s="12"/>
      <c r="I52" s="12"/>
      <c r="J52" s="12"/>
    </row>
    <row r="53" spans="1:10" ht="5.0999999999999996" customHeight="1" x14ac:dyDescent="0.5"/>
    <row r="54" spans="1:10" ht="22.35" customHeight="1" x14ac:dyDescent="0.5">
      <c r="A54" s="188" t="s">
        <v>116</v>
      </c>
      <c r="B54" s="8"/>
      <c r="C54" s="12"/>
      <c r="D54" s="69">
        <f>+D42-D55</f>
        <v>15468931</v>
      </c>
      <c r="E54" s="69"/>
      <c r="F54" s="69">
        <f t="shared" ref="F54:G54" si="0">+F42-F55</f>
        <v>40165680</v>
      </c>
      <c r="G54" s="69">
        <f t="shared" si="0"/>
        <v>0</v>
      </c>
      <c r="H54" s="69">
        <f>+H42-H55</f>
        <v>-2249979</v>
      </c>
      <c r="I54" s="69"/>
      <c r="J54" s="69">
        <f>+J42-J55</f>
        <v>200372</v>
      </c>
    </row>
    <row r="55" spans="1:10" ht="22.35" customHeight="1" x14ac:dyDescent="0.45">
      <c r="A55" s="188" t="s">
        <v>117</v>
      </c>
      <c r="B55" s="8"/>
      <c r="C55" s="12"/>
      <c r="D55" s="185">
        <v>-4169</v>
      </c>
      <c r="E55" s="69"/>
      <c r="F55" s="196">
        <v>-566</v>
      </c>
      <c r="G55" s="12"/>
      <c r="H55" s="179">
        <v>0</v>
      </c>
      <c r="I55" s="69"/>
      <c r="J55" s="179">
        <v>0</v>
      </c>
    </row>
    <row r="56" spans="1:10" ht="5.0999999999999996" customHeight="1" x14ac:dyDescent="0.5"/>
    <row r="57" spans="1:10" ht="22.35" customHeight="1" thickBot="1" x14ac:dyDescent="0.55000000000000004">
      <c r="A57" s="188"/>
      <c r="B57" s="8"/>
      <c r="C57" s="12"/>
      <c r="D57" s="195">
        <f>SUM(D54:D55)</f>
        <v>15464762</v>
      </c>
      <c r="E57" s="69"/>
      <c r="F57" s="195">
        <f>SUM(F54:F55)</f>
        <v>40165114</v>
      </c>
      <c r="G57" s="69"/>
      <c r="H57" s="195">
        <f>SUM(H54:H55)</f>
        <v>-2249979</v>
      </c>
      <c r="I57" s="69"/>
      <c r="J57" s="195">
        <f>SUM(J54:J55)</f>
        <v>200372</v>
      </c>
    </row>
    <row r="58" spans="1:10" ht="5.0999999999999996" customHeight="1" thickTop="1" x14ac:dyDescent="0.5"/>
    <row r="59" spans="1:10" ht="22.35" customHeight="1" x14ac:dyDescent="0.5">
      <c r="A59" s="6" t="s">
        <v>195</v>
      </c>
      <c r="B59" s="8"/>
      <c r="C59" s="12"/>
      <c r="D59" s="12"/>
      <c r="E59" s="12"/>
      <c r="F59" s="12"/>
      <c r="G59" s="12"/>
      <c r="H59" s="12"/>
      <c r="I59" s="12"/>
      <c r="J59" s="12"/>
    </row>
    <row r="60" spans="1:10" ht="5.0999999999999996" customHeight="1" x14ac:dyDescent="0.5"/>
    <row r="61" spans="1:10" ht="22.35" customHeight="1" x14ac:dyDescent="0.5">
      <c r="A61" s="188" t="s">
        <v>116</v>
      </c>
      <c r="B61" s="8"/>
      <c r="C61" s="12"/>
      <c r="D61" s="69">
        <f>D50-D62</f>
        <v>12784851</v>
      </c>
      <c r="E61" s="69">
        <f t="shared" ref="E61:I61" si="1">E50-E62</f>
        <v>0</v>
      </c>
      <c r="F61" s="69">
        <f>F50-F62</f>
        <v>40894850</v>
      </c>
      <c r="G61" s="69">
        <f t="shared" si="1"/>
        <v>0</v>
      </c>
      <c r="H61" s="69">
        <f>H50-H62</f>
        <v>-5749995</v>
      </c>
      <c r="I61" s="69">
        <f t="shared" si="1"/>
        <v>0</v>
      </c>
      <c r="J61" s="69">
        <f>J50-J62</f>
        <v>929542</v>
      </c>
    </row>
    <row r="62" spans="1:10" ht="22.35" customHeight="1" x14ac:dyDescent="0.45">
      <c r="A62" s="188" t="s">
        <v>117</v>
      </c>
      <c r="B62" s="8"/>
      <c r="C62" s="12"/>
      <c r="D62" s="185">
        <f>+D55</f>
        <v>-4169</v>
      </c>
      <c r="E62" s="69"/>
      <c r="F62" s="196">
        <f>F55</f>
        <v>-566</v>
      </c>
      <c r="G62" s="12"/>
      <c r="H62" s="179">
        <v>0</v>
      </c>
      <c r="I62" s="69"/>
      <c r="J62" s="179">
        <v>0</v>
      </c>
    </row>
    <row r="63" spans="1:10" ht="5.0999999999999996" customHeight="1" x14ac:dyDescent="0.5"/>
    <row r="64" spans="1:10" ht="22.35" customHeight="1" thickBot="1" x14ac:dyDescent="0.55000000000000004">
      <c r="A64" s="188"/>
      <c r="B64" s="8"/>
      <c r="C64" s="12"/>
      <c r="D64" s="195">
        <f>SUM(D61:D62)</f>
        <v>12780682</v>
      </c>
      <c r="E64" s="69"/>
      <c r="F64" s="195">
        <f>SUM(F61:F62)</f>
        <v>40894284</v>
      </c>
      <c r="G64" s="69"/>
      <c r="H64" s="195">
        <f>SUM(H61:H62)</f>
        <v>-5749995</v>
      </c>
      <c r="I64" s="69"/>
      <c r="J64" s="195">
        <f>SUM(J61:J62)</f>
        <v>929542</v>
      </c>
    </row>
    <row r="65" spans="1:10" ht="5.0999999999999996" customHeight="1" thickTop="1" x14ac:dyDescent="0.5"/>
    <row r="66" spans="1:10" ht="22.35" customHeight="1" x14ac:dyDescent="0.5">
      <c r="A66" s="11" t="s">
        <v>197</v>
      </c>
      <c r="B66" s="73"/>
      <c r="C66" s="12"/>
      <c r="D66" s="12"/>
      <c r="E66" s="12"/>
      <c r="F66" s="12"/>
      <c r="G66" s="12"/>
      <c r="H66" s="12"/>
      <c r="I66" s="12"/>
      <c r="J66" s="12"/>
    </row>
    <row r="67" spans="1:10" ht="5.0999999999999996" customHeight="1" x14ac:dyDescent="0.5">
      <c r="B67" s="8"/>
      <c r="C67" s="9"/>
      <c r="G67" s="9"/>
    </row>
    <row r="68" spans="1:10" ht="22.35" customHeight="1" thickBot="1" x14ac:dyDescent="0.5">
      <c r="A68" s="11" t="s">
        <v>196</v>
      </c>
      <c r="B68" s="7"/>
      <c r="C68" s="12"/>
      <c r="D68" s="197">
        <f>D54/1220011755</f>
        <v>1.2679329470886942E-2</v>
      </c>
      <c r="E68" s="189"/>
      <c r="F68" s="197">
        <f>F54/1220011755</f>
        <v>3.2922371309446932E-2</v>
      </c>
      <c r="G68" s="189"/>
      <c r="H68" s="246">
        <f>H54/1220011755</f>
        <v>-1.8442273123835597E-3</v>
      </c>
      <c r="I68" s="198"/>
      <c r="J68" s="245">
        <v>1E-3</v>
      </c>
    </row>
    <row r="69" spans="1:10" ht="21.75" thickTop="1" x14ac:dyDescent="0.5">
      <c r="A69" s="11"/>
      <c r="B69" s="7"/>
      <c r="C69" s="12"/>
      <c r="D69" s="12"/>
      <c r="E69" s="12"/>
      <c r="F69" s="12"/>
      <c r="G69" s="12"/>
      <c r="H69" s="12"/>
      <c r="I69" s="12"/>
      <c r="J69" s="10"/>
    </row>
    <row r="70" spans="1:10" ht="22.35" customHeight="1" x14ac:dyDescent="0.5">
      <c r="A70" s="6" t="str">
        <f>'2-4'!A47:K47</f>
        <v>The accompanying notes are an integral part of these interim financial statements.</v>
      </c>
    </row>
  </sheetData>
  <pageMargins left="0.86614173228346458" right="0.43307086614173229" top="0.51181102362204722" bottom="0.51181102362204722" header="0.31496062992125984" footer="0.31496062992125984"/>
  <pageSetup paperSize="9" scale="70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1"/>
  <sheetViews>
    <sheetView topLeftCell="A4" zoomScale="80" zoomScaleNormal="80" zoomScaleSheetLayoutView="80" zoomScalePageLayoutView="60" workbookViewId="0">
      <selection activeCell="I25" sqref="I25"/>
    </sheetView>
  </sheetViews>
  <sheetFormatPr defaultColWidth="9.140625" defaultRowHeight="21" customHeight="1" x14ac:dyDescent="0.5"/>
  <cols>
    <col min="1" max="3" width="9.140625" style="6" customWidth="1"/>
    <col min="4" max="4" width="6.28515625" style="6" customWidth="1"/>
    <col min="5" max="5" width="7.85546875" style="6" customWidth="1"/>
    <col min="6" max="6" width="0.85546875" style="6" customWidth="1"/>
    <col min="7" max="7" width="13.42578125" style="7" bestFit="1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2.140625" style="10" bestFit="1" customWidth="1"/>
    <col min="12" max="12" width="0.85546875" style="10" customWidth="1"/>
    <col min="13" max="13" width="13.140625" style="10" bestFit="1" customWidth="1"/>
    <col min="14" max="14" width="0.85546875" style="10" customWidth="1"/>
    <col min="15" max="15" width="14.5703125" style="10" bestFit="1" customWidth="1"/>
    <col min="16" max="16" width="0.85546875" style="10" customWidth="1"/>
    <col min="17" max="17" width="15" style="10" customWidth="1"/>
    <col min="18" max="18" width="0.85546875" style="10" customWidth="1"/>
    <col min="19" max="19" width="13.140625" style="10" customWidth="1"/>
    <col min="20" max="20" width="0.85546875" style="10" customWidth="1"/>
    <col min="21" max="21" width="13.140625" style="10" bestFit="1" customWidth="1"/>
    <col min="22" max="22" width="0.85546875" style="10" customWidth="1"/>
    <col min="23" max="23" width="13.140625" style="6" customWidth="1"/>
    <col min="24" max="24" width="1.85546875" style="6" customWidth="1"/>
    <col min="25" max="26" width="9.140625" style="6"/>
    <col min="27" max="27" width="11.42578125" style="6" bestFit="1" customWidth="1"/>
    <col min="28" max="16384" width="9.140625" style="6"/>
  </cols>
  <sheetData>
    <row r="1" spans="1:27" s="5" customFormat="1" ht="21.95" customHeight="1" x14ac:dyDescent="0.5">
      <c r="A1" s="5" t="str">
        <f>'5'!A1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90</v>
      </c>
    </row>
    <row r="2" spans="1:27" s="5" customFormat="1" ht="21.95" customHeight="1" x14ac:dyDescent="0.5">
      <c r="A2" s="5" t="s">
        <v>119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7" s="5" customFormat="1" ht="21.95" customHeight="1" x14ac:dyDescent="0.5">
      <c r="A3" s="5" t="s">
        <v>206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7" s="5" customFormat="1" ht="9" customHeight="1" x14ac:dyDescent="0.5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7" s="5" customFormat="1" ht="21.95" customHeight="1" x14ac:dyDescent="0.5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118</v>
      </c>
    </row>
    <row r="6" spans="1:27" s="5" customFormat="1" ht="21.95" customHeight="1" x14ac:dyDescent="0.5">
      <c r="A6" s="13"/>
      <c r="B6" s="13"/>
      <c r="C6" s="13"/>
      <c r="D6" s="13"/>
      <c r="E6" s="13"/>
      <c r="F6" s="13"/>
      <c r="G6" s="248" t="s">
        <v>3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</row>
    <row r="7" spans="1:27" s="5" customFormat="1" ht="21.95" customHeight="1" x14ac:dyDescent="0.5">
      <c r="A7" s="13"/>
      <c r="B7" s="13"/>
      <c r="C7" s="13"/>
      <c r="D7" s="13"/>
      <c r="E7" s="13"/>
      <c r="F7" s="13"/>
      <c r="G7" s="249" t="s">
        <v>120</v>
      </c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14"/>
      <c r="U7" s="14"/>
      <c r="V7" s="14"/>
      <c r="W7" s="15"/>
    </row>
    <row r="8" spans="1:27" s="5" customFormat="1" ht="21.95" customHeight="1" x14ac:dyDescent="0.5">
      <c r="A8" s="16"/>
      <c r="B8" s="16"/>
      <c r="C8" s="16"/>
      <c r="D8" s="16"/>
      <c r="E8" s="16"/>
      <c r="F8" s="16"/>
      <c r="G8" s="17"/>
      <c r="H8" s="17"/>
      <c r="I8" s="17"/>
      <c r="J8" s="17"/>
      <c r="K8" s="250" t="s">
        <v>121</v>
      </c>
      <c r="L8" s="250"/>
      <c r="M8" s="250"/>
      <c r="N8" s="17"/>
      <c r="O8" s="249" t="s">
        <v>85</v>
      </c>
      <c r="P8" s="249"/>
      <c r="Q8" s="249"/>
      <c r="R8" s="17"/>
      <c r="S8" s="17"/>
      <c r="T8" s="17"/>
      <c r="U8" s="17"/>
      <c r="V8" s="17"/>
      <c r="W8" s="17"/>
    </row>
    <row r="9" spans="1:27" s="5" customFormat="1" ht="21.95" customHeight="1" x14ac:dyDescent="0.5">
      <c r="A9" s="16"/>
      <c r="B9" s="16"/>
      <c r="C9" s="16"/>
      <c r="D9" s="16"/>
      <c r="E9" s="16"/>
      <c r="F9" s="16"/>
      <c r="H9" s="14"/>
      <c r="J9" s="17"/>
      <c r="K9" s="251"/>
      <c r="L9" s="251"/>
      <c r="M9" s="251"/>
      <c r="N9" s="17"/>
      <c r="O9" s="252" t="s">
        <v>122</v>
      </c>
      <c r="P9" s="252"/>
      <c r="Q9" s="252"/>
      <c r="R9" s="17"/>
      <c r="S9" s="17"/>
      <c r="T9" s="17"/>
      <c r="U9" s="17"/>
      <c r="V9" s="17"/>
      <c r="W9" s="17"/>
    </row>
    <row r="10" spans="1:27" s="5" customFormat="1" ht="21.95" customHeight="1" x14ac:dyDescent="0.45">
      <c r="A10" s="13"/>
      <c r="B10" s="13"/>
      <c r="C10" s="13"/>
      <c r="D10" s="13"/>
      <c r="E10" s="13"/>
      <c r="F10" s="13"/>
      <c r="G10" s="14" t="s">
        <v>123</v>
      </c>
      <c r="H10" s="14"/>
      <c r="I10" s="8" t="s">
        <v>124</v>
      </c>
      <c r="J10" s="14"/>
      <c r="K10" s="14" t="s">
        <v>125</v>
      </c>
      <c r="L10" s="14"/>
      <c r="N10" s="14"/>
      <c r="O10" s="14" t="s">
        <v>201</v>
      </c>
      <c r="P10" s="14"/>
      <c r="R10" s="14"/>
      <c r="S10" s="64" t="s">
        <v>126</v>
      </c>
      <c r="T10" s="14"/>
    </row>
    <row r="11" spans="1:27" ht="21.95" customHeight="1" x14ac:dyDescent="0.45">
      <c r="A11" s="13"/>
      <c r="B11" s="13"/>
      <c r="C11" s="13"/>
      <c r="D11" s="13"/>
      <c r="E11" s="13"/>
      <c r="F11" s="13"/>
      <c r="G11" s="14" t="s">
        <v>127</v>
      </c>
      <c r="H11" s="14"/>
      <c r="I11" s="14" t="s">
        <v>128</v>
      </c>
      <c r="J11" s="14"/>
      <c r="K11" s="18" t="s">
        <v>129</v>
      </c>
      <c r="L11" s="14"/>
      <c r="M11" s="14"/>
      <c r="N11" s="14"/>
      <c r="O11" s="14" t="s">
        <v>130</v>
      </c>
      <c r="P11" s="14"/>
      <c r="Q11" s="14" t="s">
        <v>131</v>
      </c>
      <c r="R11" s="14"/>
      <c r="S11" s="64" t="s">
        <v>132</v>
      </c>
      <c r="T11" s="14"/>
      <c r="U11" s="14" t="s">
        <v>133</v>
      </c>
      <c r="V11" s="14"/>
      <c r="W11" s="14" t="s">
        <v>126</v>
      </c>
    </row>
    <row r="12" spans="1:27" ht="21.95" customHeight="1" x14ac:dyDescent="0.45">
      <c r="A12" s="13"/>
      <c r="B12" s="13"/>
      <c r="C12" s="13"/>
      <c r="D12" s="13"/>
      <c r="E12" s="1" t="s">
        <v>7</v>
      </c>
      <c r="F12" s="13"/>
      <c r="G12" s="62" t="s">
        <v>134</v>
      </c>
      <c r="H12" s="6"/>
      <c r="I12" s="62" t="s">
        <v>135</v>
      </c>
      <c r="J12" s="14"/>
      <c r="K12" s="61" t="s">
        <v>136</v>
      </c>
      <c r="L12" s="14"/>
      <c r="M12" s="62" t="s">
        <v>84</v>
      </c>
      <c r="N12" s="14"/>
      <c r="O12" s="61" t="s">
        <v>137</v>
      </c>
      <c r="P12" s="14"/>
      <c r="Q12" s="62" t="s">
        <v>138</v>
      </c>
      <c r="R12" s="14"/>
      <c r="S12" s="65" t="s">
        <v>139</v>
      </c>
      <c r="T12" s="14"/>
      <c r="U12" s="62" t="s">
        <v>140</v>
      </c>
      <c r="V12" s="14"/>
      <c r="W12" s="62" t="s">
        <v>141</v>
      </c>
    </row>
    <row r="13" spans="1:27" ht="8.25" customHeight="1" x14ac:dyDescent="0.5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7" ht="21.95" customHeight="1" x14ac:dyDescent="0.45">
      <c r="A14" s="13" t="s">
        <v>143</v>
      </c>
      <c r="B14" s="16"/>
      <c r="C14" s="16"/>
      <c r="D14" s="16"/>
      <c r="E14" s="13"/>
      <c r="F14" s="16"/>
      <c r="G14" s="116">
        <v>1220011755</v>
      </c>
      <c r="H14" s="116"/>
      <c r="I14" s="116">
        <v>451455222</v>
      </c>
      <c r="J14" s="116"/>
      <c r="K14" s="116">
        <v>127604940</v>
      </c>
      <c r="L14" s="116"/>
      <c r="M14" s="116">
        <v>3365681300</v>
      </c>
      <c r="N14" s="116"/>
      <c r="O14" s="116">
        <v>-10908383</v>
      </c>
      <c r="P14" s="70"/>
      <c r="Q14" s="69">
        <f>+O14</f>
        <v>-10908383</v>
      </c>
      <c r="R14" s="71"/>
      <c r="S14" s="68">
        <f>+G14+I14+K14+M14+Q14</f>
        <v>5153844834</v>
      </c>
      <c r="T14" s="71"/>
      <c r="U14" s="69">
        <v>-43726</v>
      </c>
      <c r="V14" s="71"/>
      <c r="W14" s="72">
        <f>SUM(S14:U14)</f>
        <v>5153801108</v>
      </c>
    </row>
    <row r="15" spans="1:27" ht="8.1" customHeight="1" x14ac:dyDescent="0.45">
      <c r="A15" s="13"/>
      <c r="B15" s="16"/>
      <c r="C15" s="16"/>
      <c r="D15" s="16"/>
      <c r="E15" s="16"/>
      <c r="F15" s="16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9"/>
      <c r="S15" s="73"/>
      <c r="T15" s="69"/>
      <c r="U15" s="68"/>
      <c r="V15" s="69"/>
      <c r="W15" s="71"/>
    </row>
    <row r="16" spans="1:27" ht="21.95" customHeight="1" x14ac:dyDescent="0.45">
      <c r="A16" s="16" t="s">
        <v>112</v>
      </c>
      <c r="D16" s="16"/>
      <c r="E16" s="123"/>
      <c r="F16" s="16"/>
      <c r="G16" s="74">
        <v>0</v>
      </c>
      <c r="H16" s="75"/>
      <c r="I16" s="76">
        <v>0</v>
      </c>
      <c r="J16" s="75"/>
      <c r="K16" s="76">
        <v>0</v>
      </c>
      <c r="L16" s="68"/>
      <c r="M16" s="116">
        <f>+'5'!F54</f>
        <v>40165680</v>
      </c>
      <c r="N16" s="69"/>
      <c r="O16" s="76">
        <v>0</v>
      </c>
      <c r="P16" s="68"/>
      <c r="Q16" s="76">
        <f>+O16</f>
        <v>0</v>
      </c>
      <c r="R16" s="69"/>
      <c r="S16" s="76">
        <f>+G16+I16+K16+M16+Q16</f>
        <v>40165680</v>
      </c>
      <c r="T16" s="69"/>
      <c r="U16" s="76">
        <f>+'5'!F62+90</f>
        <v>-476</v>
      </c>
      <c r="V16" s="69"/>
      <c r="W16" s="72">
        <f>SUM(S16:U16)</f>
        <v>40165204</v>
      </c>
      <c r="AA16" s="19"/>
    </row>
    <row r="17" spans="1:27" s="63" customFormat="1" ht="21.95" customHeight="1" x14ac:dyDescent="0.45">
      <c r="A17" s="16" t="s">
        <v>142</v>
      </c>
      <c r="B17" s="123"/>
      <c r="C17" s="123"/>
      <c r="D17" s="123"/>
      <c r="E17" s="122"/>
      <c r="F17" s="123"/>
      <c r="G17" s="124">
        <v>0</v>
      </c>
      <c r="H17" s="116"/>
      <c r="I17" s="124">
        <v>0</v>
      </c>
      <c r="J17" s="75"/>
      <c r="K17" s="124">
        <v>0</v>
      </c>
      <c r="L17" s="75"/>
      <c r="M17" s="124">
        <v>0</v>
      </c>
      <c r="N17" s="75"/>
      <c r="O17" s="118">
        <f>+'5'!F46</f>
        <v>729170</v>
      </c>
      <c r="P17" s="75"/>
      <c r="Q17" s="83">
        <f>+O17</f>
        <v>729170</v>
      </c>
      <c r="R17" s="75"/>
      <c r="S17" s="125">
        <f>+G17+I17+K17+M17+Q17</f>
        <v>729170</v>
      </c>
      <c r="T17" s="75"/>
      <c r="U17" s="124" t="s">
        <v>210</v>
      </c>
      <c r="V17" s="75"/>
      <c r="W17" s="125">
        <f>SUM(S17:U17)</f>
        <v>729170</v>
      </c>
      <c r="X17" s="123"/>
      <c r="Y17" s="123"/>
      <c r="Z17" s="123"/>
      <c r="AA17" s="123"/>
    </row>
    <row r="18" spans="1:27" ht="8.25" customHeight="1" x14ac:dyDescent="0.45">
      <c r="A18" s="16"/>
      <c r="B18" s="16"/>
      <c r="C18" s="16"/>
      <c r="D18" s="16"/>
      <c r="E18" s="16"/>
      <c r="F18" s="16"/>
      <c r="G18" s="17"/>
      <c r="H18" s="116"/>
      <c r="I18" s="17"/>
      <c r="J18" s="75"/>
      <c r="K18" s="17"/>
      <c r="L18" s="75"/>
      <c r="M18" s="17"/>
      <c r="N18" s="75"/>
      <c r="O18" s="17"/>
      <c r="P18" s="75"/>
      <c r="Q18" s="17"/>
      <c r="R18" s="75"/>
      <c r="S18" s="17"/>
      <c r="T18" s="75"/>
      <c r="U18" s="17"/>
      <c r="V18" s="75"/>
      <c r="W18" s="20"/>
    </row>
    <row r="19" spans="1:27" s="19" customFormat="1" ht="21.95" customHeight="1" thickBot="1" x14ac:dyDescent="0.5">
      <c r="A19" s="13" t="s">
        <v>207</v>
      </c>
      <c r="G19" s="113">
        <f>SUM(G14:G17)</f>
        <v>1220011755</v>
      </c>
      <c r="H19" s="116"/>
      <c r="I19" s="113">
        <f>SUM(I14:I17)</f>
        <v>451455222</v>
      </c>
      <c r="J19" s="75"/>
      <c r="K19" s="113">
        <f>SUM(K14:K17)</f>
        <v>127604940</v>
      </c>
      <c r="L19" s="75"/>
      <c r="M19" s="113">
        <f>SUM(M14:M17)</f>
        <v>3405846980</v>
      </c>
      <c r="N19" s="75"/>
      <c r="O19" s="113">
        <f>SUM(O14:O17)</f>
        <v>-10179213</v>
      </c>
      <c r="P19" s="75"/>
      <c r="Q19" s="113">
        <f>SUM(Q14:Q17)</f>
        <v>-10179213</v>
      </c>
      <c r="R19" s="75"/>
      <c r="S19" s="113">
        <f>SUM(S14:S17)</f>
        <v>5194739684</v>
      </c>
      <c r="T19" s="75"/>
      <c r="U19" s="113">
        <f>SUM(U14:U17)</f>
        <v>-44202</v>
      </c>
      <c r="V19" s="75"/>
      <c r="W19" s="113">
        <f>SUM(W14:W17)</f>
        <v>5194695482</v>
      </c>
    </row>
    <row r="20" spans="1:27" ht="8.25" customHeight="1" thickTop="1" x14ac:dyDescent="0.45">
      <c r="A20" s="16"/>
      <c r="B20" s="16"/>
      <c r="C20" s="16"/>
      <c r="D20" s="16"/>
      <c r="E20" s="16"/>
      <c r="F20" s="16"/>
      <c r="G20" s="17"/>
      <c r="H20" s="116"/>
      <c r="I20" s="17"/>
      <c r="J20" s="75"/>
      <c r="K20" s="17"/>
      <c r="L20" s="75"/>
      <c r="M20" s="17"/>
      <c r="N20" s="75"/>
      <c r="O20" s="17"/>
      <c r="P20" s="75"/>
      <c r="Q20" s="12"/>
      <c r="R20" s="75"/>
      <c r="S20" s="12"/>
      <c r="T20" s="75"/>
      <c r="U20" s="17"/>
      <c r="V20" s="75"/>
      <c r="W20" s="20"/>
    </row>
    <row r="21" spans="1:27" ht="21" customHeight="1" x14ac:dyDescent="0.45">
      <c r="A21" s="16"/>
      <c r="B21" s="16"/>
      <c r="C21" s="16"/>
      <c r="D21" s="16"/>
      <c r="E21" s="16"/>
      <c r="F21" s="16"/>
      <c r="G21" s="17"/>
      <c r="H21" s="116"/>
      <c r="I21" s="17"/>
      <c r="J21" s="75"/>
      <c r="K21" s="17"/>
      <c r="L21" s="75"/>
      <c r="M21" s="17"/>
      <c r="N21" s="75"/>
      <c r="O21" s="17"/>
      <c r="P21" s="75"/>
      <c r="Q21" s="12"/>
      <c r="R21" s="75"/>
      <c r="S21" s="12"/>
      <c r="T21" s="75"/>
      <c r="U21" s="17"/>
      <c r="V21" s="75"/>
      <c r="W21" s="20"/>
    </row>
    <row r="22" spans="1:27" ht="21.95" customHeight="1" x14ac:dyDescent="0.45">
      <c r="A22" s="13" t="s">
        <v>209</v>
      </c>
      <c r="B22" s="16"/>
      <c r="C22" s="16"/>
      <c r="D22" s="16"/>
      <c r="E22" s="16"/>
      <c r="F22" s="16"/>
      <c r="G22" s="68">
        <v>1220011755</v>
      </c>
      <c r="H22" s="116"/>
      <c r="I22" s="68">
        <v>451455222</v>
      </c>
      <c r="J22" s="75"/>
      <c r="K22" s="68">
        <v>127604940</v>
      </c>
      <c r="L22" s="75"/>
      <c r="M22" s="68">
        <v>3502532977</v>
      </c>
      <c r="N22" s="75"/>
      <c r="O22" s="69">
        <v>-17447121</v>
      </c>
      <c r="P22" s="75"/>
      <c r="Q22" s="69">
        <f>+O22</f>
        <v>-17447121</v>
      </c>
      <c r="R22" s="75"/>
      <c r="S22" s="68">
        <f>+G22+I22+K22+M22+Q22</f>
        <v>5284157773</v>
      </c>
      <c r="T22" s="75"/>
      <c r="U22" s="69">
        <v>-51900</v>
      </c>
      <c r="V22" s="75"/>
      <c r="W22" s="72">
        <f>+S22+U22</f>
        <v>5284105873</v>
      </c>
    </row>
    <row r="23" spans="1:27" ht="8.25" customHeight="1" x14ac:dyDescent="0.45">
      <c r="A23" s="16"/>
      <c r="B23" s="16"/>
      <c r="C23" s="16"/>
      <c r="E23" s="13"/>
      <c r="F23" s="16"/>
      <c r="G23" s="79"/>
      <c r="H23" s="116"/>
      <c r="I23" s="79"/>
      <c r="J23" s="75"/>
      <c r="K23" s="79"/>
      <c r="L23" s="75"/>
      <c r="M23" s="81"/>
      <c r="N23" s="75"/>
      <c r="O23" s="79"/>
      <c r="P23" s="75"/>
      <c r="Q23" s="79"/>
      <c r="R23" s="75"/>
      <c r="S23" s="81"/>
      <c r="T23" s="75"/>
      <c r="U23" s="79"/>
      <c r="V23" s="75"/>
      <c r="W23" s="80"/>
    </row>
    <row r="24" spans="1:27" ht="21.95" customHeight="1" x14ac:dyDescent="0.45">
      <c r="A24" s="16" t="s">
        <v>112</v>
      </c>
      <c r="B24" s="16"/>
      <c r="C24" s="16"/>
      <c r="E24" s="13"/>
      <c r="F24" s="16"/>
      <c r="G24" s="76">
        <v>0</v>
      </c>
      <c r="H24" s="116"/>
      <c r="I24" s="76">
        <v>0</v>
      </c>
      <c r="J24" s="75"/>
      <c r="K24" s="76">
        <v>0</v>
      </c>
      <c r="L24" s="75"/>
      <c r="M24" s="68">
        <f>+'5'!D54</f>
        <v>15468931</v>
      </c>
      <c r="N24" s="75"/>
      <c r="O24" s="76">
        <v>0</v>
      </c>
      <c r="P24" s="75"/>
      <c r="Q24" s="76">
        <f t="shared" ref="Q24" si="0">+O24</f>
        <v>0</v>
      </c>
      <c r="R24" s="75"/>
      <c r="S24" s="68">
        <f>+G24+I24+K24+M24+Q24</f>
        <v>15468931</v>
      </c>
      <c r="T24" s="75"/>
      <c r="U24" s="69">
        <f>+'5'!D62</f>
        <v>-4169</v>
      </c>
      <c r="V24" s="75"/>
      <c r="W24" s="82">
        <f t="shared" ref="W24:W25" si="1">SUM(S24:U24)</f>
        <v>15464762</v>
      </c>
    </row>
    <row r="25" spans="1:27" ht="21.95" customHeight="1" x14ac:dyDescent="0.45">
      <c r="A25" s="16" t="s">
        <v>144</v>
      </c>
      <c r="B25" s="16"/>
      <c r="C25" s="16"/>
      <c r="D25" s="16"/>
      <c r="E25" s="16"/>
      <c r="F25" s="16"/>
      <c r="G25" s="77">
        <v>0</v>
      </c>
      <c r="H25" s="116"/>
      <c r="I25" s="77">
        <v>0</v>
      </c>
      <c r="J25" s="75"/>
      <c r="K25" s="77">
        <v>0</v>
      </c>
      <c r="L25" s="75"/>
      <c r="M25" s="77">
        <v>0</v>
      </c>
      <c r="N25" s="75"/>
      <c r="O25" s="78">
        <f>+'5'!D46</f>
        <v>-2684080</v>
      </c>
      <c r="P25" s="75"/>
      <c r="Q25" s="83">
        <f>O25</f>
        <v>-2684080</v>
      </c>
      <c r="R25" s="75"/>
      <c r="S25" s="83">
        <f t="shared" ref="S25" si="2">+G25+I25+K25+M25+Q25</f>
        <v>-2684080</v>
      </c>
      <c r="T25" s="75"/>
      <c r="U25" s="77">
        <v>0</v>
      </c>
      <c r="V25" s="75"/>
      <c r="W25" s="84">
        <f t="shared" si="1"/>
        <v>-2684080</v>
      </c>
    </row>
    <row r="26" spans="1:27" ht="8.25" customHeight="1" x14ac:dyDescent="0.45">
      <c r="A26" s="22"/>
      <c r="B26" s="16"/>
      <c r="C26" s="16"/>
      <c r="D26" s="16"/>
      <c r="E26" s="16"/>
      <c r="F26" s="16"/>
      <c r="G26" s="12"/>
      <c r="H26" s="116"/>
      <c r="I26" s="12"/>
      <c r="J26" s="75"/>
      <c r="K26" s="12"/>
      <c r="L26" s="75"/>
      <c r="M26" s="12"/>
      <c r="N26" s="75"/>
      <c r="O26" s="12"/>
      <c r="P26" s="75"/>
      <c r="Q26" s="12"/>
      <c r="R26" s="75"/>
      <c r="S26" s="12"/>
      <c r="T26" s="75"/>
      <c r="U26" s="66"/>
      <c r="V26" s="75"/>
      <c r="W26" s="67"/>
    </row>
    <row r="27" spans="1:27" ht="21.95" customHeight="1" thickBot="1" x14ac:dyDescent="0.5">
      <c r="A27" s="13" t="s">
        <v>208</v>
      </c>
      <c r="B27" s="16"/>
      <c r="C27" s="16"/>
      <c r="D27" s="16"/>
      <c r="E27" s="16"/>
      <c r="F27" s="16"/>
      <c r="G27" s="113">
        <f>SUM(G22:G25)</f>
        <v>1220011755</v>
      </c>
      <c r="H27" s="116"/>
      <c r="I27" s="113">
        <f>SUM(I22:I25)</f>
        <v>451455222</v>
      </c>
      <c r="J27" s="75"/>
      <c r="K27" s="113">
        <f>SUM(K22:K25)</f>
        <v>127604940</v>
      </c>
      <c r="L27" s="75"/>
      <c r="M27" s="113">
        <f>SUM(M22:M25)</f>
        <v>3518001908</v>
      </c>
      <c r="N27" s="75"/>
      <c r="O27" s="113">
        <f>SUM(O22:O25)</f>
        <v>-20131201</v>
      </c>
      <c r="P27" s="75"/>
      <c r="Q27" s="113">
        <f>SUM(Q22:Q25)</f>
        <v>-20131201</v>
      </c>
      <c r="R27" s="75"/>
      <c r="S27" s="113">
        <f>SUM(S22:S25)</f>
        <v>5296942624</v>
      </c>
      <c r="T27" s="75"/>
      <c r="U27" s="113">
        <f>SUM(U22:U25)</f>
        <v>-56069</v>
      </c>
      <c r="V27" s="75"/>
      <c r="W27" s="113">
        <f>SUM(W22:W25)</f>
        <v>5296886555</v>
      </c>
    </row>
    <row r="28" spans="1:27" ht="21.95" customHeight="1" thickTop="1" x14ac:dyDescent="0.45">
      <c r="A28" s="13"/>
      <c r="B28" s="16"/>
      <c r="C28" s="16"/>
      <c r="D28" s="16"/>
      <c r="E28" s="16"/>
      <c r="F28" s="16"/>
      <c r="G28" s="12"/>
      <c r="H28" s="116"/>
      <c r="I28" s="12"/>
      <c r="J28" s="75"/>
      <c r="K28" s="12"/>
      <c r="L28" s="75"/>
      <c r="M28" s="12"/>
      <c r="N28" s="75"/>
      <c r="O28" s="12"/>
      <c r="P28" s="75"/>
      <c r="Q28" s="12"/>
      <c r="R28" s="75"/>
      <c r="S28" s="12"/>
      <c r="T28" s="75"/>
      <c r="U28" s="12"/>
      <c r="V28" s="75"/>
      <c r="W28" s="12"/>
    </row>
    <row r="29" spans="1:27" ht="21.95" customHeight="1" x14ac:dyDescent="0.5">
      <c r="A29" s="13"/>
      <c r="B29" s="16"/>
      <c r="C29" s="16"/>
      <c r="D29" s="16"/>
      <c r="E29" s="16"/>
      <c r="F29" s="16"/>
      <c r="G29" s="12"/>
      <c r="H29" s="17"/>
      <c r="I29" s="12"/>
      <c r="J29" s="17"/>
      <c r="K29" s="12"/>
      <c r="L29" s="17"/>
      <c r="M29" s="12"/>
      <c r="N29" s="17"/>
      <c r="O29" s="12"/>
      <c r="P29" s="17"/>
      <c r="Q29" s="12"/>
      <c r="R29" s="17"/>
      <c r="S29" s="12"/>
      <c r="T29" s="17"/>
      <c r="U29" s="12"/>
      <c r="V29" s="17"/>
      <c r="W29" s="12"/>
    </row>
    <row r="30" spans="1:27" ht="21.95" customHeight="1" x14ac:dyDescent="0.5">
      <c r="A30" s="6" t="s">
        <v>37</v>
      </c>
      <c r="W30" s="10"/>
    </row>
    <row r="31" spans="1:27" ht="21" customHeight="1" x14ac:dyDescent="0.5">
      <c r="W31" s="10"/>
    </row>
  </sheetData>
  <mergeCells count="5">
    <mergeCell ref="G6:W6"/>
    <mergeCell ref="G7:S7"/>
    <mergeCell ref="O8:Q8"/>
    <mergeCell ref="K8:M9"/>
    <mergeCell ref="O9:Q9"/>
  </mergeCells>
  <pageMargins left="0.85" right="0.74" top="0.59055118110236227" bottom="0.6692913385826772" header="0.31496062992125984" footer="0.39370078740157483"/>
  <pageSetup paperSize="9" scale="80" firstPageNumber="6" orientation="landscape" useFirstPageNumber="1" horizontalDpi="1200" verticalDpi="1200" r:id="rId1"/>
  <headerFooter>
    <oddFooter>&amp;R&amp;"Angsana New,ธรรมดา"&amp;A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zoomScale="85" zoomScaleNormal="85" zoomScalePageLayoutView="90" workbookViewId="0">
      <selection activeCell="M14" sqref="M14"/>
    </sheetView>
  </sheetViews>
  <sheetFormatPr defaultColWidth="9.140625" defaultRowHeight="22.5" customHeight="1" x14ac:dyDescent="0.5"/>
  <cols>
    <col min="1" max="3" width="9.140625" style="6" customWidth="1"/>
    <col min="4" max="4" width="8.140625" style="6" customWidth="1"/>
    <col min="5" max="5" width="8.5703125" style="6" customWidth="1"/>
    <col min="6" max="6" width="1.140625" style="7" customWidth="1"/>
    <col min="7" max="7" width="14.28515625" style="7" customWidth="1"/>
    <col min="8" max="8" width="1.140625" style="7" customWidth="1"/>
    <col min="9" max="9" width="14.28515625" style="7" customWidth="1"/>
    <col min="10" max="10" width="1.140625" style="7" customWidth="1"/>
    <col min="11" max="11" width="14.28515625" style="10" customWidth="1"/>
    <col min="12" max="12" width="1.140625" style="7" customWidth="1"/>
    <col min="13" max="13" width="14.28515625" style="10" customWidth="1"/>
    <col min="14" max="14" width="1.140625" style="7" customWidth="1"/>
    <col min="15" max="15" width="15.42578125" style="10" bestFit="1" customWidth="1"/>
    <col min="16" max="16" width="0.85546875" style="10" customWidth="1"/>
    <col min="17" max="17" width="18.5703125" style="10" bestFit="1" customWidth="1"/>
    <col min="18" max="18" width="0.85546875" style="10" customWidth="1"/>
    <col min="19" max="19" width="14.28515625" style="6" customWidth="1"/>
    <col min="20" max="20" width="1.28515625" style="6" customWidth="1"/>
    <col min="21" max="16384" width="9.140625" style="6"/>
  </cols>
  <sheetData>
    <row r="1" spans="1:19" s="5" customFormat="1" ht="22.5" customHeight="1" x14ac:dyDescent="0.5">
      <c r="A1" s="5" t="str">
        <f>'6'!A1</f>
        <v>PRINSIRI  PUBLIC COMPANY LIMITED</v>
      </c>
      <c r="F1" s="8"/>
      <c r="G1" s="8"/>
      <c r="H1" s="8"/>
      <c r="I1" s="8"/>
      <c r="J1" s="8"/>
      <c r="K1" s="9"/>
      <c r="L1" s="8"/>
      <c r="M1" s="9"/>
      <c r="N1" s="8"/>
      <c r="O1" s="9"/>
      <c r="P1" s="9"/>
      <c r="R1" s="9"/>
      <c r="S1" s="9" t="s">
        <v>90</v>
      </c>
    </row>
    <row r="2" spans="1:19" s="5" customFormat="1" ht="22.5" customHeight="1" x14ac:dyDescent="0.5">
      <c r="A2" s="5" t="s">
        <v>145</v>
      </c>
      <c r="F2" s="8"/>
      <c r="G2" s="8"/>
      <c r="H2" s="8"/>
      <c r="I2" s="8"/>
      <c r="J2" s="8"/>
      <c r="K2" s="9"/>
      <c r="L2" s="8"/>
      <c r="M2" s="9"/>
      <c r="N2" s="8"/>
      <c r="O2" s="9"/>
      <c r="P2" s="9"/>
      <c r="Q2" s="9"/>
      <c r="R2" s="9"/>
    </row>
    <row r="3" spans="1:19" s="5" customFormat="1" ht="22.5" customHeight="1" x14ac:dyDescent="0.5">
      <c r="A3" s="5" t="s">
        <v>206</v>
      </c>
      <c r="F3" s="8"/>
      <c r="G3" s="8"/>
      <c r="H3" s="8"/>
      <c r="I3" s="8"/>
      <c r="J3" s="8"/>
      <c r="K3" s="9"/>
      <c r="L3" s="8"/>
      <c r="M3" s="9"/>
      <c r="N3" s="8"/>
      <c r="O3" s="9"/>
      <c r="P3" s="9"/>
      <c r="Q3" s="9"/>
      <c r="R3" s="9"/>
      <c r="S3" s="9"/>
    </row>
    <row r="4" spans="1:19" s="5" customFormat="1" ht="22.5" customHeight="1" x14ac:dyDescent="0.5">
      <c r="F4" s="8"/>
      <c r="G4" s="8"/>
      <c r="H4" s="8"/>
      <c r="I4" s="8"/>
      <c r="J4" s="8"/>
      <c r="K4" s="9"/>
      <c r="L4" s="8"/>
      <c r="M4" s="9"/>
      <c r="N4" s="8"/>
      <c r="O4" s="9"/>
      <c r="P4" s="9"/>
      <c r="Q4" s="9"/>
      <c r="R4" s="9"/>
      <c r="S4" s="2" t="s">
        <v>118</v>
      </c>
    </row>
    <row r="5" spans="1:19" s="5" customFormat="1" ht="22.5" customHeight="1" x14ac:dyDescent="0.5">
      <c r="A5" s="13"/>
      <c r="B5" s="13"/>
      <c r="C5" s="13"/>
      <c r="D5" s="13"/>
      <c r="E5" s="13"/>
      <c r="F5" s="13"/>
      <c r="G5" s="248" t="s">
        <v>92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s="5" customFormat="1" ht="22.5" customHeight="1" x14ac:dyDescent="0.5">
      <c r="A6" s="16"/>
      <c r="B6" s="16"/>
      <c r="C6" s="16"/>
      <c r="D6" s="16"/>
      <c r="E6" s="16"/>
      <c r="F6" s="17"/>
      <c r="G6" s="17"/>
      <c r="H6" s="17"/>
      <c r="I6" s="17"/>
      <c r="J6" s="17"/>
      <c r="N6" s="13"/>
      <c r="O6" s="249" t="s">
        <v>85</v>
      </c>
      <c r="P6" s="249"/>
      <c r="Q6" s="249"/>
      <c r="R6" s="14"/>
      <c r="S6" s="17"/>
    </row>
    <row r="7" spans="1:19" s="5" customFormat="1" ht="22.5" customHeight="1" x14ac:dyDescent="0.5">
      <c r="A7" s="13"/>
      <c r="B7" s="13"/>
      <c r="C7" s="13"/>
      <c r="D7" s="13"/>
      <c r="E7" s="13"/>
      <c r="F7" s="14"/>
      <c r="K7" s="248" t="s">
        <v>121</v>
      </c>
      <c r="L7" s="248"/>
      <c r="M7" s="248"/>
      <c r="N7" s="14"/>
      <c r="O7" s="252" t="s">
        <v>122</v>
      </c>
      <c r="P7" s="252"/>
      <c r="Q7" s="252"/>
      <c r="R7" s="14"/>
      <c r="S7" s="15"/>
    </row>
    <row r="8" spans="1:19" s="5" customFormat="1" ht="22.5" customHeight="1" x14ac:dyDescent="0.5">
      <c r="A8" s="13"/>
      <c r="B8" s="13"/>
      <c r="C8" s="13"/>
      <c r="D8" s="13"/>
      <c r="E8" s="13"/>
      <c r="F8" s="14"/>
      <c r="G8" s="14" t="s">
        <v>123</v>
      </c>
      <c r="H8" s="14"/>
      <c r="I8" s="8" t="s">
        <v>124</v>
      </c>
      <c r="J8" s="14"/>
      <c r="K8" s="8"/>
      <c r="L8" s="14"/>
      <c r="N8" s="14"/>
      <c r="O8" s="14" t="s">
        <v>201</v>
      </c>
      <c r="P8" s="14"/>
      <c r="R8" s="14"/>
      <c r="S8" s="14"/>
    </row>
    <row r="9" spans="1:19" ht="22.5" customHeight="1" x14ac:dyDescent="0.5">
      <c r="A9" s="13"/>
      <c r="B9" s="13"/>
      <c r="C9" s="13"/>
      <c r="D9" s="13"/>
      <c r="E9" s="13"/>
      <c r="F9" s="14"/>
      <c r="G9" s="14" t="s">
        <v>127</v>
      </c>
      <c r="H9" s="14"/>
      <c r="I9" s="14" t="s">
        <v>128</v>
      </c>
      <c r="J9" s="14"/>
      <c r="K9" s="18" t="s">
        <v>125</v>
      </c>
      <c r="L9" s="14"/>
      <c r="M9" s="14"/>
      <c r="N9" s="14"/>
      <c r="O9" s="14" t="s">
        <v>130</v>
      </c>
      <c r="P9" s="14"/>
      <c r="Q9" s="14" t="s">
        <v>131</v>
      </c>
      <c r="R9" s="14"/>
      <c r="S9" s="14" t="s">
        <v>126</v>
      </c>
    </row>
    <row r="10" spans="1:19" ht="22.5" customHeight="1" x14ac:dyDescent="0.5">
      <c r="A10" s="13"/>
      <c r="B10" s="13"/>
      <c r="C10" s="13"/>
      <c r="D10" s="13"/>
      <c r="E10" s="1" t="s">
        <v>7</v>
      </c>
      <c r="F10" s="15"/>
      <c r="G10" s="61" t="s">
        <v>134</v>
      </c>
      <c r="H10" s="14"/>
      <c r="I10" s="62" t="s">
        <v>135</v>
      </c>
      <c r="J10" s="14"/>
      <c r="K10" s="23" t="s">
        <v>146</v>
      </c>
      <c r="L10" s="14"/>
      <c r="M10" s="62" t="s">
        <v>84</v>
      </c>
      <c r="N10" s="14"/>
      <c r="O10" s="61" t="s">
        <v>137</v>
      </c>
      <c r="P10" s="14"/>
      <c r="Q10" s="62" t="s">
        <v>138</v>
      </c>
      <c r="R10" s="14"/>
      <c r="S10" s="62" t="s">
        <v>141</v>
      </c>
    </row>
    <row r="11" spans="1:19" ht="8.25" customHeight="1" x14ac:dyDescent="0.5">
      <c r="A11" s="16"/>
      <c r="B11" s="16"/>
      <c r="C11" s="16"/>
      <c r="D11" s="16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6"/>
      <c r="P11" s="6"/>
      <c r="Q11" s="6"/>
      <c r="R11" s="6"/>
      <c r="S11" s="15"/>
    </row>
    <row r="12" spans="1:19" ht="22.5" customHeight="1" x14ac:dyDescent="0.5">
      <c r="A12" s="13" t="s">
        <v>143</v>
      </c>
      <c r="B12" s="16"/>
      <c r="C12" s="16"/>
      <c r="D12" s="16"/>
      <c r="E12" s="13"/>
      <c r="G12" s="68">
        <v>1220011755</v>
      </c>
      <c r="H12" s="75"/>
      <c r="I12" s="68">
        <v>451455222</v>
      </c>
      <c r="J12" s="75"/>
      <c r="K12" s="68">
        <v>127604940</v>
      </c>
      <c r="L12" s="75"/>
      <c r="M12" s="87">
        <v>3225039079</v>
      </c>
      <c r="N12" s="88"/>
      <c r="O12" s="69">
        <v>-10908383</v>
      </c>
      <c r="P12" s="69"/>
      <c r="Q12" s="69">
        <f>O12</f>
        <v>-10908383</v>
      </c>
      <c r="R12" s="89"/>
      <c r="S12" s="90">
        <f>SUM(G12:M12)+Q12</f>
        <v>5013202613</v>
      </c>
    </row>
    <row r="13" spans="1:19" ht="8.25" customHeight="1" x14ac:dyDescent="0.45">
      <c r="A13" s="13"/>
      <c r="B13" s="16"/>
      <c r="C13" s="16"/>
      <c r="D13" s="16"/>
      <c r="E13" s="13"/>
      <c r="O13" s="85"/>
      <c r="P13" s="86"/>
      <c r="Q13" s="85"/>
      <c r="R13" s="86"/>
    </row>
    <row r="14" spans="1:19" customFormat="1" ht="21.75" customHeight="1" x14ac:dyDescent="0.5">
      <c r="A14" s="123" t="s">
        <v>112</v>
      </c>
      <c r="B14" s="127"/>
      <c r="C14" s="127"/>
      <c r="D14" s="127"/>
      <c r="E14" s="127"/>
      <c r="F14" s="128"/>
      <c r="G14" s="119">
        <v>0</v>
      </c>
      <c r="H14" s="116"/>
      <c r="I14" s="119">
        <v>0</v>
      </c>
      <c r="J14" s="116"/>
      <c r="K14" s="119">
        <v>0</v>
      </c>
      <c r="L14" s="116"/>
      <c r="M14" s="116">
        <f>+'5'!J54</f>
        <v>200372</v>
      </c>
      <c r="N14" s="116"/>
      <c r="O14" s="119">
        <v>0</v>
      </c>
      <c r="P14" s="116"/>
      <c r="Q14" s="119">
        <f>+O14</f>
        <v>0</v>
      </c>
      <c r="R14" s="116"/>
      <c r="S14" s="119">
        <f>+G14+I14+K14+M14+Q14</f>
        <v>200372</v>
      </c>
    </row>
    <row r="15" spans="1:19" ht="22.5" customHeight="1" x14ac:dyDescent="0.5">
      <c r="A15" s="16" t="s">
        <v>142</v>
      </c>
      <c r="D15" s="16"/>
      <c r="G15" s="91">
        <v>0</v>
      </c>
      <c r="H15" s="75"/>
      <c r="I15" s="91">
        <v>0</v>
      </c>
      <c r="J15" s="75"/>
      <c r="K15" s="91">
        <v>0</v>
      </c>
      <c r="L15" s="75"/>
      <c r="M15" s="92">
        <v>0</v>
      </c>
      <c r="N15" s="75"/>
      <c r="O15" s="78">
        <f>+'5'!J46</f>
        <v>729170</v>
      </c>
      <c r="P15" s="75"/>
      <c r="Q15" s="92">
        <f>+O15</f>
        <v>729170</v>
      </c>
      <c r="R15" s="75"/>
      <c r="S15" s="78">
        <f>+G15+I15+K15+M15+Q15</f>
        <v>729170</v>
      </c>
    </row>
    <row r="16" spans="1:19" ht="8.25" customHeight="1" x14ac:dyDescent="0.5">
      <c r="A16" s="16"/>
      <c r="B16" s="16"/>
      <c r="C16" s="16"/>
      <c r="D16" s="16"/>
      <c r="G16" s="17"/>
      <c r="I16" s="17"/>
      <c r="K16" s="17"/>
      <c r="M16" s="17"/>
      <c r="O16" s="17"/>
      <c r="P16" s="7"/>
      <c r="Q16" s="17"/>
      <c r="R16" s="7"/>
      <c r="S16" s="17"/>
    </row>
    <row r="17" spans="1:19" ht="22.5" customHeight="1" thickBot="1" x14ac:dyDescent="0.5">
      <c r="A17" s="13" t="s">
        <v>207</v>
      </c>
      <c r="B17" s="19"/>
      <c r="C17" s="19"/>
      <c r="D17" s="19"/>
      <c r="G17" s="114">
        <f>SUM(G12:G15)</f>
        <v>1220011755</v>
      </c>
      <c r="H17" s="108"/>
      <c r="I17" s="114">
        <f>SUM(I12:I15)</f>
        <v>451455222</v>
      </c>
      <c r="J17" s="108"/>
      <c r="K17" s="114">
        <f>SUM(K12:K15)</f>
        <v>127604940</v>
      </c>
      <c r="L17" s="108"/>
      <c r="M17" s="114">
        <f>SUM(M12:M15)</f>
        <v>3225239451</v>
      </c>
      <c r="N17" s="108"/>
      <c r="O17" s="114">
        <f>SUM(O12:O15)</f>
        <v>-10179213</v>
      </c>
      <c r="P17" s="108"/>
      <c r="Q17" s="114">
        <f>SUM(Q12:Q15)</f>
        <v>-10179213</v>
      </c>
      <c r="R17" s="108"/>
      <c r="S17" s="114">
        <f>SUM(S12:S15)</f>
        <v>5014132155</v>
      </c>
    </row>
    <row r="18" spans="1:19" ht="8.25" customHeight="1" thickTop="1" x14ac:dyDescent="0.5">
      <c r="A18" s="16"/>
      <c r="B18" s="16"/>
      <c r="C18" s="16"/>
      <c r="D18" s="16"/>
      <c r="G18" s="17"/>
      <c r="I18" s="17"/>
      <c r="K18" s="17"/>
      <c r="M18" s="17"/>
      <c r="O18" s="17"/>
      <c r="P18" s="7"/>
      <c r="Q18" s="17"/>
      <c r="R18" s="7"/>
      <c r="S18" s="17"/>
    </row>
    <row r="19" spans="1:19" ht="22.5" customHeight="1" x14ac:dyDescent="0.5">
      <c r="A19" s="16"/>
      <c r="B19" s="16"/>
      <c r="C19" s="16"/>
      <c r="D19" s="16"/>
      <c r="G19" s="21"/>
      <c r="I19" s="21"/>
      <c r="K19" s="21"/>
      <c r="M19" s="21"/>
      <c r="O19" s="21"/>
      <c r="P19" s="7"/>
      <c r="Q19" s="21"/>
      <c r="R19" s="7"/>
      <c r="S19" s="21"/>
    </row>
    <row r="20" spans="1:19" ht="22.5" customHeight="1" x14ac:dyDescent="0.5">
      <c r="A20" s="13" t="s">
        <v>209</v>
      </c>
      <c r="B20" s="16"/>
      <c r="C20" s="16"/>
      <c r="D20" s="16"/>
      <c r="G20" s="68">
        <v>1220011755</v>
      </c>
      <c r="H20" s="75"/>
      <c r="I20" s="68">
        <v>451455222</v>
      </c>
      <c r="J20" s="75"/>
      <c r="K20" s="68">
        <v>127604940</v>
      </c>
      <c r="L20" s="75"/>
      <c r="M20" s="68">
        <v>3163678989</v>
      </c>
      <c r="N20" s="75"/>
      <c r="O20" s="68">
        <v>-16158407</v>
      </c>
      <c r="P20" s="75"/>
      <c r="Q20" s="68">
        <f>O20</f>
        <v>-16158407</v>
      </c>
      <c r="R20" s="75"/>
      <c r="S20" s="68">
        <f>SUM(G20:M20)+Q20</f>
        <v>4946592499</v>
      </c>
    </row>
    <row r="21" spans="1:19" ht="8.25" customHeight="1" x14ac:dyDescent="0.5">
      <c r="A21" s="16"/>
      <c r="B21" s="16"/>
      <c r="C21" s="16"/>
      <c r="D21" s="16"/>
      <c r="G21" s="21"/>
      <c r="I21" s="21"/>
      <c r="K21" s="21"/>
      <c r="M21" s="21"/>
      <c r="O21" s="21"/>
      <c r="P21" s="7"/>
      <c r="Q21" s="21"/>
      <c r="R21" s="7"/>
      <c r="S21" s="21"/>
    </row>
    <row r="22" spans="1:19" ht="21" x14ac:dyDescent="0.45">
      <c r="A22" s="123" t="s">
        <v>199</v>
      </c>
      <c r="B22" s="16"/>
      <c r="C22" s="16"/>
      <c r="D22" s="16"/>
      <c r="E22" s="207"/>
      <c r="G22" s="74">
        <v>0</v>
      </c>
      <c r="H22" s="93"/>
      <c r="I22" s="94">
        <v>0</v>
      </c>
      <c r="J22" s="93"/>
      <c r="K22" s="134">
        <v>0</v>
      </c>
      <c r="L22" s="93"/>
      <c r="M22" s="95">
        <f>'5'!H54</f>
        <v>-2249979</v>
      </c>
      <c r="N22" s="93"/>
      <c r="O22" s="95">
        <v>0</v>
      </c>
      <c r="P22" s="93"/>
      <c r="Q22" s="95">
        <f>O22</f>
        <v>0</v>
      </c>
      <c r="R22" s="93"/>
      <c r="S22" s="95">
        <f>SUM(G22:M22,Q22)</f>
        <v>-2249979</v>
      </c>
    </row>
    <row r="23" spans="1:19" ht="22.5" customHeight="1" x14ac:dyDescent="0.45">
      <c r="A23" s="16" t="s">
        <v>142</v>
      </c>
      <c r="B23" s="16"/>
      <c r="C23" s="16"/>
      <c r="D23" s="16"/>
      <c r="G23" s="91">
        <v>0</v>
      </c>
      <c r="H23" s="93"/>
      <c r="I23" s="184">
        <v>0</v>
      </c>
      <c r="J23" s="93"/>
      <c r="K23" s="208">
        <v>0</v>
      </c>
      <c r="L23" s="93"/>
      <c r="M23" s="209">
        <v>0</v>
      </c>
      <c r="N23" s="93"/>
      <c r="O23" s="209">
        <f>+'5'!H46</f>
        <v>-3500016</v>
      </c>
      <c r="P23" s="93"/>
      <c r="Q23" s="209">
        <f>O23</f>
        <v>-3500016</v>
      </c>
      <c r="R23" s="93"/>
      <c r="S23" s="209">
        <f>SUM(G23:M23,Q23)</f>
        <v>-3500016</v>
      </c>
    </row>
    <row r="24" spans="1:19" ht="8.25" customHeight="1" x14ac:dyDescent="0.5">
      <c r="A24" s="22"/>
      <c r="B24" s="16"/>
      <c r="C24" s="16"/>
      <c r="D24" s="16"/>
      <c r="G24" s="12"/>
      <c r="I24" s="12"/>
      <c r="K24" s="12"/>
      <c r="M24" s="12"/>
      <c r="O24" s="12"/>
      <c r="P24" s="7"/>
      <c r="Q24" s="12"/>
      <c r="R24" s="7"/>
      <c r="S24" s="12"/>
    </row>
    <row r="25" spans="1:19" ht="22.5" customHeight="1" thickBot="1" x14ac:dyDescent="0.5">
      <c r="A25" s="13" t="s">
        <v>208</v>
      </c>
      <c r="B25" s="16"/>
      <c r="C25" s="16"/>
      <c r="D25" s="16"/>
      <c r="G25" s="114">
        <f>SUM(G20:G23)</f>
        <v>1220011755</v>
      </c>
      <c r="H25" s="108"/>
      <c r="I25" s="114">
        <f>SUM(I20:I23)</f>
        <v>451455222</v>
      </c>
      <c r="J25" s="108"/>
      <c r="K25" s="114">
        <f>SUM(K20:K23)</f>
        <v>127604940</v>
      </c>
      <c r="L25" s="108"/>
      <c r="M25" s="114">
        <f>SUM(M20:M23)</f>
        <v>3161429010</v>
      </c>
      <c r="N25" s="108"/>
      <c r="O25" s="114">
        <f>SUM(O20:O23)</f>
        <v>-19658423</v>
      </c>
      <c r="P25" s="108"/>
      <c r="Q25" s="114">
        <f>SUM(Q20:Q23)</f>
        <v>-19658423</v>
      </c>
      <c r="R25" s="108"/>
      <c r="S25" s="114">
        <f>SUM(S20:S23)</f>
        <v>4940842504</v>
      </c>
    </row>
    <row r="26" spans="1:19" ht="22.5" customHeight="1" thickTop="1" x14ac:dyDescent="0.5">
      <c r="A26" s="13"/>
      <c r="B26" s="16"/>
      <c r="C26" s="16"/>
      <c r="D26" s="16"/>
      <c r="P26" s="7"/>
      <c r="R26" s="7"/>
    </row>
    <row r="27" spans="1:19" ht="22.5" customHeight="1" x14ac:dyDescent="0.5">
      <c r="A27" s="13"/>
      <c r="B27" s="16"/>
      <c r="C27" s="16"/>
      <c r="D27" s="16"/>
    </row>
    <row r="28" spans="1:19" ht="22.5" customHeight="1" x14ac:dyDescent="0.5">
      <c r="A28" s="6" t="s">
        <v>37</v>
      </c>
    </row>
  </sheetData>
  <mergeCells count="4">
    <mergeCell ref="G5:S5"/>
    <mergeCell ref="K7:M7"/>
    <mergeCell ref="O7:Q7"/>
    <mergeCell ref="O6:Q6"/>
  </mergeCells>
  <pageMargins left="0.94488188976377963" right="0.84" top="0.59055118110236227" bottom="0.55118110236220474" header="0.35433070866141736" footer="0.31496062992125984"/>
  <pageSetup paperSize="9" scale="85" firstPageNumber="7" orientation="landscape" useFirstPageNumber="1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0"/>
  <sheetViews>
    <sheetView topLeftCell="A64" zoomScale="90" zoomScaleNormal="90" zoomScaleSheetLayoutView="90" zoomScalePageLayoutView="80" workbookViewId="0">
      <selection activeCell="B75" sqref="B75"/>
    </sheetView>
  </sheetViews>
  <sheetFormatPr defaultColWidth="9.140625" defaultRowHeight="19.5" customHeight="1" x14ac:dyDescent="0.45"/>
  <cols>
    <col min="1" max="1" width="3.140625" style="47" customWidth="1"/>
    <col min="2" max="2" width="41.5703125" style="47" customWidth="1"/>
    <col min="3" max="3" width="7.140625" style="39" customWidth="1"/>
    <col min="4" max="4" width="0.85546875" style="47" customWidth="1"/>
    <col min="5" max="5" width="15.28515625" style="41" customWidth="1"/>
    <col min="6" max="6" width="0.85546875" style="47" customWidth="1"/>
    <col min="7" max="7" width="15.28515625" style="41" customWidth="1"/>
    <col min="8" max="8" width="0.85546875" style="47" customWidth="1"/>
    <col min="9" max="9" width="15.28515625" style="41" customWidth="1"/>
    <col min="10" max="10" width="0.85546875" style="47" customWidth="1"/>
    <col min="11" max="11" width="15.28515625" style="41" customWidth="1"/>
    <col min="12" max="12" width="1" style="47" customWidth="1"/>
    <col min="13" max="16384" width="9.140625" style="47"/>
  </cols>
  <sheetData>
    <row r="1" spans="1:12" s="37" customFormat="1" ht="24" customHeight="1" x14ac:dyDescent="0.45">
      <c r="A1" s="139" t="s">
        <v>0</v>
      </c>
      <c r="B1" s="38"/>
      <c r="C1" s="39"/>
      <c r="D1" s="40"/>
      <c r="E1" s="41"/>
      <c r="F1" s="40"/>
      <c r="G1" s="41"/>
      <c r="H1" s="40"/>
      <c r="I1" s="42"/>
      <c r="J1" s="40"/>
      <c r="K1" s="9" t="s">
        <v>90</v>
      </c>
    </row>
    <row r="2" spans="1:12" s="37" customFormat="1" ht="24" customHeight="1" x14ac:dyDescent="0.45">
      <c r="A2" s="38" t="s">
        <v>147</v>
      </c>
      <c r="B2" s="38"/>
      <c r="C2" s="39"/>
      <c r="D2" s="40"/>
      <c r="E2" s="41"/>
      <c r="F2" s="40"/>
      <c r="G2" s="41"/>
      <c r="H2" s="40"/>
      <c r="I2" s="41"/>
      <c r="J2" s="40"/>
      <c r="K2" s="41"/>
    </row>
    <row r="3" spans="1:12" s="37" customFormat="1" ht="24" customHeight="1" x14ac:dyDescent="0.45">
      <c r="A3" s="38" t="s">
        <v>206</v>
      </c>
      <c r="B3" s="38"/>
      <c r="C3" s="39"/>
      <c r="D3" s="40"/>
      <c r="E3" s="41"/>
      <c r="F3" s="40"/>
      <c r="G3" s="41"/>
      <c r="H3" s="40"/>
      <c r="I3" s="41"/>
      <c r="J3" s="40"/>
      <c r="K3" s="41"/>
    </row>
    <row r="4" spans="1:12" s="37" customFormat="1" ht="24" customHeight="1" x14ac:dyDescent="0.45">
      <c r="A4" s="38"/>
      <c r="B4" s="38"/>
      <c r="C4" s="39"/>
      <c r="D4" s="40"/>
      <c r="E4" s="41"/>
      <c r="F4" s="40"/>
      <c r="G4" s="41"/>
      <c r="H4" s="40"/>
      <c r="I4" s="41"/>
      <c r="J4" s="40"/>
      <c r="K4" s="41"/>
    </row>
    <row r="5" spans="1:12" s="37" customFormat="1" ht="24" customHeight="1" x14ac:dyDescent="0.45">
      <c r="A5" s="38"/>
      <c r="B5" s="38"/>
      <c r="C5" s="39"/>
      <c r="D5" s="40"/>
      <c r="E5" s="41"/>
      <c r="F5" s="40"/>
      <c r="G5" s="41"/>
      <c r="H5" s="40"/>
      <c r="I5" s="41"/>
      <c r="J5" s="40"/>
      <c r="K5" s="2" t="s">
        <v>118</v>
      </c>
    </row>
    <row r="6" spans="1:12" s="37" customFormat="1" ht="24" customHeight="1" x14ac:dyDescent="0.45">
      <c r="A6" s="38"/>
      <c r="B6" s="38"/>
      <c r="C6" s="39"/>
      <c r="D6" s="40"/>
      <c r="E6" s="31"/>
      <c r="F6" s="43" t="s">
        <v>3</v>
      </c>
      <c r="G6" s="43"/>
      <c r="H6" s="33"/>
      <c r="I6" s="34"/>
      <c r="J6" s="44" t="s">
        <v>92</v>
      </c>
      <c r="K6" s="31"/>
    </row>
    <row r="7" spans="1:12" s="37" customFormat="1" ht="24" customHeight="1" x14ac:dyDescent="0.45">
      <c r="A7" s="38"/>
      <c r="B7" s="38"/>
      <c r="C7" s="1" t="s">
        <v>7</v>
      </c>
      <c r="D7" s="40"/>
      <c r="E7" s="45" t="s">
        <v>204</v>
      </c>
      <c r="F7" s="46"/>
      <c r="G7" s="45" t="s">
        <v>203</v>
      </c>
      <c r="H7" s="47"/>
      <c r="I7" s="45" t="s">
        <v>204</v>
      </c>
      <c r="J7" s="46"/>
      <c r="K7" s="45" t="s">
        <v>203</v>
      </c>
    </row>
    <row r="8" spans="1:12" s="37" customFormat="1" ht="7.5" customHeight="1" x14ac:dyDescent="0.45">
      <c r="A8" s="47"/>
      <c r="B8" s="47"/>
      <c r="C8" s="48"/>
      <c r="D8" s="48"/>
      <c r="E8" s="42"/>
      <c r="F8" s="42"/>
      <c r="G8" s="42"/>
      <c r="H8" s="48"/>
      <c r="I8" s="42"/>
      <c r="J8" s="42"/>
      <c r="K8" s="42"/>
    </row>
    <row r="9" spans="1:12" ht="24" customHeight="1" x14ac:dyDescent="0.45">
      <c r="A9" s="49" t="s">
        <v>148</v>
      </c>
      <c r="B9" s="37"/>
      <c r="D9" s="39"/>
      <c r="E9" s="98"/>
      <c r="F9" s="97"/>
      <c r="G9" s="98"/>
      <c r="H9" s="99"/>
      <c r="I9" s="98"/>
      <c r="J9" s="99"/>
      <c r="K9" s="98"/>
    </row>
    <row r="10" spans="1:12" ht="24" customHeight="1" x14ac:dyDescent="0.45">
      <c r="A10" s="50" t="s">
        <v>199</v>
      </c>
      <c r="B10" s="51"/>
      <c r="D10" s="39"/>
      <c r="E10" s="116">
        <v>15464762</v>
      </c>
      <c r="F10" s="108"/>
      <c r="G10" s="116">
        <v>40165114</v>
      </c>
      <c r="H10" s="108"/>
      <c r="I10" s="116">
        <v>-2249979</v>
      </c>
      <c r="J10" s="108"/>
      <c r="K10" s="116">
        <v>200372</v>
      </c>
    </row>
    <row r="11" spans="1:12" ht="24" customHeight="1" x14ac:dyDescent="0.45">
      <c r="A11" s="50" t="s">
        <v>149</v>
      </c>
      <c r="B11" s="51"/>
      <c r="F11" s="108"/>
      <c r="G11" s="115"/>
      <c r="H11" s="108"/>
      <c r="I11" s="108"/>
      <c r="J11" s="108"/>
      <c r="K11" s="115"/>
    </row>
    <row r="12" spans="1:12" ht="24" customHeight="1" x14ac:dyDescent="0.45">
      <c r="A12" s="50"/>
      <c r="B12" s="51" t="s">
        <v>219</v>
      </c>
      <c r="E12" s="116">
        <v>5978597</v>
      </c>
      <c r="F12" s="108"/>
      <c r="G12" s="116">
        <v>14714107</v>
      </c>
      <c r="H12" s="108"/>
      <c r="I12" s="116">
        <v>-629665</v>
      </c>
      <c r="J12" s="108"/>
      <c r="K12" s="116">
        <v>1173266</v>
      </c>
      <c r="L12" s="47">
        <v>0</v>
      </c>
    </row>
    <row r="13" spans="1:12" ht="24" customHeight="1" x14ac:dyDescent="0.45">
      <c r="A13" s="50"/>
      <c r="B13" s="51" t="s">
        <v>109</v>
      </c>
      <c r="E13" s="116">
        <v>-1337183</v>
      </c>
      <c r="F13" s="108"/>
      <c r="G13" s="116">
        <v>-1253360</v>
      </c>
      <c r="H13" s="108"/>
      <c r="I13" s="116">
        <v>-45708829</v>
      </c>
      <c r="J13" s="108"/>
      <c r="K13" s="116">
        <v>-37992742</v>
      </c>
      <c r="L13" s="47">
        <v>0</v>
      </c>
    </row>
    <row r="14" spans="1:12" ht="24" customHeight="1" x14ac:dyDescent="0.45">
      <c r="B14" s="47" t="s">
        <v>110</v>
      </c>
      <c r="C14" s="52"/>
      <c r="D14" s="39"/>
      <c r="E14" s="120">
        <v>34324442</v>
      </c>
      <c r="F14" s="108"/>
      <c r="G14" s="115">
        <v>33796547</v>
      </c>
      <c r="H14" s="108"/>
      <c r="I14" s="108">
        <v>47508300</v>
      </c>
      <c r="J14" s="108"/>
      <c r="K14" s="115">
        <v>41635880</v>
      </c>
    </row>
    <row r="15" spans="1:12" ht="24" customHeight="1" x14ac:dyDescent="0.45">
      <c r="B15" s="50" t="s">
        <v>150</v>
      </c>
      <c r="C15" s="52"/>
      <c r="D15" s="39"/>
      <c r="E15" s="116">
        <v>12970021</v>
      </c>
      <c r="F15" s="108"/>
      <c r="G15" s="115">
        <v>11965145</v>
      </c>
      <c r="H15" s="108"/>
      <c r="I15" s="108">
        <v>1992667</v>
      </c>
      <c r="J15" s="108"/>
      <c r="K15" s="115">
        <v>1849783</v>
      </c>
    </row>
    <row r="16" spans="1:12" ht="24" customHeight="1" x14ac:dyDescent="0.45">
      <c r="B16" s="50" t="s">
        <v>151</v>
      </c>
      <c r="C16" s="52"/>
      <c r="D16" s="39"/>
      <c r="E16" s="116">
        <v>678546</v>
      </c>
      <c r="F16" s="108"/>
      <c r="G16" s="115">
        <v>1331589</v>
      </c>
      <c r="H16" s="108"/>
      <c r="I16" s="108">
        <v>455655</v>
      </c>
      <c r="J16" s="108"/>
      <c r="K16" s="115">
        <v>1071582</v>
      </c>
    </row>
    <row r="17" spans="1:12" ht="24" customHeight="1" x14ac:dyDescent="0.45">
      <c r="B17" s="50" t="s">
        <v>152</v>
      </c>
      <c r="C17" s="52"/>
      <c r="D17" s="39"/>
      <c r="E17" s="116">
        <v>662924</v>
      </c>
      <c r="F17" s="108"/>
      <c r="G17" s="115">
        <v>587405</v>
      </c>
      <c r="H17" s="108"/>
      <c r="I17" s="96">
        <v>0</v>
      </c>
      <c r="J17" s="108"/>
      <c r="K17" s="115">
        <v>0</v>
      </c>
    </row>
    <row r="18" spans="1:12" ht="24" customHeight="1" x14ac:dyDescent="0.45">
      <c r="B18" s="50" t="s">
        <v>153</v>
      </c>
      <c r="C18" s="52"/>
      <c r="D18" s="39"/>
      <c r="E18" s="115">
        <v>158020</v>
      </c>
      <c r="F18" s="108"/>
      <c r="G18" s="115">
        <v>10985</v>
      </c>
      <c r="H18" s="108"/>
      <c r="I18" s="115">
        <v>1738</v>
      </c>
      <c r="J18" s="108"/>
      <c r="K18" s="115">
        <v>-1789</v>
      </c>
    </row>
    <row r="19" spans="1:12" ht="24" customHeight="1" x14ac:dyDescent="0.45">
      <c r="B19" s="47" t="s">
        <v>211</v>
      </c>
      <c r="C19" s="52"/>
      <c r="D19" s="39"/>
      <c r="E19" s="115">
        <v>-6443303</v>
      </c>
      <c r="F19" s="108"/>
      <c r="G19" s="115">
        <v>22494</v>
      </c>
      <c r="H19" s="108"/>
      <c r="I19" s="136">
        <v>0</v>
      </c>
      <c r="J19" s="108"/>
      <c r="K19" s="115">
        <v>0</v>
      </c>
    </row>
    <row r="20" spans="1:12" ht="24" customHeight="1" x14ac:dyDescent="0.45">
      <c r="B20" s="47" t="s">
        <v>154</v>
      </c>
      <c r="C20" s="52"/>
      <c r="D20" s="39"/>
      <c r="E20" s="136">
        <v>433326</v>
      </c>
      <c r="F20" s="108"/>
      <c r="G20" s="115">
        <v>224387</v>
      </c>
      <c r="H20" s="108"/>
      <c r="I20" s="115">
        <v>218217</v>
      </c>
      <c r="J20" s="108"/>
      <c r="K20" s="115">
        <v>215870</v>
      </c>
    </row>
    <row r="21" spans="1:12" ht="24" customHeight="1" x14ac:dyDescent="0.45">
      <c r="B21" s="47" t="s">
        <v>155</v>
      </c>
      <c r="C21" s="52"/>
      <c r="D21" s="39"/>
      <c r="E21" s="115">
        <v>-5825000</v>
      </c>
      <c r="F21" s="108"/>
      <c r="G21" s="115">
        <v>-5825000</v>
      </c>
      <c r="H21" s="108"/>
      <c r="I21" s="115">
        <v>0</v>
      </c>
      <c r="J21" s="108"/>
      <c r="K21" s="115">
        <v>0</v>
      </c>
    </row>
    <row r="22" spans="1:12" ht="24" customHeight="1" x14ac:dyDescent="0.45">
      <c r="B22" s="50" t="s">
        <v>105</v>
      </c>
      <c r="C22" s="52"/>
      <c r="D22" s="39"/>
      <c r="E22" s="108">
        <v>-1761422</v>
      </c>
      <c r="F22" s="108"/>
      <c r="G22" s="115">
        <v>12189949</v>
      </c>
      <c r="H22" s="104"/>
      <c r="I22" s="108">
        <v>-606470</v>
      </c>
      <c r="J22" s="108"/>
      <c r="K22" s="115">
        <v>10330199</v>
      </c>
    </row>
    <row r="23" spans="1:12" ht="24" customHeight="1" x14ac:dyDescent="0.45">
      <c r="A23" s="50" t="s">
        <v>156</v>
      </c>
      <c r="B23" s="51"/>
      <c r="D23" s="39"/>
      <c r="E23" s="24"/>
      <c r="F23" s="24"/>
      <c r="G23" s="96"/>
      <c r="I23" s="47"/>
      <c r="K23" s="115"/>
    </row>
    <row r="24" spans="1:12" ht="24" customHeight="1" x14ac:dyDescent="0.45">
      <c r="B24" s="53" t="s">
        <v>157</v>
      </c>
      <c r="D24" s="39"/>
      <c r="E24" s="116">
        <v>-9854436</v>
      </c>
      <c r="F24" s="108"/>
      <c r="G24" s="115">
        <v>-15249941</v>
      </c>
      <c r="H24" s="108"/>
      <c r="I24" s="116">
        <v>16377598</v>
      </c>
      <c r="J24" s="108"/>
      <c r="K24" s="115">
        <v>-10441791</v>
      </c>
    </row>
    <row r="25" spans="1:12" ht="24" customHeight="1" x14ac:dyDescent="0.45">
      <c r="B25" s="53" t="s">
        <v>158</v>
      </c>
      <c r="D25" s="39"/>
      <c r="E25" s="116">
        <v>-46030164</v>
      </c>
      <c r="F25" s="108"/>
      <c r="G25" s="115">
        <v>-198121302</v>
      </c>
      <c r="H25" s="108"/>
      <c r="I25" s="116">
        <v>36378061</v>
      </c>
      <c r="J25" s="108"/>
      <c r="K25" s="115">
        <v>5252674</v>
      </c>
    </row>
    <row r="26" spans="1:12" ht="24" customHeight="1" x14ac:dyDescent="0.45">
      <c r="B26" s="53" t="s">
        <v>159</v>
      </c>
      <c r="D26" s="39"/>
      <c r="E26" s="116">
        <v>92061025</v>
      </c>
      <c r="F26" s="108"/>
      <c r="G26" s="115">
        <v>-47320988</v>
      </c>
      <c r="H26" s="108"/>
      <c r="I26" s="96">
        <v>0</v>
      </c>
      <c r="J26" s="108"/>
      <c r="K26" s="115">
        <v>0</v>
      </c>
    </row>
    <row r="27" spans="1:12" ht="24" customHeight="1" x14ac:dyDescent="0.45">
      <c r="B27" s="53" t="s">
        <v>160</v>
      </c>
      <c r="D27" s="39"/>
      <c r="E27" s="116">
        <v>-3864267</v>
      </c>
      <c r="F27" s="108"/>
      <c r="G27" s="115">
        <v>15492</v>
      </c>
      <c r="H27" s="108"/>
      <c r="I27" s="109">
        <v>-18607</v>
      </c>
      <c r="J27" s="108"/>
      <c r="K27" s="115">
        <v>-26294</v>
      </c>
    </row>
    <row r="28" spans="1:12" ht="24" customHeight="1" x14ac:dyDescent="0.45">
      <c r="B28" s="135" t="s">
        <v>161</v>
      </c>
      <c r="C28" s="129"/>
      <c r="D28" s="129"/>
      <c r="E28" s="116">
        <v>-353871625</v>
      </c>
      <c r="F28" s="116"/>
      <c r="G28" s="136">
        <v>-243493505</v>
      </c>
      <c r="H28" s="116"/>
      <c r="I28" s="130">
        <v>0</v>
      </c>
      <c r="J28" s="116"/>
      <c r="K28" s="130">
        <v>0</v>
      </c>
      <c r="L28" s="131"/>
    </row>
    <row r="29" spans="1:12" ht="24" customHeight="1" x14ac:dyDescent="0.45">
      <c r="B29" s="53" t="s">
        <v>162</v>
      </c>
      <c r="D29" s="39"/>
      <c r="E29" s="116">
        <v>3698683</v>
      </c>
      <c r="F29" s="108"/>
      <c r="G29" s="115">
        <v>-963333</v>
      </c>
      <c r="H29" s="108"/>
      <c r="I29" s="136">
        <v>-15000</v>
      </c>
      <c r="J29" s="108"/>
      <c r="K29" s="115">
        <v>-791959</v>
      </c>
    </row>
    <row r="30" spans="1:12" ht="24" customHeight="1" x14ac:dyDescent="0.45">
      <c r="B30" s="53" t="s">
        <v>163</v>
      </c>
      <c r="D30" s="39"/>
      <c r="E30" s="116">
        <v>16466022</v>
      </c>
      <c r="F30" s="108"/>
      <c r="G30" s="115">
        <v>95880524</v>
      </c>
      <c r="H30" s="110"/>
      <c r="I30" s="116">
        <v>18688176</v>
      </c>
      <c r="J30" s="108"/>
      <c r="K30" s="115">
        <v>19158945</v>
      </c>
    </row>
    <row r="31" spans="1:12" ht="24" customHeight="1" x14ac:dyDescent="0.45">
      <c r="B31" s="53" t="s">
        <v>164</v>
      </c>
      <c r="D31" s="39"/>
      <c r="E31" s="116">
        <v>443988</v>
      </c>
      <c r="F31" s="108"/>
      <c r="G31" s="115">
        <v>1506155</v>
      </c>
      <c r="H31" s="108"/>
      <c r="I31" s="116">
        <v>285991</v>
      </c>
      <c r="J31" s="108"/>
      <c r="K31" s="115">
        <v>174044</v>
      </c>
    </row>
    <row r="32" spans="1:12" ht="24" customHeight="1" x14ac:dyDescent="0.45">
      <c r="B32" s="53" t="s">
        <v>165</v>
      </c>
      <c r="D32" s="39"/>
      <c r="E32" s="199">
        <v>-2411870</v>
      </c>
      <c r="F32" s="108"/>
      <c r="G32" s="200">
        <v>-291125</v>
      </c>
      <c r="H32" s="108"/>
      <c r="I32" s="200">
        <v>-1848736</v>
      </c>
      <c r="J32" s="108"/>
      <c r="K32" s="200">
        <v>-128262</v>
      </c>
    </row>
    <row r="33" spans="1:11" ht="5.25" customHeight="1" x14ac:dyDescent="0.45">
      <c r="D33" s="39"/>
      <c r="E33" s="24"/>
      <c r="F33" s="24"/>
      <c r="G33" s="24"/>
      <c r="H33" s="39"/>
      <c r="I33" s="24"/>
      <c r="J33" s="24"/>
      <c r="K33" s="24"/>
    </row>
    <row r="34" spans="1:11" ht="24" customHeight="1" x14ac:dyDescent="0.45">
      <c r="A34" s="47" t="s">
        <v>167</v>
      </c>
      <c r="B34" s="37"/>
      <c r="D34" s="39"/>
      <c r="E34" s="116">
        <f>SUM(E10:E32)</f>
        <v>-248058914</v>
      </c>
      <c r="F34" s="24"/>
      <c r="G34" s="108">
        <f>SUM(G10:G32)</f>
        <v>-300108661</v>
      </c>
      <c r="H34" s="24"/>
      <c r="I34" s="24">
        <f>SUM(I10:I32)</f>
        <v>70829117</v>
      </c>
      <c r="J34" s="24"/>
      <c r="K34" s="24">
        <f>SUM(K10:K32)</f>
        <v>31679778</v>
      </c>
    </row>
    <row r="35" spans="1:11" ht="24" customHeight="1" x14ac:dyDescent="0.45">
      <c r="B35" s="47" t="s">
        <v>168</v>
      </c>
      <c r="D35" s="39"/>
      <c r="E35" s="116">
        <v>-72206228</v>
      </c>
      <c r="F35" s="108"/>
      <c r="G35" s="108">
        <v>-54197034</v>
      </c>
      <c r="H35" s="108"/>
      <c r="I35" s="116">
        <v>-58851339</v>
      </c>
      <c r="J35" s="108"/>
      <c r="K35" s="108">
        <v>-41787778</v>
      </c>
    </row>
    <row r="36" spans="1:11" ht="24" customHeight="1" x14ac:dyDescent="0.45">
      <c r="B36" s="47" t="s">
        <v>169</v>
      </c>
      <c r="D36" s="39"/>
      <c r="E36" s="118">
        <v>-5059535</v>
      </c>
      <c r="F36" s="108"/>
      <c r="G36" s="111">
        <v>-5510889</v>
      </c>
      <c r="H36" s="108"/>
      <c r="I36" s="118">
        <v>-1960768</v>
      </c>
      <c r="J36" s="108"/>
      <c r="K36" s="111">
        <v>-1438479</v>
      </c>
    </row>
    <row r="37" spans="1:11" ht="4.5" customHeight="1" x14ac:dyDescent="0.45">
      <c r="A37" s="51"/>
      <c r="B37" s="51"/>
      <c r="D37" s="39"/>
      <c r="E37" s="24"/>
      <c r="F37" s="24"/>
      <c r="G37" s="24"/>
      <c r="H37" s="39"/>
      <c r="I37" s="24"/>
      <c r="J37" s="24"/>
      <c r="K37" s="24"/>
    </row>
    <row r="38" spans="1:11" ht="24" customHeight="1" x14ac:dyDescent="0.45">
      <c r="A38" s="47" t="s">
        <v>170</v>
      </c>
      <c r="D38" s="39"/>
      <c r="E38" s="118">
        <f>SUM(E34:E36)</f>
        <v>-325324677</v>
      </c>
      <c r="F38" s="24"/>
      <c r="G38" s="111">
        <f>SUM(G34:G36)</f>
        <v>-359816584</v>
      </c>
      <c r="H38" s="39"/>
      <c r="I38" s="118">
        <f>SUM(I34:I36)</f>
        <v>10017010</v>
      </c>
      <c r="J38" s="24"/>
      <c r="K38" s="111">
        <f>SUM(K34:K36)</f>
        <v>-11546479</v>
      </c>
    </row>
    <row r="39" spans="1:11" ht="24" customHeight="1" x14ac:dyDescent="0.45">
      <c r="D39" s="39"/>
      <c r="E39" s="24"/>
      <c r="F39" s="24"/>
      <c r="G39" s="24"/>
      <c r="H39" s="39"/>
      <c r="I39" s="24"/>
      <c r="J39" s="24"/>
      <c r="K39" s="24"/>
    </row>
    <row r="40" spans="1:11" ht="24" customHeight="1" x14ac:dyDescent="0.45">
      <c r="D40" s="39"/>
      <c r="E40" s="24"/>
      <c r="F40" s="24"/>
      <c r="G40" s="24"/>
      <c r="H40" s="39"/>
      <c r="I40" s="24"/>
      <c r="J40" s="24"/>
      <c r="K40" s="24"/>
    </row>
    <row r="41" spans="1:11" ht="24" customHeight="1" x14ac:dyDescent="0.45">
      <c r="A41" s="47" t="s">
        <v>37</v>
      </c>
      <c r="C41" s="47"/>
      <c r="E41" s="47"/>
      <c r="G41" s="47"/>
      <c r="I41" s="47"/>
      <c r="K41" s="47"/>
    </row>
    <row r="42" spans="1:11" ht="23.25" customHeight="1" x14ac:dyDescent="0.45">
      <c r="C42" s="47"/>
      <c r="E42" s="47"/>
      <c r="G42" s="47"/>
      <c r="I42" s="47"/>
      <c r="K42" s="47"/>
    </row>
    <row r="43" spans="1:11" ht="24.75" customHeight="1" x14ac:dyDescent="0.45">
      <c r="A43" s="139" t="s">
        <v>0</v>
      </c>
      <c r="B43" s="38"/>
      <c r="D43" s="40"/>
      <c r="F43" s="40"/>
      <c r="H43" s="40"/>
      <c r="I43" s="42"/>
      <c r="J43" s="40"/>
      <c r="K43" s="9" t="s">
        <v>90</v>
      </c>
    </row>
    <row r="44" spans="1:11" ht="24.75" customHeight="1" x14ac:dyDescent="0.45">
      <c r="A44" s="38" t="s">
        <v>166</v>
      </c>
      <c r="B44" s="38"/>
      <c r="D44" s="40"/>
      <c r="F44" s="40"/>
      <c r="H44" s="40"/>
      <c r="J44" s="40"/>
    </row>
    <row r="45" spans="1:11" ht="24.75" customHeight="1" x14ac:dyDescent="0.45">
      <c r="A45" s="38" t="str">
        <f>A3</f>
        <v>FOR THE THREE-MONTH PERIODS ENDED MARCH 31, 2024</v>
      </c>
      <c r="B45" s="38"/>
      <c r="D45" s="40"/>
      <c r="F45" s="40"/>
      <c r="H45" s="40"/>
      <c r="J45" s="40"/>
    </row>
    <row r="46" spans="1:11" ht="24.75" customHeight="1" x14ac:dyDescent="0.45">
      <c r="A46" s="38"/>
      <c r="B46" s="38"/>
      <c r="D46" s="40"/>
      <c r="F46" s="40"/>
      <c r="H46" s="40"/>
      <c r="J46" s="40"/>
    </row>
    <row r="47" spans="1:11" ht="24.75" customHeight="1" x14ac:dyDescent="0.45">
      <c r="A47" s="38"/>
      <c r="B47" s="38"/>
      <c r="D47" s="40"/>
      <c r="F47" s="40"/>
      <c r="H47" s="40"/>
      <c r="J47" s="40"/>
      <c r="K47" s="2" t="s">
        <v>118</v>
      </c>
    </row>
    <row r="48" spans="1:11" s="37" customFormat="1" ht="24.75" customHeight="1" x14ac:dyDescent="0.45">
      <c r="A48" s="38"/>
      <c r="B48" s="38"/>
      <c r="C48" s="39"/>
      <c r="D48" s="40"/>
      <c r="E48" s="31"/>
      <c r="F48" s="43" t="s">
        <v>3</v>
      </c>
      <c r="G48" s="43"/>
      <c r="H48" s="33"/>
      <c r="I48" s="34"/>
      <c r="J48" s="44" t="s">
        <v>92</v>
      </c>
      <c r="K48" s="31"/>
    </row>
    <row r="49" spans="1:12" ht="24.75" customHeight="1" x14ac:dyDescent="0.45">
      <c r="C49" s="1" t="s">
        <v>7</v>
      </c>
      <c r="D49" s="40"/>
      <c r="E49" s="45" t="str">
        <f>E7</f>
        <v>March 31, 2024</v>
      </c>
      <c r="F49" s="46"/>
      <c r="G49" s="45" t="str">
        <f>G7</f>
        <v>March 31, 2023</v>
      </c>
      <c r="I49" s="45" t="str">
        <f>I7</f>
        <v>March 31, 2024</v>
      </c>
      <c r="J49" s="46"/>
      <c r="K49" s="45" t="str">
        <f>K7</f>
        <v>March 31, 2023</v>
      </c>
      <c r="L49" s="37"/>
    </row>
    <row r="50" spans="1:12" s="37" customFormat="1" ht="4.5" customHeight="1" x14ac:dyDescent="0.45">
      <c r="A50" s="47"/>
      <c r="B50" s="47"/>
      <c r="C50" s="48"/>
      <c r="D50" s="48"/>
      <c r="E50" s="42"/>
      <c r="F50" s="42"/>
      <c r="G50" s="42"/>
      <c r="H50" s="48"/>
      <c r="I50" s="42"/>
      <c r="J50" s="42"/>
      <c r="K50" s="42"/>
    </row>
    <row r="51" spans="1:12" ht="24.75" customHeight="1" x14ac:dyDescent="0.45">
      <c r="A51" s="37" t="s">
        <v>171</v>
      </c>
      <c r="B51" s="37"/>
      <c r="D51" s="39"/>
      <c r="F51" s="41"/>
      <c r="H51" s="39"/>
      <c r="J51" s="41"/>
    </row>
    <row r="52" spans="1:12" ht="24.75" customHeight="1" x14ac:dyDescent="0.45">
      <c r="B52" s="54" t="s">
        <v>172</v>
      </c>
      <c r="C52" s="55"/>
      <c r="D52" s="39"/>
      <c r="E52" s="102"/>
      <c r="F52" s="24"/>
      <c r="G52" s="102"/>
      <c r="H52" s="24"/>
      <c r="I52" s="102"/>
      <c r="J52" s="28"/>
      <c r="K52" s="102"/>
    </row>
    <row r="53" spans="1:12" ht="24.75" customHeight="1" x14ac:dyDescent="0.45">
      <c r="A53" s="54"/>
      <c r="B53" s="188" t="s">
        <v>14</v>
      </c>
      <c r="C53" s="133">
        <v>20.399999999999999</v>
      </c>
      <c r="D53" s="39"/>
      <c r="E53" s="103">
        <v>0</v>
      </c>
      <c r="F53" s="104"/>
      <c r="G53" s="103">
        <v>0</v>
      </c>
      <c r="H53" s="41"/>
      <c r="I53" s="120">
        <v>655929597</v>
      </c>
      <c r="J53" s="41"/>
      <c r="K53" s="102">
        <v>214810099</v>
      </c>
    </row>
    <row r="54" spans="1:12" ht="24.75" customHeight="1" x14ac:dyDescent="0.45">
      <c r="B54" s="54" t="s">
        <v>173</v>
      </c>
      <c r="C54" s="137"/>
      <c r="D54" s="39"/>
      <c r="E54" s="105"/>
      <c r="F54" s="93"/>
      <c r="G54" s="105"/>
      <c r="H54" s="93"/>
      <c r="I54" s="93"/>
      <c r="J54" s="93"/>
      <c r="K54" s="102"/>
    </row>
    <row r="55" spans="1:12" ht="24.75" customHeight="1" x14ac:dyDescent="0.45">
      <c r="A55" s="54"/>
      <c r="B55" s="188" t="s">
        <v>14</v>
      </c>
      <c r="C55" s="133">
        <v>20.399999999999999</v>
      </c>
      <c r="D55" s="39"/>
      <c r="E55" s="103">
        <v>0</v>
      </c>
      <c r="F55" s="104"/>
      <c r="G55" s="103">
        <v>0</v>
      </c>
      <c r="H55" s="104"/>
      <c r="I55" s="120">
        <v>-792828812</v>
      </c>
      <c r="J55" s="104"/>
      <c r="K55" s="120">
        <v>-351011606</v>
      </c>
    </row>
    <row r="56" spans="1:12" ht="24.75" customHeight="1" x14ac:dyDescent="0.45">
      <c r="B56" s="57" t="s">
        <v>174</v>
      </c>
      <c r="D56" s="39"/>
      <c r="E56" s="132">
        <v>-33306</v>
      </c>
      <c r="F56" s="106"/>
      <c r="G56" s="103">
        <v>9745</v>
      </c>
      <c r="H56" s="104"/>
      <c r="I56" s="120">
        <v>-3011</v>
      </c>
      <c r="J56" s="106"/>
      <c r="K56" s="120">
        <v>-189</v>
      </c>
    </row>
    <row r="57" spans="1:12" ht="24.75" customHeight="1" x14ac:dyDescent="0.45">
      <c r="B57" s="54" t="s">
        <v>175</v>
      </c>
      <c r="D57" s="39"/>
      <c r="E57" s="103">
        <v>245677</v>
      </c>
      <c r="F57" s="107"/>
      <c r="G57" s="103">
        <v>278423</v>
      </c>
      <c r="H57" s="108"/>
      <c r="I57" s="103">
        <v>72978583</v>
      </c>
      <c r="J57" s="104"/>
      <c r="K57" s="102">
        <v>4667929</v>
      </c>
    </row>
    <row r="58" spans="1:12" ht="24.75" customHeight="1" x14ac:dyDescent="0.45">
      <c r="B58" s="54" t="s">
        <v>194</v>
      </c>
      <c r="D58" s="39"/>
      <c r="E58" s="103">
        <v>0</v>
      </c>
      <c r="F58" s="108"/>
      <c r="G58" s="103">
        <v>11815</v>
      </c>
      <c r="H58" s="108"/>
      <c r="I58" s="103">
        <v>0</v>
      </c>
      <c r="J58" s="104"/>
      <c r="K58" s="103">
        <v>11815</v>
      </c>
    </row>
    <row r="59" spans="1:12" ht="24.75" customHeight="1" x14ac:dyDescent="0.45">
      <c r="B59" s="54" t="s">
        <v>176</v>
      </c>
      <c r="D59" s="39"/>
      <c r="E59" s="119">
        <v>-160539</v>
      </c>
      <c r="F59" s="108"/>
      <c r="G59" s="103">
        <v>-2374554</v>
      </c>
      <c r="H59" s="108"/>
      <c r="I59" s="121">
        <v>0</v>
      </c>
      <c r="J59" s="104"/>
      <c r="K59" s="138">
        <v>-1596351</v>
      </c>
    </row>
    <row r="60" spans="1:12" ht="5.0999999999999996" customHeight="1" x14ac:dyDescent="0.45">
      <c r="A60" s="51"/>
      <c r="B60" s="51"/>
      <c r="D60" s="39"/>
      <c r="E60" s="29"/>
      <c r="F60" s="24"/>
      <c r="G60" s="29"/>
      <c r="H60" s="25"/>
      <c r="I60" s="29"/>
      <c r="J60" s="24"/>
      <c r="K60" s="24"/>
    </row>
    <row r="61" spans="1:12" ht="24.75" customHeight="1" x14ac:dyDescent="0.45">
      <c r="A61" s="50" t="s">
        <v>177</v>
      </c>
      <c r="B61" s="38"/>
      <c r="D61" s="39"/>
      <c r="E61" s="126">
        <f>SUM(E52:E59)</f>
        <v>51832</v>
      </c>
      <c r="F61" s="24"/>
      <c r="G61" s="126">
        <f>SUM(G52:G59)</f>
        <v>-2074571</v>
      </c>
      <c r="H61" s="24"/>
      <c r="I61" s="126">
        <f>SUM(I52:I59)</f>
        <v>-63923643</v>
      </c>
      <c r="J61" s="24"/>
      <c r="K61" s="126">
        <f>SUM(K52:K59)</f>
        <v>-133118303</v>
      </c>
    </row>
    <row r="62" spans="1:12" ht="5.0999999999999996" customHeight="1" x14ac:dyDescent="0.45">
      <c r="A62" s="37"/>
      <c r="B62" s="37"/>
      <c r="D62" s="39"/>
      <c r="E62" s="24"/>
      <c r="F62" s="24"/>
      <c r="G62" s="24"/>
      <c r="H62" s="24"/>
      <c r="I62" s="24"/>
      <c r="J62" s="24"/>
      <c r="K62" s="24"/>
    </row>
    <row r="63" spans="1:12" ht="24.75" customHeight="1" x14ac:dyDescent="0.45">
      <c r="A63" s="37" t="s">
        <v>178</v>
      </c>
      <c r="B63" s="37"/>
      <c r="D63" s="39"/>
      <c r="E63" s="24"/>
      <c r="F63" s="24"/>
      <c r="G63" s="24"/>
      <c r="H63" s="24"/>
      <c r="I63" s="24"/>
      <c r="J63" s="24"/>
      <c r="K63" s="24"/>
    </row>
    <row r="64" spans="1:12" ht="24.75" customHeight="1" x14ac:dyDescent="0.45">
      <c r="B64" s="56" t="s">
        <v>179</v>
      </c>
      <c r="D64" s="39"/>
      <c r="E64" s="47"/>
      <c r="G64" s="24"/>
      <c r="H64" s="24"/>
      <c r="I64" s="24"/>
      <c r="J64" s="24"/>
      <c r="K64" s="24"/>
    </row>
    <row r="65" spans="1:11" ht="24.75" customHeight="1" x14ac:dyDescent="0.45">
      <c r="B65" s="188" t="s">
        <v>180</v>
      </c>
      <c r="C65" s="133">
        <v>14.1</v>
      </c>
      <c r="D65" s="97"/>
      <c r="E65" s="119">
        <v>20000000</v>
      </c>
      <c r="F65" s="119"/>
      <c r="G65" s="119">
        <v>-29292857</v>
      </c>
      <c r="H65" s="119"/>
      <c r="I65" s="119">
        <v>20000000</v>
      </c>
      <c r="J65" s="119"/>
      <c r="K65" s="119">
        <v>0</v>
      </c>
    </row>
    <row r="66" spans="1:11" ht="24.75" customHeight="1" x14ac:dyDescent="0.45">
      <c r="B66" s="131" t="s">
        <v>181</v>
      </c>
      <c r="C66" s="133">
        <v>14.2</v>
      </c>
      <c r="D66" s="97"/>
      <c r="E66" s="119">
        <v>40000000</v>
      </c>
      <c r="F66" s="119"/>
      <c r="G66" s="119">
        <v>25000000</v>
      </c>
      <c r="H66" s="119"/>
      <c r="I66" s="119">
        <v>0</v>
      </c>
      <c r="J66" s="119"/>
      <c r="K66" s="119">
        <v>25000000</v>
      </c>
    </row>
    <row r="67" spans="1:11" ht="24.75" customHeight="1" x14ac:dyDescent="0.45">
      <c r="B67" s="131" t="s">
        <v>212</v>
      </c>
      <c r="C67" s="133">
        <v>14.3</v>
      </c>
      <c r="D67" s="97"/>
      <c r="E67" s="119">
        <v>-529359840</v>
      </c>
      <c r="F67" s="119"/>
      <c r="G67" s="119">
        <v>0</v>
      </c>
      <c r="H67" s="119"/>
      <c r="I67" s="119">
        <v>0</v>
      </c>
      <c r="J67" s="119"/>
      <c r="K67" s="119">
        <v>0</v>
      </c>
    </row>
    <row r="68" spans="1:11" ht="24.75" customHeight="1" x14ac:dyDescent="0.45">
      <c r="B68" s="56" t="s">
        <v>182</v>
      </c>
      <c r="C68" s="133">
        <v>14.5</v>
      </c>
      <c r="D68" s="97"/>
      <c r="E68" s="119">
        <v>-2305778</v>
      </c>
      <c r="F68" s="119"/>
      <c r="G68" s="119">
        <v>-2187771</v>
      </c>
      <c r="H68" s="119"/>
      <c r="I68" s="119">
        <v>-710873</v>
      </c>
      <c r="J68" s="119"/>
      <c r="K68" s="119">
        <v>-807913</v>
      </c>
    </row>
    <row r="69" spans="1:11" ht="24.75" customHeight="1" x14ac:dyDescent="0.45">
      <c r="B69" s="56" t="s">
        <v>183</v>
      </c>
      <c r="C69" s="133">
        <v>14.4</v>
      </c>
      <c r="D69" s="97"/>
      <c r="E69" s="119">
        <v>955377394</v>
      </c>
      <c r="F69" s="119"/>
      <c r="G69" s="119">
        <v>389037000</v>
      </c>
      <c r="H69" s="119"/>
      <c r="I69" s="119">
        <v>93125000</v>
      </c>
      <c r="J69" s="119"/>
      <c r="K69" s="119">
        <v>47159000</v>
      </c>
    </row>
    <row r="70" spans="1:11" ht="24.75" customHeight="1" x14ac:dyDescent="0.45">
      <c r="B70" s="56" t="s">
        <v>184</v>
      </c>
      <c r="C70" s="133">
        <v>14.4</v>
      </c>
      <c r="D70" s="97"/>
      <c r="E70" s="119">
        <v>-250216360</v>
      </c>
      <c r="F70" s="119"/>
      <c r="G70" s="119">
        <v>-178410000</v>
      </c>
      <c r="H70" s="119"/>
      <c r="I70" s="119">
        <v>-65577500</v>
      </c>
      <c r="J70" s="119"/>
      <c r="K70" s="119">
        <v>-41133000</v>
      </c>
    </row>
    <row r="71" spans="1:11" ht="24.75" customHeight="1" x14ac:dyDescent="0.45">
      <c r="B71" s="56" t="s">
        <v>185</v>
      </c>
      <c r="C71" s="133">
        <v>14.6</v>
      </c>
      <c r="D71" s="97"/>
      <c r="E71" s="119">
        <v>693062417</v>
      </c>
      <c r="F71" s="119"/>
      <c r="G71" s="119">
        <v>445680816</v>
      </c>
      <c r="H71" s="119"/>
      <c r="I71" s="119">
        <v>693062417</v>
      </c>
      <c r="J71" s="119"/>
      <c r="K71" s="119">
        <v>445680816</v>
      </c>
    </row>
    <row r="72" spans="1:11" ht="24.75" customHeight="1" x14ac:dyDescent="0.45">
      <c r="B72" s="56" t="s">
        <v>186</v>
      </c>
      <c r="C72" s="133">
        <v>14.6</v>
      </c>
      <c r="D72" s="97"/>
      <c r="E72" s="126">
        <v>0</v>
      </c>
      <c r="F72" s="119"/>
      <c r="G72" s="126">
        <v>-334700000</v>
      </c>
      <c r="H72" s="119"/>
      <c r="I72" s="126">
        <v>0</v>
      </c>
      <c r="J72" s="119"/>
      <c r="K72" s="126">
        <v>-334700000</v>
      </c>
    </row>
    <row r="73" spans="1:11" ht="5.0999999999999996" customHeight="1" x14ac:dyDescent="0.45">
      <c r="A73" s="51"/>
      <c r="B73" s="51"/>
      <c r="D73" s="39"/>
      <c r="E73" s="24"/>
      <c r="F73" s="25"/>
      <c r="G73" s="24"/>
      <c r="H73" s="25"/>
      <c r="I73" s="24"/>
      <c r="J73" s="25"/>
      <c r="K73" s="24"/>
    </row>
    <row r="74" spans="1:11" ht="24.75" customHeight="1" x14ac:dyDescent="0.45">
      <c r="A74" s="50" t="s">
        <v>187</v>
      </c>
      <c r="B74" s="50"/>
      <c r="D74" s="39"/>
      <c r="E74" s="101">
        <f>SUM(E64:E72)</f>
        <v>926557833</v>
      </c>
      <c r="F74" s="100"/>
      <c r="G74" s="112">
        <f>SUM(G64:G72)</f>
        <v>315127188</v>
      </c>
      <c r="H74" s="100"/>
      <c r="I74" s="101">
        <f>SUM(I64:I72)</f>
        <v>739899044</v>
      </c>
      <c r="J74" s="100"/>
      <c r="K74" s="112">
        <f>SUM(K64:K72)</f>
        <v>141198903</v>
      </c>
    </row>
    <row r="75" spans="1:11" ht="5.0999999999999996" customHeight="1" x14ac:dyDescent="0.45">
      <c r="A75" s="38"/>
      <c r="B75" s="38"/>
      <c r="D75" s="39"/>
      <c r="E75" s="24"/>
      <c r="F75" s="24"/>
      <c r="G75" s="24"/>
      <c r="H75" s="24"/>
      <c r="I75" s="24"/>
      <c r="J75" s="24"/>
      <c r="K75" s="24"/>
    </row>
    <row r="76" spans="1:11" ht="24.75" customHeight="1" x14ac:dyDescent="0.45">
      <c r="A76" s="58" t="s">
        <v>188</v>
      </c>
      <c r="B76" s="38"/>
      <c r="D76" s="39"/>
      <c r="E76" s="100">
        <f>E38+E61+E74</f>
        <v>601284988</v>
      </c>
      <c r="F76" s="100"/>
      <c r="G76" s="100">
        <f>G38+G61+G74</f>
        <v>-46763967</v>
      </c>
      <c r="H76" s="100"/>
      <c r="I76" s="100">
        <f>I38+I61+I74</f>
        <v>685992411</v>
      </c>
      <c r="J76" s="100"/>
      <c r="K76" s="100">
        <f>K38+K61+K74</f>
        <v>-3465879</v>
      </c>
    </row>
    <row r="77" spans="1:11" ht="24.75" customHeight="1" x14ac:dyDescent="0.45">
      <c r="A77" s="59" t="s">
        <v>189</v>
      </c>
      <c r="B77" s="50"/>
      <c r="D77" s="39"/>
      <c r="E77" s="26">
        <v>211886765</v>
      </c>
      <c r="F77" s="24"/>
      <c r="G77" s="27">
        <v>307390007</v>
      </c>
      <c r="H77" s="24"/>
      <c r="I77" s="26">
        <v>86810703</v>
      </c>
      <c r="J77" s="24"/>
      <c r="K77" s="27">
        <v>86574561</v>
      </c>
    </row>
    <row r="78" spans="1:11" ht="4.5" customHeight="1" x14ac:dyDescent="0.45">
      <c r="A78" s="51"/>
      <c r="B78" s="51"/>
      <c r="D78" s="39"/>
      <c r="E78" s="24"/>
      <c r="F78" s="24"/>
      <c r="G78" s="24"/>
      <c r="H78" s="25"/>
      <c r="I78" s="24"/>
      <c r="J78" s="24"/>
      <c r="K78" s="24"/>
    </row>
    <row r="79" spans="1:11" ht="24.75" customHeight="1" thickBot="1" x14ac:dyDescent="0.5">
      <c r="A79" s="58" t="s">
        <v>190</v>
      </c>
      <c r="B79" s="38"/>
      <c r="D79" s="39"/>
      <c r="E79" s="30">
        <f>SUM(E76:E77)</f>
        <v>813171753</v>
      </c>
      <c r="F79" s="24"/>
      <c r="G79" s="30">
        <f>SUM(G76:G77)</f>
        <v>260626040</v>
      </c>
      <c r="H79" s="28"/>
      <c r="I79" s="30">
        <f>SUM(I76:I77)</f>
        <v>772803114</v>
      </c>
      <c r="J79" s="24"/>
      <c r="K79" s="30">
        <f>SUM(K76:K77)</f>
        <v>83108682</v>
      </c>
    </row>
    <row r="80" spans="1:11" ht="4.5" customHeight="1" thickTop="1" x14ac:dyDescent="0.45">
      <c r="A80" s="38"/>
      <c r="B80" s="38"/>
      <c r="D80" s="39"/>
      <c r="E80" s="24"/>
      <c r="F80" s="24"/>
      <c r="G80" s="24"/>
      <c r="H80" s="28"/>
      <c r="I80" s="24"/>
      <c r="J80" s="24"/>
      <c r="K80" s="24"/>
    </row>
    <row r="81" spans="1:12" ht="24.75" customHeight="1" x14ac:dyDescent="0.45">
      <c r="A81" s="38"/>
      <c r="B81" s="38"/>
      <c r="D81" s="39"/>
      <c r="E81" s="24"/>
      <c r="F81" s="24"/>
      <c r="G81" s="24"/>
      <c r="H81" s="28"/>
      <c r="I81" s="24"/>
      <c r="J81" s="24"/>
      <c r="K81" s="24"/>
    </row>
    <row r="82" spans="1:12" ht="24.75" customHeight="1" x14ac:dyDescent="0.45">
      <c r="A82" s="38"/>
      <c r="B82" s="38"/>
      <c r="D82" s="39"/>
      <c r="E82" s="24"/>
      <c r="F82" s="24"/>
      <c r="G82" s="24"/>
      <c r="H82" s="28"/>
      <c r="I82" s="24"/>
      <c r="J82" s="24"/>
      <c r="K82" s="24"/>
    </row>
    <row r="83" spans="1:12" ht="24.75" customHeight="1" x14ac:dyDescent="0.45">
      <c r="A83" s="38"/>
      <c r="B83" s="38"/>
      <c r="D83" s="39"/>
      <c r="E83" s="24"/>
      <c r="F83" s="24"/>
      <c r="G83" s="24"/>
      <c r="H83" s="28"/>
      <c r="I83" s="24"/>
      <c r="J83" s="24"/>
      <c r="K83" s="24"/>
    </row>
    <row r="84" spans="1:12" ht="24.75" customHeight="1" x14ac:dyDescent="0.45">
      <c r="A84" s="38"/>
      <c r="B84" s="38"/>
      <c r="D84" s="39"/>
      <c r="E84" s="24"/>
      <c r="F84" s="24"/>
      <c r="G84" s="24"/>
      <c r="H84" s="28"/>
      <c r="I84" s="24"/>
      <c r="J84" s="24"/>
      <c r="K84" s="24"/>
    </row>
    <row r="85" spans="1:12" ht="24.75" customHeight="1" x14ac:dyDescent="0.45">
      <c r="A85" s="47" t="s">
        <v>37</v>
      </c>
      <c r="C85" s="47"/>
      <c r="E85" s="47"/>
      <c r="G85" s="47"/>
      <c r="I85" s="47"/>
      <c r="K85" s="47"/>
    </row>
    <row r="86" spans="1:12" ht="21.75" customHeight="1" x14ac:dyDescent="0.45">
      <c r="C86" s="47"/>
      <c r="E86" s="47"/>
      <c r="G86" s="47"/>
      <c r="I86" s="47"/>
      <c r="K86" s="47"/>
    </row>
    <row r="87" spans="1:12" ht="24" customHeight="1" x14ac:dyDescent="0.45">
      <c r="A87" s="139" t="s">
        <v>0</v>
      </c>
      <c r="B87" s="38"/>
      <c r="D87" s="40"/>
      <c r="F87" s="40"/>
      <c r="H87" s="40"/>
      <c r="I87" s="42"/>
      <c r="J87" s="40"/>
      <c r="K87" s="9" t="s">
        <v>90</v>
      </c>
    </row>
    <row r="88" spans="1:12" ht="24" customHeight="1" x14ac:dyDescent="0.45">
      <c r="A88" s="38" t="s">
        <v>166</v>
      </c>
      <c r="B88" s="38"/>
      <c r="D88" s="40"/>
      <c r="F88" s="40"/>
      <c r="H88" s="40"/>
      <c r="J88" s="40"/>
    </row>
    <row r="89" spans="1:12" ht="24" customHeight="1" x14ac:dyDescent="0.45">
      <c r="A89" s="38" t="str">
        <f>A45</f>
        <v>FOR THE THREE-MONTH PERIODS ENDED MARCH 31, 2024</v>
      </c>
      <c r="B89" s="38"/>
      <c r="D89" s="40"/>
      <c r="F89" s="40"/>
      <c r="H89" s="40"/>
      <c r="J89" s="40"/>
    </row>
    <row r="90" spans="1:12" ht="24" customHeight="1" x14ac:dyDescent="0.45">
      <c r="A90" s="38"/>
      <c r="B90" s="38"/>
      <c r="D90" s="40"/>
      <c r="F90" s="40"/>
      <c r="H90" s="40"/>
      <c r="J90" s="40"/>
    </row>
    <row r="91" spans="1:12" ht="24" customHeight="1" x14ac:dyDescent="0.45">
      <c r="A91" s="38"/>
      <c r="B91" s="38"/>
      <c r="D91" s="40"/>
      <c r="F91" s="40"/>
      <c r="H91" s="40"/>
      <c r="J91" s="40"/>
      <c r="K91" s="2" t="s">
        <v>118</v>
      </c>
    </row>
    <row r="92" spans="1:12" s="37" customFormat="1" ht="24" customHeight="1" x14ac:dyDescent="0.45">
      <c r="A92" s="38"/>
      <c r="B92" s="38"/>
      <c r="C92" s="39"/>
      <c r="D92" s="40"/>
      <c r="E92" s="31"/>
      <c r="F92" s="43" t="s">
        <v>3</v>
      </c>
      <c r="G92" s="43"/>
      <c r="H92" s="33"/>
      <c r="I92" s="34"/>
      <c r="J92" s="44" t="s">
        <v>92</v>
      </c>
      <c r="K92" s="31"/>
    </row>
    <row r="93" spans="1:12" ht="24" customHeight="1" x14ac:dyDescent="0.45">
      <c r="C93" s="1" t="s">
        <v>7</v>
      </c>
      <c r="D93" s="40"/>
      <c r="E93" s="45" t="str">
        <f>E49</f>
        <v>March 31, 2024</v>
      </c>
      <c r="F93" s="46"/>
      <c r="G93" s="45" t="str">
        <f>G49</f>
        <v>March 31, 2023</v>
      </c>
      <c r="I93" s="45" t="str">
        <f>I49</f>
        <v>March 31, 2024</v>
      </c>
      <c r="J93" s="46"/>
      <c r="K93" s="45" t="str">
        <f>K49</f>
        <v>March 31, 2023</v>
      </c>
      <c r="L93" s="37"/>
    </row>
    <row r="94" spans="1:12" s="37" customFormat="1" ht="7.5" customHeight="1" x14ac:dyDescent="0.45">
      <c r="A94" s="47"/>
      <c r="B94" s="47"/>
      <c r="C94" s="48"/>
      <c r="D94" s="48"/>
      <c r="E94" s="42"/>
      <c r="F94" s="42"/>
      <c r="G94" s="42"/>
      <c r="H94" s="48"/>
      <c r="I94" s="42"/>
      <c r="J94" s="42"/>
      <c r="K94" s="42"/>
    </row>
    <row r="95" spans="1:12" ht="24" customHeight="1" x14ac:dyDescent="0.45">
      <c r="A95" s="38" t="s">
        <v>191</v>
      </c>
      <c r="D95" s="39"/>
      <c r="E95" s="24"/>
      <c r="F95" s="25"/>
      <c r="G95" s="24"/>
      <c r="H95" s="25"/>
      <c r="I95" s="24"/>
      <c r="J95" s="24"/>
      <c r="K95" s="24"/>
    </row>
    <row r="96" spans="1:12" ht="24" customHeight="1" x14ac:dyDescent="0.45">
      <c r="A96" s="53"/>
      <c r="B96" s="50" t="s">
        <v>213</v>
      </c>
      <c r="D96" s="39"/>
      <c r="E96" s="116">
        <v>234244</v>
      </c>
      <c r="F96" s="116"/>
      <c r="G96" s="116">
        <v>1948993</v>
      </c>
      <c r="H96" s="116"/>
      <c r="I96" s="116">
        <v>201391</v>
      </c>
      <c r="J96" s="116"/>
      <c r="K96" s="116">
        <v>193341</v>
      </c>
    </row>
    <row r="97" spans="1:11" ht="24" customHeight="1" x14ac:dyDescent="0.45">
      <c r="A97" s="53"/>
      <c r="B97" s="50" t="s">
        <v>214</v>
      </c>
      <c r="D97" s="39"/>
      <c r="E97" s="116">
        <v>47229170</v>
      </c>
      <c r="F97" s="116"/>
      <c r="G97" s="116">
        <v>35114639</v>
      </c>
      <c r="H97" s="116"/>
      <c r="I97" s="116">
        <v>6695582</v>
      </c>
      <c r="J97" s="116"/>
      <c r="K97" s="116">
        <v>5000898</v>
      </c>
    </row>
    <row r="98" spans="1:11" ht="24" customHeight="1" x14ac:dyDescent="0.45">
      <c r="A98" s="53"/>
      <c r="B98" s="50" t="s">
        <v>215</v>
      </c>
      <c r="D98" s="39"/>
      <c r="E98" s="119">
        <v>1327644</v>
      </c>
      <c r="F98" s="116"/>
      <c r="G98" s="121">
        <v>7234345</v>
      </c>
      <c r="H98" s="116"/>
      <c r="I98" s="119">
        <v>0</v>
      </c>
      <c r="J98" s="116"/>
      <c r="K98" s="121">
        <v>5387642</v>
      </c>
    </row>
    <row r="99" spans="1:11" ht="24" customHeight="1" x14ac:dyDescent="0.45">
      <c r="A99" s="53"/>
      <c r="B99" s="50" t="s">
        <v>192</v>
      </c>
      <c r="D99" s="39"/>
      <c r="E99" s="116">
        <v>13431022</v>
      </c>
      <c r="F99" s="116"/>
      <c r="G99" s="116">
        <v>18197764</v>
      </c>
      <c r="H99" s="116"/>
      <c r="I99" s="121">
        <v>9230687</v>
      </c>
      <c r="J99" s="116"/>
      <c r="K99" s="121">
        <v>5930250</v>
      </c>
    </row>
    <row r="100" spans="1:11" ht="24" customHeight="1" x14ac:dyDescent="0.45">
      <c r="A100" s="53"/>
      <c r="B100" s="50" t="s">
        <v>193</v>
      </c>
      <c r="D100" s="39"/>
      <c r="E100" s="121">
        <v>0</v>
      </c>
      <c r="F100" s="116"/>
      <c r="G100" s="116">
        <v>2837260</v>
      </c>
      <c r="H100" s="116"/>
      <c r="I100" s="121">
        <v>0</v>
      </c>
      <c r="J100" s="116"/>
      <c r="K100" s="121">
        <v>2837260</v>
      </c>
    </row>
    <row r="101" spans="1:11" ht="24" customHeight="1" x14ac:dyDescent="0.45">
      <c r="A101" s="53"/>
      <c r="B101" s="50" t="s">
        <v>216</v>
      </c>
      <c r="D101" s="39"/>
      <c r="E101" s="121">
        <v>0</v>
      </c>
      <c r="F101" s="116"/>
      <c r="G101" s="121">
        <v>101984469</v>
      </c>
      <c r="H101" s="116"/>
      <c r="I101" s="121">
        <v>0</v>
      </c>
      <c r="J101" s="116"/>
      <c r="K101" s="121">
        <v>76248952</v>
      </c>
    </row>
    <row r="102" spans="1:11" ht="24" customHeight="1" x14ac:dyDescent="0.45">
      <c r="A102" s="53"/>
      <c r="C102" s="47"/>
    </row>
    <row r="103" spans="1:11" ht="24" customHeight="1" x14ac:dyDescent="0.45">
      <c r="A103" s="53"/>
      <c r="B103" s="50"/>
      <c r="D103" s="39"/>
      <c r="E103" s="24"/>
      <c r="F103" s="41"/>
      <c r="G103" s="24"/>
      <c r="H103" s="39"/>
      <c r="I103" s="24"/>
      <c r="J103" s="41"/>
      <c r="K103" s="24"/>
    </row>
    <row r="104" spans="1:11" ht="24" customHeight="1" x14ac:dyDescent="0.45">
      <c r="A104" s="53"/>
      <c r="B104" s="50"/>
      <c r="D104" s="39"/>
      <c r="E104" s="24"/>
      <c r="F104" s="41"/>
      <c r="G104" s="24"/>
      <c r="H104" s="39"/>
      <c r="I104" s="24"/>
      <c r="J104" s="41"/>
      <c r="K104" s="24"/>
    </row>
    <row r="105" spans="1:11" ht="24" customHeight="1" x14ac:dyDescent="0.45">
      <c r="A105" s="53"/>
      <c r="B105" s="50"/>
      <c r="D105" s="39"/>
      <c r="E105" s="24"/>
      <c r="F105" s="41"/>
      <c r="G105" s="24"/>
      <c r="H105" s="39"/>
      <c r="I105" s="24"/>
      <c r="J105" s="41"/>
      <c r="K105" s="24"/>
    </row>
    <row r="106" spans="1:11" ht="24" customHeight="1" x14ac:dyDescent="0.45">
      <c r="A106" s="53"/>
      <c r="B106" s="50"/>
      <c r="D106" s="39"/>
      <c r="E106" s="24"/>
      <c r="F106" s="41"/>
      <c r="G106" s="24"/>
      <c r="H106" s="39"/>
      <c r="I106" s="24"/>
      <c r="J106" s="41"/>
      <c r="K106" s="24"/>
    </row>
    <row r="107" spans="1:11" ht="24" customHeight="1" x14ac:dyDescent="0.45">
      <c r="A107" s="53"/>
      <c r="B107" s="50"/>
      <c r="D107" s="39"/>
      <c r="E107" s="24"/>
      <c r="F107" s="41"/>
      <c r="G107" s="24"/>
      <c r="H107" s="39"/>
      <c r="I107" s="24"/>
      <c r="J107" s="41"/>
      <c r="K107" s="24"/>
    </row>
    <row r="108" spans="1:11" ht="24" customHeight="1" x14ac:dyDescent="0.45">
      <c r="A108" s="47" t="s">
        <v>37</v>
      </c>
      <c r="C108" s="47"/>
      <c r="E108" s="47"/>
      <c r="G108" s="47"/>
      <c r="I108" s="47"/>
      <c r="K108" s="47"/>
    </row>
    <row r="109" spans="1:11" ht="21.75" customHeight="1" x14ac:dyDescent="0.45">
      <c r="A109" s="38"/>
      <c r="B109" s="38"/>
      <c r="J109" s="41"/>
    </row>
    <row r="110" spans="1:11" ht="22.5" customHeight="1" x14ac:dyDescent="0.45">
      <c r="J110" s="41"/>
    </row>
    <row r="111" spans="1:11" ht="22.5" customHeight="1" x14ac:dyDescent="0.45">
      <c r="J111" s="41"/>
    </row>
    <row r="112" spans="1:11" ht="22.5" customHeight="1" x14ac:dyDescent="0.45">
      <c r="J112" s="41"/>
    </row>
    <row r="113" spans="1:12" ht="19.5" customHeight="1" x14ac:dyDescent="0.45">
      <c r="J113" s="41"/>
    </row>
    <row r="114" spans="1:12" ht="19.5" customHeight="1" x14ac:dyDescent="0.45">
      <c r="J114" s="41"/>
    </row>
    <row r="125" spans="1:12" s="39" customFormat="1" ht="19.5" customHeight="1" x14ac:dyDescent="0.45">
      <c r="A125" s="47"/>
      <c r="B125" s="60"/>
      <c r="D125" s="47"/>
      <c r="E125" s="41"/>
      <c r="F125" s="47"/>
      <c r="G125" s="41"/>
      <c r="H125" s="47"/>
      <c r="I125" s="41"/>
      <c r="J125" s="47"/>
      <c r="K125" s="41"/>
      <c r="L125" s="47"/>
    </row>
    <row r="126" spans="1:12" s="39" customFormat="1" ht="19.5" customHeight="1" x14ac:dyDescent="0.45">
      <c r="A126" s="47"/>
      <c r="B126" s="60"/>
      <c r="D126" s="47"/>
      <c r="E126" s="41"/>
      <c r="F126" s="47"/>
      <c r="G126" s="41"/>
      <c r="H126" s="47"/>
      <c r="I126" s="41"/>
      <c r="J126" s="47"/>
      <c r="K126" s="41"/>
      <c r="L126" s="47"/>
    </row>
    <row r="129" spans="1:12" s="39" customFormat="1" ht="19.5" customHeight="1" x14ac:dyDescent="0.45">
      <c r="A129" s="47"/>
      <c r="B129" s="60"/>
      <c r="D129" s="47"/>
      <c r="E129" s="41"/>
      <c r="F129" s="47"/>
      <c r="G129" s="41"/>
      <c r="H129" s="47"/>
      <c r="I129" s="41"/>
      <c r="J129" s="47"/>
      <c r="K129" s="41"/>
      <c r="L129" s="47"/>
    </row>
    <row r="130" spans="1:12" s="39" customFormat="1" ht="19.5" customHeight="1" x14ac:dyDescent="0.45">
      <c r="A130" s="47"/>
      <c r="B130" s="60"/>
      <c r="D130" s="47"/>
      <c r="E130" s="41"/>
      <c r="F130" s="47"/>
      <c r="G130" s="41"/>
      <c r="H130" s="47"/>
      <c r="I130" s="41"/>
      <c r="J130" s="47"/>
      <c r="K130" s="41"/>
      <c r="L130" s="47"/>
    </row>
  </sheetData>
  <pageMargins left="0.78740157480314965" right="0.27559055118110237" top="0.59055118110236227" bottom="0.51181102362204722" header="0.39370078740157483" footer="0.27559055118110237"/>
  <pageSetup paperSize="9" scale="85" firstPageNumber="8" orientation="portrait" useFirstPageNumber="1" horizontalDpi="1200" verticalDpi="1200" r:id="rId1"/>
  <headerFooter>
    <oddFooter>&amp;R&amp;"Angsana New,ธรรมดา"&amp;P</oddFooter>
    <firstFooter>&amp;R9</firstFooter>
  </headerFooter>
  <ignoredErrors>
    <ignoredError sqref="F74 J74 H7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2E3554448C824192B089BD27E484CC" ma:contentTypeVersion="8" ma:contentTypeDescription="Create a new document." ma:contentTypeScope="" ma:versionID="ef9dbdba1b51d95a9412cc4ebd136ba6">
  <xsd:schema xmlns:xsd="http://www.w3.org/2001/XMLSchema" xmlns:xs="http://www.w3.org/2001/XMLSchema" xmlns:p="http://schemas.microsoft.com/office/2006/metadata/properties" xmlns:ns2="78d34d5f-ee18-4bef-a4f4-e6157182049a" targetNamespace="http://schemas.microsoft.com/office/2006/metadata/properties" ma:root="true" ma:fieldsID="6f7b6cb0eec868d85817ba990b3a0173" ns2:_="">
    <xsd:import namespace="78d34d5f-ee18-4bef-a4f4-e6157182049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viewerSign_x002d_off_x002d_M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d34d5f-ee18-4bef-a4f4-e6157182049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description="สถานะงาน" ma:format="Dropdown" ma:internalName="Status">
      <xsd:simpleType>
        <xsd:restriction base="dms:Choice">
          <xsd:enumeration value="เสร็จ"/>
          <xsd:enumeration value="เหลือสรุป"/>
          <xsd:enumeration value="กำลังทำ"/>
          <xsd:enumeration value="แก้ไข"/>
          <xsd:enumeration value="รอลูกค้า"/>
          <xsd:enumeration value="มีประเด็น"/>
        </xsd:restriction>
      </xsd:simpleType>
    </xsd:element>
    <xsd:element name="ReviewerSign_x002d_off_x002d_MG" ma:index="15" nillable="true" ma:displayName="Reviewer Sign-off-MG" ma:format="Dropdown" ma:internalName="ReviewerSign_x002d_off_x002d_MG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8d34d5f-ee18-4bef-a4f4-e6157182049a" xsi:nil="true"/>
    <Preparer_x0020_Sign_x002d_off xmlns="78d34d5f-ee18-4bef-a4f4-e6157182049a" xsi:nil="true"/>
    <Status xmlns="78d34d5f-ee18-4bef-a4f4-e6157182049a" xsi:nil="true"/>
    <ReviewerSign_x002d_off_x002d_MG xmlns="78d34d5f-ee18-4bef-a4f4-e615718204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BCE400-2C36-460F-B5E6-59F4396D9D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d34d5f-ee18-4bef-a4f4-e61571820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28846E-A8B8-48E3-A7F6-80D57F5832F9}">
  <ds:schemaRefs>
    <ds:schemaRef ds:uri="http://purl.org/dc/elements/1.1/"/>
    <ds:schemaRef ds:uri="78d34d5f-ee18-4bef-a4f4-e61571820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user4 lastname</cp:lastModifiedBy>
  <cp:revision/>
  <cp:lastPrinted>2024-05-10T07:51:42Z</cp:lastPrinted>
  <dcterms:created xsi:type="dcterms:W3CDTF">2011-05-06T12:04:42Z</dcterms:created>
  <dcterms:modified xsi:type="dcterms:W3CDTF">2024-05-10T07:51:53Z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0x010100712E3554448C824192B089BD27E484CC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</Properties>
</file>