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Pre-Built\2567\Q1\"/>
    </mc:Choice>
  </mc:AlternateContent>
  <bookViews>
    <workbookView xWindow="-105" yWindow="-105" windowWidth="23250" windowHeight="12450" tabRatio="844" activeTab="1"/>
  </bookViews>
  <sheets>
    <sheet name="งบฐานะการเงิน" sheetId="1" r:id="rId1"/>
    <sheet name="งบกำไรขาดทุนเบ็ดเสร็จ" sheetId="7" r:id="rId2"/>
    <sheet name="งบการเปลี่ยนแปลงรวม" sheetId="4" r:id="rId3"/>
    <sheet name="งบการเปลี่ยนแปลงเฉพาะ" sheetId="5" r:id="rId4"/>
    <sheet name="กระแสเงินสด" sheetId="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6" l="1"/>
  <c r="K22" i="6"/>
  <c r="K105" i="6" l="1"/>
  <c r="G13" i="6" l="1"/>
  <c r="M105" i="6" l="1"/>
  <c r="K26" i="6" l="1"/>
  <c r="K25" i="6"/>
  <c r="K13" i="6"/>
  <c r="G19" i="5"/>
  <c r="I19" i="5"/>
  <c r="M19" i="5"/>
  <c r="K19" i="5"/>
  <c r="Q16" i="5"/>
  <c r="I56" i="7"/>
  <c r="S19" i="4" s="1"/>
  <c r="M113" i="1" l="1"/>
  <c r="G15" i="4" l="1"/>
  <c r="I15" i="4"/>
  <c r="K15" i="4"/>
  <c r="S20" i="4"/>
  <c r="M20" i="4"/>
  <c r="K20" i="4"/>
  <c r="I20" i="4"/>
  <c r="G20" i="4"/>
  <c r="I115" i="1"/>
  <c r="I113" i="1"/>
  <c r="M95" i="6" l="1"/>
  <c r="G107" i="6"/>
  <c r="M25" i="6"/>
  <c r="M26" i="6"/>
  <c r="I26" i="6"/>
  <c r="I25" i="6"/>
  <c r="I14" i="6" l="1"/>
  <c r="M13" i="6"/>
  <c r="I13" i="6"/>
  <c r="K14" i="6" l="1"/>
  <c r="I105" i="6"/>
  <c r="I51" i="6"/>
  <c r="I21" i="6"/>
  <c r="I22" i="6"/>
  <c r="M14" i="6" l="1"/>
  <c r="A4" i="6" l="1"/>
  <c r="O13" i="5"/>
  <c r="O14" i="5" s="1"/>
  <c r="Q11" i="5"/>
  <c r="B49" i="1" l="1"/>
  <c r="B4" i="5"/>
  <c r="Q12" i="4"/>
  <c r="U12" i="4" s="1"/>
  <c r="O14" i="4"/>
  <c r="O15" i="4" s="1"/>
  <c r="S14" i="4" l="1"/>
  <c r="B48" i="1" l="1"/>
  <c r="B89" i="1" s="1"/>
  <c r="M69" i="1" l="1"/>
  <c r="I69" i="1"/>
  <c r="I21" i="1"/>
  <c r="I95" i="6"/>
  <c r="O26" i="7" l="1"/>
  <c r="M26" i="7"/>
  <c r="K26" i="7"/>
  <c r="I26" i="7" l="1"/>
  <c r="G95" i="6" l="1"/>
  <c r="G105" i="6"/>
  <c r="K95" i="6" l="1"/>
  <c r="K69" i="1" l="1"/>
  <c r="K107" i="6" l="1"/>
  <c r="I36" i="1" l="1"/>
  <c r="I76" i="1"/>
  <c r="M18" i="7" l="1"/>
  <c r="O18" i="7" l="1"/>
  <c r="M36" i="1"/>
  <c r="G36" i="1"/>
  <c r="M14" i="5" l="1"/>
  <c r="K14" i="5"/>
  <c r="I14" i="5"/>
  <c r="G14" i="5"/>
  <c r="S15" i="4"/>
  <c r="M15" i="4"/>
  <c r="M8" i="1"/>
  <c r="K8" i="1"/>
  <c r="G112" i="1" l="1"/>
  <c r="I112" i="1"/>
  <c r="I114" i="1" s="1"/>
  <c r="I116" i="1" s="1"/>
  <c r="K112" i="1"/>
  <c r="M112" i="1"/>
  <c r="G115" i="1"/>
  <c r="G69" i="1"/>
  <c r="G76" i="1" l="1"/>
  <c r="K18" i="7" l="1"/>
  <c r="O13" i="7"/>
  <c r="O19" i="7" s="1"/>
  <c r="M13" i="7"/>
  <c r="M19" i="7" s="1"/>
  <c r="K13" i="7"/>
  <c r="K19" i="7" l="1"/>
  <c r="I18" i="7"/>
  <c r="I13" i="7"/>
  <c r="K76" i="1"/>
  <c r="I19" i="7" l="1"/>
  <c r="I53" i="1"/>
  <c r="M53" i="1" l="1"/>
  <c r="I94" i="1"/>
  <c r="M94" i="1" s="1"/>
  <c r="G83" i="6"/>
  <c r="I83" i="6"/>
  <c r="K36" i="1" l="1"/>
  <c r="G53" i="1" l="1"/>
  <c r="G94" i="1" l="1"/>
  <c r="K94" i="1" s="1"/>
  <c r="K53" i="1"/>
  <c r="M21" i="1" l="1"/>
  <c r="M37" i="1" s="1"/>
  <c r="K21" i="1"/>
  <c r="G21" i="1"/>
  <c r="G37" i="1" l="1"/>
  <c r="M76" i="1" l="1"/>
  <c r="M77" i="1" s="1"/>
  <c r="K21" i="7" l="1"/>
  <c r="K27" i="7" s="1"/>
  <c r="K31" i="7" s="1"/>
  <c r="K33" i="7" s="1"/>
  <c r="O21" i="7"/>
  <c r="O27" i="7" s="1"/>
  <c r="O31" i="7" s="1"/>
  <c r="O33" i="7" s="1"/>
  <c r="I10" i="6" l="1"/>
  <c r="I29" i="6" s="1"/>
  <c r="I62" i="6" s="1"/>
  <c r="I68" i="6" s="1"/>
  <c r="M8" i="6"/>
  <c r="M83" i="6" s="1"/>
  <c r="K8" i="6"/>
  <c r="K83" i="6" s="1"/>
  <c r="M10" i="6" l="1"/>
  <c r="Q14" i="4"/>
  <c r="M29" i="6" l="1"/>
  <c r="M62" i="6" s="1"/>
  <c r="Q13" i="5"/>
  <c r="Q14" i="5" s="1"/>
  <c r="U14" i="4"/>
  <c r="O8" i="7"/>
  <c r="M8" i="7"/>
  <c r="M68" i="6" l="1"/>
  <c r="M106" i="6" s="1"/>
  <c r="Q15" i="4"/>
  <c r="U15" i="4"/>
  <c r="A3" i="6" l="1"/>
  <c r="B3" i="4"/>
  <c r="B3" i="5" s="1"/>
  <c r="O49" i="7"/>
  <c r="M49" i="7"/>
  <c r="K49" i="7"/>
  <c r="I49" i="7"/>
  <c r="B44" i="7"/>
  <c r="M21" i="7" l="1"/>
  <c r="M27" i="7" s="1"/>
  <c r="M31" i="7" s="1"/>
  <c r="M33" i="7" s="1"/>
  <c r="I21" i="7" l="1"/>
  <c r="I27" i="7" s="1"/>
  <c r="I31" i="7" s="1"/>
  <c r="I33" i="7" s="1"/>
  <c r="I51" i="7" s="1"/>
  <c r="I55" i="7" s="1"/>
  <c r="M108" i="6"/>
  <c r="I60" i="7" l="1"/>
  <c r="G10" i="6"/>
  <c r="G29" i="6" s="1"/>
  <c r="O19" i="4" l="1"/>
  <c r="K10" i="6"/>
  <c r="K29" i="6" s="1"/>
  <c r="M51" i="7"/>
  <c r="G62" i="6"/>
  <c r="O57" i="7"/>
  <c r="K53" i="7"/>
  <c r="O53" i="7"/>
  <c r="I53" i="7"/>
  <c r="K57" i="7"/>
  <c r="G68" i="6" l="1"/>
  <c r="G106" i="6" s="1"/>
  <c r="G108" i="6" s="1"/>
  <c r="M53" i="7"/>
  <c r="M55" i="7"/>
  <c r="O18" i="5" s="1"/>
  <c r="O19" i="5" s="1"/>
  <c r="K113" i="1" s="1"/>
  <c r="K114" i="1" s="1"/>
  <c r="O20" i="4"/>
  <c r="G113" i="1" s="1"/>
  <c r="K62" i="6"/>
  <c r="K68" i="6" s="1"/>
  <c r="K106" i="6" s="1"/>
  <c r="Q19" i="4"/>
  <c r="Q20" i="4" s="1"/>
  <c r="I57" i="7"/>
  <c r="M60" i="7"/>
  <c r="M57" i="7" l="1"/>
  <c r="U19" i="4"/>
  <c r="U20" i="4" s="1"/>
  <c r="M44" i="6"/>
  <c r="K44" i="6"/>
  <c r="I44" i="6"/>
  <c r="G44" i="6"/>
  <c r="Q18" i="5" l="1"/>
  <c r="Q19" i="5" s="1"/>
  <c r="G114" i="1"/>
  <c r="G116" i="1" s="1"/>
  <c r="A40" i="6" l="1"/>
  <c r="A79" i="6" s="1"/>
  <c r="I77" i="1"/>
  <c r="I117" i="1" s="1"/>
  <c r="M114" i="1" l="1"/>
  <c r="M116" i="1" s="1"/>
  <c r="I37" i="1"/>
  <c r="G77" i="1"/>
  <c r="K77" i="1"/>
  <c r="K37" i="1"/>
  <c r="M117" i="1" l="1"/>
  <c r="G117" i="1" l="1"/>
  <c r="K116" i="1" l="1"/>
  <c r="K117" i="1" l="1"/>
  <c r="K108" i="6" l="1"/>
  <c r="I106" i="6"/>
  <c r="I108" i="6" l="1"/>
</calcChain>
</file>

<file path=xl/sharedStrings.xml><?xml version="1.0" encoding="utf-8"?>
<sst xmlns="http://schemas.openxmlformats.org/spreadsheetml/2006/main" count="341" uniqueCount="227">
  <si>
    <t>บริษัท พรีบิลท์ จำกัด (มหาชน) และบริษัทย่อย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</si>
  <si>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</si>
  <si>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</si>
  <si>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</si>
  <si>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</si>
  <si>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</si>
  <si>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</si>
  <si>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</si>
  <si>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</si>
  <si>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</si>
  <si>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</si>
  <si>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</si>
  <si>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</si>
  <si>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</si>
  <si>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</si>
  <si>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</si>
  <si>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</si>
  <si>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</si>
  <si>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</si>
  <si>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</si>
  <si>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</si>
  <si>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</si>
  <si>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</si>
  <si>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</si>
  <si>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</si>
  <si>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</si>
  <si>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</si>
  <si>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</si>
  <si>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</si>
  <si>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</si>
  <si>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</si>
  <si>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</si>
  <si>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</si>
  <si>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</si>
  <si>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</si>
  <si>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</si>
  <si>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</si>
  <si>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</si>
  <si>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</si>
  <si>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</si>
  <si>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</si>
  <si>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</si>
  <si>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</si>
  <si>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ส่วนของเงินกู้ระยะยาวจากสถาบันการเงินที่ถึง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</si>
  <si>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</si>
  <si>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</si>
  <si>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</si>
  <si>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</si>
  <si>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</si>
  <si>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</si>
  <si>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</si>
  <si>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หุ้นกู้ระยะยาว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</si>
  <si>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</si>
  <si>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</si>
  <si>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</si>
  <si>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</si>
  <si>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</si>
  <si>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</si>
  <si>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</si>
  <si>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</si>
  <si>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</si>
  <si>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</si>
  <si>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</si>
  <si>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</si>
  <si>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</si>
  <si>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</si>
  <si>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</si>
  <si>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</si>
  <si>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</si>
  <si>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</si>
  <si>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</si>
  <si>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</si>
  <si>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</si>
  <si>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</si>
  <si>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</si>
  <si>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</si>
  <si>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</si>
  <si>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</si>
  <si>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</si>
  <si>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</si>
  <si>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</si>
  <si>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</si>
  <si>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</si>
  <si>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</si>
  <si>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</si>
  <si>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</si>
  <si>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</si>
  <si>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</si>
  <si>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</si>
  <si>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</si>
  <si>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</si>
  <si>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</si>
  <si>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</si>
  <si>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</si>
  <si>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</si>
  <si>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</si>
  <si>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</si>
  <si>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</si>
  <si>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</si>
  <si>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</si>
  <si>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</si>
  <si>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</si>
  <si>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</si>
  <si>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</si>
  <si>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</si>
  <si>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</si>
  <si>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</si>
  <si>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</si>
  <si>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</si>
  <si>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</si>
  <si>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</si>
  <si>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</si>
  <si>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</si>
  <si>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</si>
  <si>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</si>
  <si>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</si>
  <si>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</si>
  <si>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</si>
  <si>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</si>
  <si>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</si>
  <si>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</si>
  <si>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</si>
  <si>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</si>
  <si>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</si>
  <si>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</si>
  <si>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</si>
  <si>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</si>
  <si>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</si>
  <si>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</si>
  <si>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</si>
  <si>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</si>
  <si>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</si>
  <si>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</si>
  <si>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</si>
  <si>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</si>
  <si>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</si>
  <si>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</si>
  <si>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</si>
  <si>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</si>
  <si>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</si>
  <si>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</si>
  <si>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</si>
  <si>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</si>
  <si>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</si>
  <si>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</si>
  <si>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</si>
  <si>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</si>
  <si>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</si>
  <si>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</si>
  <si>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</si>
  <si>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</si>
  <si>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</si>
  <si>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</si>
  <si>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</si>
  <si>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</si>
  <si>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</si>
  <si>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</si>
  <si>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</si>
  <si>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</si>
  <si>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</si>
  <si>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</si>
  <si>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</si>
  <si>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</si>
  <si>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</si>
  <si>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</si>
  <si>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</si>
  <si>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</si>
  <si>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</si>
  <si>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</si>
  <si>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</si>
  <si>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</si>
  <si>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</si>
  <si>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</si>
  <si>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</si>
  <si>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</si>
  <si>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</si>
  <si>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</si>
  <si>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</si>
  <si>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</si>
  <si>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</si>
  <si>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</si>
  <si>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</si>
  <si>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</si>
  <si>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</si>
  <si>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</si>
  <si>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</si>
  <si>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</si>
  <si>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</si>
  <si>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เงินปันผลรับ</t>
  </si>
  <si>
    <t xml:space="preserve">         ภาษีเงินได้รับคืน</t>
  </si>
  <si>
    <t xml:space="preserve">     อสังหาริมทรัพย์เพื่อการลงทุน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</si>
  <si>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</si>
  <si>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</si>
  <si>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 xml:space="preserve">          ต้นทุนทางการเงิน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</si>
  <si>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</si>
  <si>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</si>
  <si>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    ขาดทุนจากการตัดจำหน่ายสินทรัพย์</t>
  </si>
  <si>
    <t>ณ วันที่ 31 มีนาคม 2567</t>
  </si>
  <si>
    <t>31 มีนาคม 2567</t>
  </si>
  <si>
    <t>(ยังไม่ได้ตรวจสอบ</t>
  </si>
  <si>
    <t>/สอบทานแล้ว)</t>
  </si>
  <si>
    <t>(ตรวจสอบแล้ว)</t>
  </si>
  <si>
    <t>(ยังไม่ได้ตรวจ/สอบทานแล้ว)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</si>
  <si>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</si>
  <si>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</si>
  <si>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</si>
  <si>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</si>
  <si>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กำไรเบ็ดเสร็จรวมสำหรับงวด</t>
  </si>
  <si>
    <t>(ยังไม่ตรวจสอบ/สอบทานแล้ว)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</si>
  <si>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</si>
  <si>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</si>
  <si>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กำไรสำหรับงวด</t>
  </si>
  <si>
    <t>ยอดคงเหลือ ณ วันที่1 มกราคม 2566</t>
  </si>
  <si>
    <t>ยอดคงเหลือ ณ วันที่1 มกราคม 2567</t>
  </si>
  <si>
    <t>31 ธันวาคม 2566</t>
  </si>
  <si>
    <t>สำหรับงวด 3 เดือน สิ้นสุดวันที่ 31 มีนาคม 2567</t>
  </si>
  <si>
    <t>กำไรสำหรับงวด</t>
  </si>
  <si>
    <t xml:space="preserve">         (กำไร)จากการจำหน่ายสินทรัพย์</t>
  </si>
  <si>
    <t xml:space="preserve">          เงินสดรับจากการให้กู้ยืมระยะสั้นแก่กิจการที่เกี่ยวข้องกัน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</si>
  <si>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</si>
  <si>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</si>
  <si>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</si>
  <si>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 xml:space="preserve">   กำไรเบ็ดเสร็จรวมสำหรับงวด</t>
  </si>
  <si>
    <t xml:space="preserve">         เงินสดจ่ายจากการให้กู้ยืมระยะสั้นแก่กิจการที่เกี่ยวข้องกัน</t>
  </si>
  <si>
    <t>กระแสเงินสดสุทธิได้มา(ใช้ไปใน)จากการดำเนินงาน</t>
  </si>
  <si>
    <t>ผลขาดทุนด้านเครดิตที่คาดว่าจะเกิดขึ้น</t>
  </si>
  <si>
    <t xml:space="preserve">      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</si>
</sst>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1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9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6" fillId="12" borderId="0" applyNumberFormat="0" applyBorder="0" applyAlignment="0" applyProtection="0"/>
    <xf numFmtId="43" fontId="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9" fontId="6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9" fontId="6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" fillId="0" borderId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7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27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3" borderId="0" applyNumberFormat="0" applyBorder="0" applyAlignment="0" applyProtection="0"/>
    <xf numFmtId="194" fontId="24" fillId="0" borderId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8" fillId="6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29" fillId="0" borderId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8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4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4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43" fontId="6" fillId="0" borderId="0" applyFont="0" applyFill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8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4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8" fillId="0" borderId="0" applyFont="0" applyFill="0" applyBorder="0" applyAlignment="0" applyProtection="0"/>
    <xf numFmtId="0" fontId="1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7" fillId="22" borderId="0" applyNumberFormat="0" applyBorder="0" applyAlignment="0" applyProtection="0"/>
    <xf numFmtId="0" fontId="17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0" fillId="0" borderId="6" applyNumberFormat="0" applyFill="0" applyAlignment="0" applyProtection="0"/>
    <xf numFmtId="0" fontId="17" fillId="14" borderId="0" applyNumberFormat="0" applyBorder="0" applyAlignment="0" applyProtection="0"/>
    <xf numFmtId="0" fontId="20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32" borderId="0" applyNumberFormat="0" applyBorder="0" applyAlignment="0" applyProtection="0"/>
    <xf numFmtId="0" fontId="17" fillId="10" borderId="0" applyNumberFormat="0" applyBorder="0" applyAlignment="0" applyProtection="0"/>
    <xf numFmtId="0" fontId="17" fillId="26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1" borderId="0" applyNumberFormat="0" applyBorder="0" applyAlignment="0" applyProtection="0"/>
    <xf numFmtId="193" fontId="4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38" fontId="31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31" fillId="17" borderId="13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Fill="0" applyBorder="0" applyProtection="0">
      <alignment horizontal="left" vertical="top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43" fontId="6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3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3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4" fillId="0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9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3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97" fontId="18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3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4" fillId="0" borderId="15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37" fontId="18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39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/>
    <xf numFmtId="196" fontId="6" fillId="0" borderId="0"/>
    <xf numFmtId="0" fontId="16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3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3" fillId="41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43" fontId="4" fillId="0" borderId="0" applyFont="0" applyFill="0" applyBorder="0" applyAlignment="0" applyProtection="0"/>
    <xf numFmtId="0" fontId="16" fillId="7" borderId="0" applyNumberFormat="0" applyBorder="0" applyAlignment="0" applyProtection="0"/>
    <xf numFmtId="43" fontId="17" fillId="0" borderId="0" applyFont="0" applyFill="0" applyBorder="0" applyAlignment="0" applyProtection="0"/>
    <xf numFmtId="0" fontId="16" fillId="7" borderId="0" applyNumberFormat="0" applyBorder="0" applyAlignment="0" applyProtection="0"/>
    <xf numFmtId="43" fontId="6" fillId="0" borderId="0" applyFont="0" applyFill="0" applyBorder="0" applyAlignment="0" applyProtection="0"/>
    <xf numFmtId="0" fontId="16" fillId="7" borderId="0" applyNumberFormat="0" applyBorder="0" applyAlignment="0" applyProtection="0"/>
    <xf numFmtId="43" fontId="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43" fontId="4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3" fillId="29" borderId="0" applyNumberFormat="0" applyBorder="0" applyAlignment="0" applyProtection="0"/>
    <xf numFmtId="43" fontId="4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0" borderId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46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8" fillId="33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3" borderId="16" applyNumberFormat="0" applyAlignment="0" applyProtection="0"/>
    <xf numFmtId="0" fontId="47" fillId="33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9" fontId="18" fillId="0" borderId="0" applyFont="0" applyFill="0" applyBorder="0" applyAlignment="0" applyProtection="0"/>
    <xf numFmtId="0" fontId="49" fillId="45" borderId="17" applyNumberFormat="0" applyAlignment="0" applyProtection="0"/>
    <xf numFmtId="9" fontId="40" fillId="0" borderId="0" applyFont="0" applyFill="0" applyBorder="0" applyAlignment="0" applyProtection="0"/>
    <xf numFmtId="0" fontId="49" fillId="45" borderId="17" applyNumberFormat="0" applyAlignment="0" applyProtection="0"/>
    <xf numFmtId="9" fontId="6" fillId="0" borderId="0" applyFont="0" applyFill="0" applyBorder="0" applyAlignment="0" applyProtection="0"/>
    <xf numFmtId="0" fontId="49" fillId="45" borderId="17" applyNumberFormat="0" applyAlignment="0" applyProtection="0"/>
    <xf numFmtId="9" fontId="4" fillId="0" borderId="0" applyFont="0" applyFill="0" applyBorder="0" applyAlignment="0" applyProtection="0"/>
    <xf numFmtId="0" fontId="49" fillId="45" borderId="17" applyNumberFormat="0" applyAlignment="0" applyProtection="0"/>
    <xf numFmtId="9" fontId="4" fillId="0" borderId="0" applyFont="0" applyFill="0" applyBorder="0" applyAlignment="0" applyProtection="0"/>
    <xf numFmtId="0" fontId="49" fillId="45" borderId="17" applyNumberFormat="0" applyAlignment="0" applyProtection="0"/>
    <xf numFmtId="9" fontId="4" fillId="0" borderId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9" fontId="6" fillId="0" borderId="0" applyFont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9" fontId="40" fillId="0" borderId="0" applyFont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50" fillId="46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36" fillId="38" borderId="0" applyNumberFormat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6" fillId="36" borderId="0" applyNumberFormat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192" fontId="12" fillId="0" borderId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03" fontId="4" fillId="0" borderId="0" applyFill="0" applyBorder="0" applyAlignment="0" applyProtection="0"/>
    <xf numFmtId="18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8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51" fillId="0" borderId="0" applyFill="0" applyBorder="0" applyAlignment="0" applyProtection="0"/>
    <xf numFmtId="43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5" fillId="0" borderId="0"/>
    <xf numFmtId="0" fontId="15" fillId="0" borderId="0"/>
    <xf numFmtId="199" fontId="4" fillId="0" borderId="0"/>
    <xf numFmtId="0" fontId="21" fillId="0" borderId="9" applyNumberFormat="0" applyFill="0" applyAlignment="0" applyProtection="0"/>
    <xf numFmtId="0" fontId="15" fillId="0" borderId="0"/>
    <xf numFmtId="199" fontId="4" fillId="0" borderId="0"/>
    <xf numFmtId="0" fontId="15" fillId="0" borderId="0"/>
    <xf numFmtId="199" fontId="4" fillId="0" borderId="0"/>
    <xf numFmtId="199" fontId="4" fillId="0" borderId="0"/>
    <xf numFmtId="44" fontId="18" fillId="0" borderId="0" applyFont="0" applyFill="0" applyBorder="0" applyAlignment="0" applyProtection="0"/>
    <xf numFmtId="0" fontId="12" fillId="18" borderId="8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4" fillId="0" borderId="0">
      <alignment horizontal="center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5" fillId="27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27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6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57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5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9" fillId="0" borderId="0"/>
    <xf numFmtId="196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43" fillId="0" borderId="0"/>
    <xf numFmtId="0" fontId="19" fillId="0" borderId="0" applyNumberForma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0">
      <alignment horizontal="center" textRotation="9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27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32" fillId="33" borderId="11" applyNumberFormat="0" applyAlignment="0" applyProtection="0"/>
    <xf numFmtId="43" fontId="14" fillId="0" borderId="0" applyFont="0" applyFill="0" applyBorder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61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8" fontId="18" fillId="0" borderId="0" applyFont="0" applyFill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2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37" fontId="38" fillId="0" borderId="0"/>
    <xf numFmtId="0" fontId="13" fillId="0" borderId="0"/>
    <xf numFmtId="0" fontId="4" fillId="0" borderId="0"/>
    <xf numFmtId="0" fontId="17" fillId="0" borderId="0"/>
    <xf numFmtId="0" fontId="14" fillId="0" borderId="0"/>
    <xf numFmtId="0" fontId="13" fillId="0" borderId="0"/>
    <xf numFmtId="0" fontId="13" fillId="0" borderId="0"/>
    <xf numFmtId="0" fontId="6" fillId="0" borderId="0"/>
    <xf numFmtId="0" fontId="43" fillId="0" borderId="0"/>
    <xf numFmtId="0" fontId="40" fillId="0" borderId="0"/>
    <xf numFmtId="0" fontId="40" fillId="0" borderId="0"/>
    <xf numFmtId="0" fontId="14" fillId="0" borderId="0"/>
    <xf numFmtId="0" fontId="6" fillId="0" borderId="0"/>
    <xf numFmtId="0" fontId="18" fillId="0" borderId="0"/>
    <xf numFmtId="0" fontId="14" fillId="0" borderId="0"/>
    <xf numFmtId="0" fontId="14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27" fillId="0" borderId="0"/>
    <xf numFmtId="0" fontId="12" fillId="0" borderId="0"/>
    <xf numFmtId="0" fontId="43" fillId="0" borderId="0"/>
    <xf numFmtId="0" fontId="35" fillId="0" borderId="0" applyNumberFormat="0" applyFill="0" applyBorder="0" applyAlignment="0" applyProtection="0"/>
    <xf numFmtId="0" fontId="32" fillId="33" borderId="11" applyNumberFormat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14" fillId="0" borderId="0"/>
    <xf numFmtId="0" fontId="18" fillId="0" borderId="0"/>
    <xf numFmtId="0" fontId="6" fillId="0" borderId="0"/>
    <xf numFmtId="0" fontId="18" fillId="0" borderId="0"/>
    <xf numFmtId="0" fontId="43" fillId="0" borderId="0"/>
    <xf numFmtId="0" fontId="63" fillId="0" borderId="0"/>
    <xf numFmtId="0" fontId="27" fillId="0" borderId="0"/>
    <xf numFmtId="0" fontId="6" fillId="0" borderId="0"/>
    <xf numFmtId="0" fontId="18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8" fillId="0" borderId="0"/>
    <xf numFmtId="0" fontId="40" fillId="0" borderId="0"/>
    <xf numFmtId="0" fontId="14" fillId="0" borderId="0"/>
    <xf numFmtId="0" fontId="14" fillId="0" borderId="0"/>
    <xf numFmtId="0" fontId="4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" fillId="0" borderId="0"/>
    <xf numFmtId="0" fontId="6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4" fillId="0" borderId="0"/>
    <xf numFmtId="0" fontId="14" fillId="0" borderId="0"/>
    <xf numFmtId="0" fontId="4" fillId="0" borderId="0">
      <protection locked="0"/>
    </xf>
    <xf numFmtId="0" fontId="14" fillId="0" borderId="0"/>
    <xf numFmtId="0" fontId="40" fillId="0" borderId="0"/>
    <xf numFmtId="196" fontId="6" fillId="0" borderId="0"/>
    <xf numFmtId="196" fontId="6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6" fillId="17" borderId="8" applyNumberFormat="0" applyFon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6" fillId="17" borderId="8" applyNumberFormat="0" applyFon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7" fillId="0" borderId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65" fillId="33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3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202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6" fillId="0" borderId="0" applyNumberFormat="0" applyFill="0" applyBorder="0" applyAlignment="0" applyProtection="0"/>
    <xf numFmtId="0" fontId="15" fillId="0" borderId="0"/>
    <xf numFmtId="0" fontId="15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9" fillId="46" borderId="17" applyNumberFormat="0" applyAlignment="0" applyProtection="0"/>
    <xf numFmtId="0" fontId="33" fillId="0" borderId="12" applyNumberFormat="0" applyFill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15"/>
    <xf numFmtId="0" fontId="14" fillId="0" borderId="15"/>
    <xf numFmtId="0" fontId="14" fillId="0" borderId="15"/>
    <xf numFmtId="0" fontId="17" fillId="0" borderId="0"/>
    <xf numFmtId="0" fontId="14" fillId="0" borderId="15"/>
    <xf numFmtId="0" fontId="22" fillId="32" borderId="0" applyNumberFormat="0" applyBorder="0" applyAlignment="0" applyProtection="0"/>
    <xf numFmtId="0" fontId="47" fillId="33" borderId="16" applyNumberFormat="0" applyAlignment="0" applyProtection="0"/>
    <xf numFmtId="0" fontId="35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4" fillId="0" borderId="0"/>
    <xf numFmtId="0" fontId="4" fillId="0" borderId="0" applyProtection="0"/>
    <xf numFmtId="0" fontId="14" fillId="0" borderId="0"/>
    <xf numFmtId="0" fontId="59" fillId="0" borderId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4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2" fillId="0" borderId="0"/>
    <xf numFmtId="0" fontId="6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7" fillId="0" borderId="0"/>
    <xf numFmtId="0" fontId="14" fillId="0" borderId="0"/>
    <xf numFmtId="0" fontId="18" fillId="0" borderId="0"/>
    <xf numFmtId="0" fontId="42" fillId="27" borderId="16" applyNumberFormat="0" applyAlignment="0" applyProtection="0"/>
    <xf numFmtId="0" fontId="36" fillId="38" borderId="0" applyNumberFormat="0" applyBorder="0" applyAlignment="0" applyProtection="0"/>
    <xf numFmtId="0" fontId="44" fillId="44" borderId="0" applyNumberFormat="0" applyBorder="0" applyAlignment="0" applyProtection="0"/>
    <xf numFmtId="0" fontId="21" fillId="0" borderId="9" applyNumberFormat="0" applyFill="0" applyAlignment="0" applyProtection="0"/>
    <xf numFmtId="0" fontId="17" fillId="17" borderId="8" applyNumberFormat="0" applyFont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190" fontId="2" fillId="0" borderId="0" xfId="3" applyNumberFormat="1" applyFont="1"/>
    <xf numFmtId="190" fontId="2" fillId="0" borderId="0" xfId="8" applyNumberFormat="1" applyFont="1"/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39" fontId="2" fillId="0" borderId="0" xfId="3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1" xfId="3" applyNumberFormat="1" applyFont="1" applyBorder="1" applyAlignment="1">
      <alignment horizontal="center"/>
    </xf>
    <xf numFmtId="40" fontId="2" fillId="0" borderId="0" xfId="3" applyNumberFormat="1" applyFont="1" applyAlignment="1">
      <alignment horizontal="left"/>
    </xf>
    <xf numFmtId="190" fontId="2" fillId="0" borderId="0" xfId="6" applyNumberFormat="1" applyFont="1" applyFill="1" applyBorder="1" applyAlignment="1"/>
    <xf numFmtId="40" fontId="2" fillId="0" borderId="2" xfId="3" applyNumberFormat="1" applyFont="1" applyBorder="1" applyAlignment="1">
      <alignment horizontal="center"/>
    </xf>
    <xf numFmtId="190" fontId="2" fillId="0" borderId="4" xfId="6" applyNumberFormat="1" applyFont="1" applyFill="1" applyBorder="1" applyAlignment="1"/>
    <xf numFmtId="39" fontId="2" fillId="0" borderId="0" xfId="8" applyNumberFormat="1" applyFont="1"/>
    <xf numFmtId="39" fontId="2" fillId="0" borderId="0" xfId="8" applyNumberFormat="1" applyFont="1" applyAlignment="1">
      <alignment horizontal="left"/>
    </xf>
    <xf numFmtId="39" fontId="2" fillId="0" borderId="0" xfId="8" applyNumberFormat="1" applyFont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0" fontId="2" fillId="0" borderId="4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/>
    <xf numFmtId="40" fontId="2" fillId="0" borderId="0" xfId="8" applyNumberFormat="1" applyFont="1" applyAlignment="1">
      <alignment horizontal="center"/>
    </xf>
    <xf numFmtId="39" fontId="2" fillId="0" borderId="0" xfId="3" applyFont="1"/>
    <xf numFmtId="39" fontId="2" fillId="0" borderId="0" xfId="3" applyFont="1" applyAlignment="1">
      <alignment horizontal="right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190" fontId="2" fillId="0" borderId="3" xfId="3" applyNumberFormat="1" applyFont="1" applyBorder="1"/>
    <xf numFmtId="190" fontId="2" fillId="0" borderId="4" xfId="3" applyNumberFormat="1" applyFont="1" applyBorder="1"/>
    <xf numFmtId="39" fontId="2" fillId="0" borderId="0" xfId="3" quotePrefix="1" applyFont="1" applyAlignment="1">
      <alignment horizontal="centerContinuous"/>
    </xf>
    <xf numFmtId="190" fontId="2" fillId="0" borderId="1" xfId="8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39" fontId="9" fillId="0" borderId="0" xfId="3" applyFont="1" applyAlignment="1">
      <alignment horizontal="left"/>
    </xf>
    <xf numFmtId="39" fontId="9" fillId="0" borderId="0" xfId="3" applyFont="1"/>
    <xf numFmtId="190" fontId="2" fillId="0" borderId="4" xfId="8" applyNumberFormat="1" applyFont="1" applyBorder="1"/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190" fontId="2" fillId="0" borderId="3" xfId="8" applyNumberFormat="1" applyFont="1" applyBorder="1"/>
    <xf numFmtId="39" fontId="69" fillId="0" borderId="0" xfId="3" applyFont="1"/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 indent="1"/>
    </xf>
    <xf numFmtId="190" fontId="8" fillId="0" borderId="0" xfId="3" applyNumberFormat="1" applyFo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0" fontId="2" fillId="0" borderId="0" xfId="0" applyFont="1"/>
    <xf numFmtId="40" fontId="2" fillId="0" borderId="0" xfId="0" applyNumberFormat="1" applyFont="1"/>
    <xf numFmtId="39" fontId="8" fillId="0" borderId="0" xfId="3" applyFont="1"/>
    <xf numFmtId="39" fontId="2" fillId="0" borderId="2" xfId="3" quotePrefix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39" fontId="10" fillId="0" borderId="0" xfId="3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0" fontId="2" fillId="0" borderId="0" xfId="8" applyFont="1" applyAlignment="1">
      <alignment horizontal="left"/>
    </xf>
    <xf numFmtId="40" fontId="2" fillId="0" borderId="1" xfId="3" applyNumberFormat="1" applyFont="1" applyBorder="1"/>
    <xf numFmtId="39" fontId="2" fillId="0" borderId="0" xfId="0" applyNumberFormat="1" applyFont="1"/>
    <xf numFmtId="190" fontId="2" fillId="0" borderId="0" xfId="0" applyNumberFormat="1" applyFont="1"/>
    <xf numFmtId="0" fontId="70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190" fontId="2" fillId="0" borderId="2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90" fontId="2" fillId="0" borderId="4" xfId="0" applyNumberFormat="1" applyFont="1" applyBorder="1"/>
    <xf numFmtId="40" fontId="8" fillId="0" borderId="0" xfId="0" applyNumberFormat="1" applyFont="1"/>
    <xf numFmtId="39" fontId="9" fillId="0" borderId="0" xfId="3" quotePrefix="1" applyFont="1" applyAlignment="1">
      <alignment horizontal="center"/>
    </xf>
    <xf numFmtId="204" fontId="2" fillId="0" borderId="0" xfId="8" applyNumberFormat="1" applyFont="1"/>
    <xf numFmtId="204" fontId="2" fillId="0" borderId="3" xfId="3" applyNumberFormat="1" applyFont="1" applyBorder="1"/>
    <xf numFmtId="204" fontId="2" fillId="0" borderId="0" xfId="3" applyNumberFormat="1" applyFont="1"/>
    <xf numFmtId="204" fontId="2" fillId="0" borderId="4" xfId="3" applyNumberFormat="1" applyFont="1" applyBorder="1"/>
    <xf numFmtId="204" fontId="2" fillId="0" borderId="0" xfId="3" applyNumberFormat="1" applyFont="1" applyAlignment="1">
      <alignment horizontal="right"/>
    </xf>
    <xf numFmtId="204" fontId="2" fillId="0" borderId="5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1" xfId="8" applyNumberFormat="1" applyFont="1" applyBorder="1"/>
    <xf numFmtId="204" fontId="2" fillId="0" borderId="3" xfId="6" applyNumberFormat="1" applyFont="1" applyFill="1" applyBorder="1" applyAlignment="1"/>
    <xf numFmtId="204" fontId="2" fillId="0" borderId="4" xfId="6" applyNumberFormat="1" applyFont="1" applyFill="1" applyBorder="1" applyAlignment="1"/>
    <xf numFmtId="43" fontId="2" fillId="0" borderId="0" xfId="1" applyFont="1" applyFill="1"/>
    <xf numFmtId="43" fontId="8" fillId="0" borderId="0" xfId="1" applyFont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0" xfId="3" applyFont="1" applyAlignment="1">
      <alignment horizontal="center"/>
    </xf>
    <xf numFmtId="189" fontId="2" fillId="0" borderId="0" xfId="3" applyNumberFormat="1" applyFont="1"/>
    <xf numFmtId="189" fontId="11" fillId="0" borderId="0" xfId="3" applyNumberFormat="1" applyFont="1" applyAlignment="1">
      <alignment horizontal="left"/>
    </xf>
    <xf numFmtId="39" fontId="69" fillId="0" borderId="0" xfId="8" applyNumberFormat="1" applyFont="1"/>
    <xf numFmtId="190" fontId="2" fillId="0" borderId="18" xfId="3" applyNumberFormat="1" applyFont="1" applyBorder="1"/>
    <xf numFmtId="190" fontId="11" fillId="0" borderId="0" xfId="0" applyNumberFormat="1" applyFont="1" applyAlignment="1">
      <alignment horizontal="right"/>
    </xf>
    <xf numFmtId="0" fontId="11" fillId="0" borderId="0" xfId="0" applyFont="1"/>
    <xf numFmtId="190" fontId="2" fillId="0" borderId="1" xfId="0" applyNumberFormat="1" applyFont="1" applyBorder="1" applyAlignment="1">
      <alignment horizontal="right"/>
    </xf>
    <xf numFmtId="190" fontId="11" fillId="0" borderId="0" xfId="0" applyNumberFormat="1" applyFont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0" xfId="3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opLeftCell="A133" zoomScale="90" zoomScaleNormal="90" zoomScaleSheetLayoutView="100" workbookViewId="0">
      <selection activeCell="O137" sqref="O137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7109375" style="16" customWidth="1"/>
    <col min="7" max="7" width="17.140625" style="16" customWidth="1"/>
    <col min="8" max="8" width="0.85546875" style="16" customWidth="1"/>
    <col min="9" max="9" width="17.140625" style="16" customWidth="1"/>
    <col min="10" max="10" width="0.85546875" style="16" customWidth="1"/>
    <col min="11" max="11" width="17.140625" style="16" customWidth="1"/>
    <col min="12" max="12" width="0.85546875" style="16" customWidth="1"/>
    <col min="13" max="13" width="17.140625" style="16" customWidth="1"/>
    <col min="14" max="14" width="0.85546875" style="16" customWidth="1"/>
    <col min="15" max="15" width="13.42578125" style="16" bestFit="1" customWidth="1"/>
    <col min="16" max="16384" width="9.140625" style="16"/>
  </cols>
  <sheetData>
    <row r="1" spans="1:13" ht="23.2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25" customHeight="1"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25" customHeight="1">
      <c r="B3" s="7" t="s">
        <v>197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3.25" customHeight="1">
      <c r="B4" s="38" t="s">
        <v>208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3.25" customHeight="1"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3.25" customHeight="1">
      <c r="A6" s="30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31" t="s">
        <v>1</v>
      </c>
    </row>
    <row r="7" spans="1:13" ht="23.25" customHeight="1">
      <c r="A7" s="30"/>
      <c r="G7" s="104"/>
      <c r="H7" s="104" t="s">
        <v>2</v>
      </c>
      <c r="I7" s="104"/>
      <c r="J7" s="106"/>
      <c r="K7" s="116" t="s">
        <v>3</v>
      </c>
      <c r="L7" s="116"/>
      <c r="M7" s="116"/>
    </row>
    <row r="8" spans="1:13" ht="23.25" customHeight="1">
      <c r="A8" s="30"/>
      <c r="B8" s="60"/>
      <c r="C8" s="60"/>
      <c r="D8" s="60"/>
      <c r="E8" s="103"/>
      <c r="F8" s="106" t="s">
        <v>4</v>
      </c>
      <c r="G8" s="61" t="s">
        <v>198</v>
      </c>
      <c r="H8" s="62"/>
      <c r="I8" s="61" t="s">
        <v>214</v>
      </c>
      <c r="J8" s="106"/>
      <c r="K8" s="61" t="str">
        <f>+G8</f>
        <v>31 มีนาคม 2567</v>
      </c>
      <c r="L8" s="62"/>
      <c r="M8" s="62" t="str">
        <f>+I8</f>
        <v>31 ธันวาคม 2566</v>
      </c>
    </row>
    <row r="9" spans="1:13" ht="23.25" customHeight="1">
      <c r="A9" s="30"/>
      <c r="B9" s="115" t="s">
        <v>5</v>
      </c>
      <c r="C9" s="115"/>
      <c r="D9" s="115"/>
      <c r="E9" s="115"/>
      <c r="F9" s="106"/>
      <c r="G9" s="106" t="s">
        <v>199</v>
      </c>
      <c r="H9" s="105"/>
      <c r="I9" s="18"/>
      <c r="J9" s="106"/>
      <c r="K9" s="106" t="s">
        <v>199</v>
      </c>
      <c r="L9" s="105"/>
      <c r="M9" s="106"/>
    </row>
    <row r="10" spans="1:13" ht="23.25" customHeight="1">
      <c r="A10" s="30"/>
      <c r="B10" s="63" t="s">
        <v>6</v>
      </c>
      <c r="C10" s="30"/>
      <c r="D10" s="30"/>
      <c r="E10" s="30"/>
      <c r="F10" s="30"/>
      <c r="G10" s="106" t="s">
        <v>200</v>
      </c>
      <c r="H10" s="18"/>
      <c r="I10" s="18" t="s">
        <v>201</v>
      </c>
      <c r="J10" s="106"/>
      <c r="K10" s="106" t="s">
        <v>200</v>
      </c>
      <c r="L10" s="106"/>
      <c r="M10" s="18" t="s">
        <v>201</v>
      </c>
    </row>
    <row r="11" spans="1:13" ht="23.25" customHeight="1">
      <c r="A11" s="30"/>
      <c r="B11" s="34" t="s">
        <v>7</v>
      </c>
      <c r="C11" s="30"/>
      <c r="D11" s="30"/>
      <c r="E11" s="30"/>
      <c r="F11" s="35">
        <v>6</v>
      </c>
      <c r="G11" s="89">
        <v>645965559.71000004</v>
      </c>
      <c r="H11" s="89"/>
      <c r="I11" s="89">
        <v>628651409.20999992</v>
      </c>
      <c r="J11" s="89"/>
      <c r="K11" s="89">
        <v>275408899.10000002</v>
      </c>
      <c r="L11" s="89"/>
      <c r="M11" s="89">
        <v>252775747.51999995</v>
      </c>
    </row>
    <row r="12" spans="1:13" ht="23.25" customHeight="1">
      <c r="A12" s="30"/>
      <c r="B12" s="34" t="s">
        <v>8</v>
      </c>
      <c r="C12" s="30"/>
      <c r="D12" s="30"/>
      <c r="E12" s="30"/>
      <c r="F12" s="35">
        <v>7</v>
      </c>
      <c r="G12" s="89">
        <v>18706598.43</v>
      </c>
      <c r="H12" s="89"/>
      <c r="I12" s="89">
        <v>18286299.289999999</v>
      </c>
      <c r="J12" s="89"/>
      <c r="K12" s="89">
        <v>12111332.300000001</v>
      </c>
      <c r="L12" s="89"/>
      <c r="M12" s="89">
        <v>11731251.99</v>
      </c>
    </row>
    <row r="13" spans="1:13" ht="23.25" customHeight="1">
      <c r="A13" s="30"/>
      <c r="B13" s="34" t="s">
        <v>9</v>
      </c>
      <c r="C13" s="30"/>
      <c r="D13" s="30"/>
      <c r="E13" s="30"/>
      <c r="F13" s="35">
        <v>8</v>
      </c>
      <c r="G13" s="89">
        <v>791741978.35000014</v>
      </c>
      <c r="H13" s="89"/>
      <c r="I13" s="89">
        <v>647037579.46000016</v>
      </c>
      <c r="J13" s="89"/>
      <c r="K13" s="89">
        <v>961852088.93000019</v>
      </c>
      <c r="L13" s="89"/>
      <c r="M13" s="89">
        <v>717317207.58000004</v>
      </c>
    </row>
    <row r="14" spans="1:13" ht="23.25" customHeight="1">
      <c r="A14" s="30"/>
      <c r="B14" s="34" t="s">
        <v>10</v>
      </c>
      <c r="D14" s="30"/>
      <c r="E14" s="30"/>
      <c r="F14" s="35">
        <v>9</v>
      </c>
      <c r="G14" s="89">
        <v>601814694.05999994</v>
      </c>
      <c r="H14" s="89"/>
      <c r="I14" s="89">
        <v>602158283.51999998</v>
      </c>
      <c r="J14" s="89"/>
      <c r="K14" s="89">
        <v>606915737.46999991</v>
      </c>
      <c r="L14" s="89"/>
      <c r="M14" s="89">
        <v>610188761.19999993</v>
      </c>
    </row>
    <row r="15" spans="1:13" ht="23.25" customHeight="1">
      <c r="A15" s="30"/>
      <c r="B15" s="34" t="s">
        <v>11</v>
      </c>
      <c r="C15" s="30"/>
      <c r="D15" s="30"/>
      <c r="E15" s="30"/>
      <c r="F15" s="35">
        <v>10</v>
      </c>
      <c r="G15" s="89">
        <v>176640000</v>
      </c>
      <c r="H15" s="89"/>
      <c r="I15" s="89">
        <v>146640000</v>
      </c>
      <c r="J15" s="89"/>
      <c r="K15" s="89">
        <v>1683681287.6400001</v>
      </c>
      <c r="L15" s="89"/>
      <c r="M15" s="89">
        <v>1683681287.6400001</v>
      </c>
    </row>
    <row r="16" spans="1:13" ht="23.25" customHeight="1">
      <c r="A16" s="30"/>
      <c r="B16" s="34" t="s">
        <v>12</v>
      </c>
      <c r="D16" s="30"/>
      <c r="E16" s="30"/>
      <c r="F16" s="35">
        <v>11</v>
      </c>
      <c r="G16" s="89">
        <v>172291849.70999998</v>
      </c>
      <c r="H16" s="89"/>
      <c r="I16" s="89">
        <v>154472116.22</v>
      </c>
      <c r="J16" s="89"/>
      <c r="K16" s="89">
        <v>103677625.61</v>
      </c>
      <c r="L16" s="89"/>
      <c r="M16" s="89">
        <v>96206055.230000004</v>
      </c>
    </row>
    <row r="17" spans="1:13" ht="23.25" customHeight="1">
      <c r="A17" s="30"/>
      <c r="B17" s="34" t="s">
        <v>13</v>
      </c>
      <c r="D17" s="30"/>
      <c r="E17" s="30"/>
      <c r="F17" s="35">
        <v>12</v>
      </c>
      <c r="G17" s="89">
        <v>1662761958.1799998</v>
      </c>
      <c r="H17" s="89"/>
      <c r="I17" s="89">
        <v>1441243939.7</v>
      </c>
      <c r="J17" s="89"/>
      <c r="K17" s="89">
        <v>0</v>
      </c>
      <c r="L17" s="89"/>
      <c r="M17" s="89">
        <v>0</v>
      </c>
    </row>
    <row r="18" spans="1:13" ht="23.25" customHeight="1">
      <c r="A18" s="30"/>
      <c r="B18" s="34" t="s">
        <v>14</v>
      </c>
      <c r="D18" s="30"/>
      <c r="E18" s="30"/>
      <c r="F18" s="35"/>
      <c r="G18" s="89"/>
      <c r="H18" s="89"/>
      <c r="I18" s="89"/>
      <c r="J18" s="89"/>
      <c r="K18" s="89"/>
      <c r="L18" s="89"/>
      <c r="M18" s="89"/>
    </row>
    <row r="19" spans="1:13" ht="23.25" customHeight="1">
      <c r="A19" s="30"/>
      <c r="B19" s="34" t="s">
        <v>15</v>
      </c>
      <c r="D19" s="30"/>
      <c r="E19" s="30"/>
      <c r="F19" s="35">
        <v>9</v>
      </c>
      <c r="G19" s="89">
        <v>502537293.94999999</v>
      </c>
      <c r="H19" s="89"/>
      <c r="I19" s="89">
        <v>462781377.21000004</v>
      </c>
      <c r="J19" s="89"/>
      <c r="K19" s="89">
        <v>539578142.20000005</v>
      </c>
      <c r="L19" s="89"/>
      <c r="M19" s="89">
        <v>497369401.48000002</v>
      </c>
    </row>
    <row r="20" spans="1:13" ht="23.25" customHeight="1">
      <c r="A20" s="30"/>
      <c r="B20" s="34" t="s">
        <v>16</v>
      </c>
      <c r="D20" s="30"/>
      <c r="E20" s="30"/>
      <c r="F20" s="34"/>
      <c r="G20" s="89">
        <v>18857970.060000002</v>
      </c>
      <c r="H20" s="89"/>
      <c r="I20" s="89">
        <v>10552079.57</v>
      </c>
      <c r="J20" s="89"/>
      <c r="K20" s="89">
        <v>17846748.140000001</v>
      </c>
      <c r="L20" s="89"/>
      <c r="M20" s="89">
        <v>9855693.9700000007</v>
      </c>
    </row>
    <row r="21" spans="1:13" ht="23.25" customHeight="1">
      <c r="A21" s="30"/>
      <c r="B21" s="30"/>
      <c r="C21" s="63" t="s">
        <v>17</v>
      </c>
      <c r="F21" s="17"/>
      <c r="G21" s="90">
        <f>SUM(G11:G20)</f>
        <v>4591317902.4500008</v>
      </c>
      <c r="H21" s="89"/>
      <c r="I21" s="90">
        <f>SUM(I11:I20)</f>
        <v>4111823084.1799998</v>
      </c>
      <c r="J21" s="91"/>
      <c r="K21" s="90">
        <f>SUM(K11:K20)</f>
        <v>4201071861.3900008</v>
      </c>
      <c r="L21" s="91"/>
      <c r="M21" s="90">
        <f>SUM(M11:M20)</f>
        <v>3879125406.6100001</v>
      </c>
    </row>
    <row r="22" spans="1:13" ht="23.25" customHeight="1">
      <c r="A22" s="30"/>
      <c r="B22" s="63" t="s">
        <v>18</v>
      </c>
      <c r="D22" s="34"/>
      <c r="E22" s="34"/>
      <c r="F22" s="34"/>
      <c r="G22" s="91"/>
      <c r="H22" s="89"/>
      <c r="I22" s="91"/>
      <c r="J22" s="91"/>
      <c r="K22" s="91"/>
      <c r="L22" s="91"/>
      <c r="M22" s="91"/>
    </row>
    <row r="23" spans="1:13" ht="23.25" customHeight="1">
      <c r="A23" s="30"/>
      <c r="B23" s="34" t="s">
        <v>19</v>
      </c>
      <c r="D23" s="34"/>
      <c r="E23" s="34"/>
      <c r="F23" s="35">
        <v>13</v>
      </c>
      <c r="G23" s="91">
        <v>0</v>
      </c>
      <c r="H23" s="89"/>
      <c r="I23" s="91">
        <v>0</v>
      </c>
      <c r="J23" s="89"/>
      <c r="K23" s="91">
        <v>912654603.75</v>
      </c>
      <c r="L23" s="89"/>
      <c r="M23" s="91">
        <v>912654603.75</v>
      </c>
    </row>
    <row r="24" spans="1:13" ht="23.25" customHeight="1">
      <c r="A24" s="30"/>
      <c r="B24" s="34" t="s">
        <v>20</v>
      </c>
      <c r="D24" s="34"/>
      <c r="E24" s="34"/>
      <c r="F24" s="35">
        <v>14</v>
      </c>
      <c r="G24" s="91">
        <v>560517021.52999997</v>
      </c>
      <c r="H24" s="89"/>
      <c r="I24" s="91">
        <v>545740555.70000005</v>
      </c>
      <c r="J24" s="89"/>
      <c r="K24" s="91">
        <v>0</v>
      </c>
      <c r="L24" s="89"/>
      <c r="M24" s="91">
        <v>0</v>
      </c>
    </row>
    <row r="25" spans="1:13" ht="23.25" customHeight="1">
      <c r="A25" s="30"/>
      <c r="B25" s="34" t="s">
        <v>21</v>
      </c>
      <c r="D25" s="34"/>
      <c r="E25" s="34"/>
      <c r="F25" s="35">
        <v>15</v>
      </c>
      <c r="G25" s="91">
        <v>248835077.75</v>
      </c>
      <c r="H25" s="89"/>
      <c r="I25" s="91">
        <v>248835077.75</v>
      </c>
      <c r="J25" s="89"/>
      <c r="K25" s="91">
        <v>158835077.75</v>
      </c>
      <c r="L25" s="89"/>
      <c r="M25" s="91">
        <v>158835077.75</v>
      </c>
    </row>
    <row r="26" spans="1:13" ht="23.25" customHeight="1">
      <c r="A26" s="30"/>
      <c r="B26" s="34" t="s">
        <v>22</v>
      </c>
      <c r="D26" s="30"/>
      <c r="E26" s="30"/>
      <c r="F26" s="35">
        <v>16</v>
      </c>
      <c r="G26" s="91">
        <v>109457700.45</v>
      </c>
      <c r="H26" s="89"/>
      <c r="I26" s="91">
        <v>106907700.34999999</v>
      </c>
      <c r="J26" s="89"/>
      <c r="K26" s="91">
        <v>109457700.45</v>
      </c>
      <c r="L26" s="89"/>
      <c r="M26" s="91">
        <v>106907700.34999999</v>
      </c>
    </row>
    <row r="27" spans="1:13" ht="23.25" customHeight="1">
      <c r="A27" s="30"/>
      <c r="B27" s="34" t="s">
        <v>23</v>
      </c>
      <c r="D27" s="30"/>
      <c r="E27" s="30"/>
      <c r="F27" s="35">
        <v>17</v>
      </c>
      <c r="G27" s="91">
        <v>960238106.51000011</v>
      </c>
      <c r="H27" s="89"/>
      <c r="I27" s="91">
        <v>1170754484.02</v>
      </c>
      <c r="J27" s="89"/>
      <c r="K27" s="91">
        <v>0</v>
      </c>
      <c r="L27" s="89"/>
      <c r="M27" s="91">
        <v>0</v>
      </c>
    </row>
    <row r="28" spans="1:13" ht="23.25" customHeight="1">
      <c r="A28" s="30"/>
      <c r="B28" s="34" t="s">
        <v>190</v>
      </c>
      <c r="D28" s="30"/>
      <c r="E28" s="30"/>
      <c r="F28" s="35">
        <v>18</v>
      </c>
      <c r="G28" s="91">
        <v>4350104.9800000004</v>
      </c>
      <c r="H28" s="89"/>
      <c r="I28" s="91">
        <v>4401345.08</v>
      </c>
      <c r="J28" s="89"/>
      <c r="K28" s="91">
        <v>0</v>
      </c>
      <c r="L28" s="89"/>
      <c r="M28" s="91">
        <v>0</v>
      </c>
    </row>
    <row r="29" spans="1:13" ht="23.25" customHeight="1">
      <c r="A29" s="30"/>
      <c r="B29" s="34" t="s">
        <v>24</v>
      </c>
      <c r="D29" s="30"/>
      <c r="E29" s="30"/>
      <c r="F29" s="35">
        <v>19</v>
      </c>
      <c r="G29" s="91">
        <v>284148393.41000009</v>
      </c>
      <c r="H29" s="89"/>
      <c r="I29" s="91">
        <v>285648862.04000002</v>
      </c>
      <c r="J29" s="89"/>
      <c r="K29" s="91">
        <v>57915262.520000011</v>
      </c>
      <c r="L29" s="89"/>
      <c r="M29" s="91">
        <v>58295486.610000014</v>
      </c>
    </row>
    <row r="30" spans="1:13" ht="23.25" customHeight="1">
      <c r="A30" s="30"/>
      <c r="B30" s="34" t="s">
        <v>25</v>
      </c>
      <c r="D30" s="30"/>
      <c r="E30" s="30"/>
      <c r="F30" s="35">
        <v>20</v>
      </c>
      <c r="G30" s="91">
        <v>41546546.359999999</v>
      </c>
      <c r="H30" s="89"/>
      <c r="I30" s="91">
        <v>47497218.000000007</v>
      </c>
      <c r="J30" s="89"/>
      <c r="K30" s="91">
        <v>37503445.189999998</v>
      </c>
      <c r="L30" s="89"/>
      <c r="M30" s="91">
        <v>41979937.38000001</v>
      </c>
    </row>
    <row r="31" spans="1:13" ht="23.25" customHeight="1">
      <c r="B31" s="16" t="s">
        <v>26</v>
      </c>
      <c r="D31" s="30"/>
      <c r="E31" s="30"/>
      <c r="F31" s="35">
        <v>21</v>
      </c>
      <c r="G31" s="91">
        <v>4489108.4600000009</v>
      </c>
      <c r="H31" s="89"/>
      <c r="I31" s="91">
        <v>4920344.59</v>
      </c>
      <c r="J31" s="89"/>
      <c r="K31" s="91">
        <v>2150273.2300000004</v>
      </c>
      <c r="L31" s="89"/>
      <c r="M31" s="91">
        <v>2442810.58</v>
      </c>
    </row>
    <row r="32" spans="1:13" ht="23.25" customHeight="1">
      <c r="B32" s="16" t="s">
        <v>27</v>
      </c>
      <c r="D32" s="30"/>
      <c r="E32" s="30"/>
      <c r="F32" s="35">
        <v>22</v>
      </c>
      <c r="G32" s="91">
        <v>93170508.879999995</v>
      </c>
      <c r="H32" s="89"/>
      <c r="I32" s="91">
        <v>85360283.25999999</v>
      </c>
      <c r="J32" s="89"/>
      <c r="K32" s="91">
        <v>37862738.109999999</v>
      </c>
      <c r="L32" s="89"/>
      <c r="M32" s="91">
        <v>37967043.390000001</v>
      </c>
    </row>
    <row r="33" spans="1:13" ht="23.25" customHeight="1">
      <c r="B33" s="16" t="s">
        <v>28</v>
      </c>
      <c r="D33" s="30"/>
      <c r="E33" s="30"/>
      <c r="F33" s="33"/>
      <c r="G33" s="91">
        <v>128911516.58</v>
      </c>
      <c r="H33" s="89"/>
      <c r="I33" s="91">
        <v>166470099.12</v>
      </c>
      <c r="J33" s="89"/>
      <c r="K33" s="91">
        <v>113678345.87</v>
      </c>
      <c r="L33" s="89"/>
      <c r="M33" s="91">
        <v>152638151.31</v>
      </c>
    </row>
    <row r="34" spans="1:13" ht="23.25" customHeight="1">
      <c r="B34" s="16" t="s">
        <v>29</v>
      </c>
      <c r="D34" s="30"/>
      <c r="E34" s="30"/>
      <c r="F34" s="35">
        <v>23</v>
      </c>
      <c r="G34" s="91">
        <v>161916202.25999999</v>
      </c>
      <c r="H34" s="89"/>
      <c r="I34" s="91">
        <v>161716202.25999999</v>
      </c>
      <c r="J34" s="89"/>
      <c r="K34" s="91">
        <v>161916202.25999999</v>
      </c>
      <c r="L34" s="89"/>
      <c r="M34" s="91">
        <v>161716202.25999999</v>
      </c>
    </row>
    <row r="35" spans="1:13" ht="23.25" customHeight="1">
      <c r="A35" s="30"/>
      <c r="B35" s="16" t="s">
        <v>30</v>
      </c>
      <c r="D35" s="30"/>
      <c r="E35" s="30"/>
      <c r="F35" s="34"/>
      <c r="G35" s="91">
        <v>8027955</v>
      </c>
      <c r="H35" s="89"/>
      <c r="I35" s="91">
        <v>9102955</v>
      </c>
      <c r="J35" s="89"/>
      <c r="K35" s="91">
        <v>7055755</v>
      </c>
      <c r="L35" s="89"/>
      <c r="M35" s="91">
        <v>8131755</v>
      </c>
    </row>
    <row r="36" spans="1:13" ht="23.25" customHeight="1">
      <c r="A36" s="30"/>
      <c r="B36" s="30"/>
      <c r="C36" s="63" t="s">
        <v>31</v>
      </c>
      <c r="F36" s="17"/>
      <c r="G36" s="90">
        <f>SUM(G23:G35)</f>
        <v>2605608242.1700001</v>
      </c>
      <c r="H36" s="89"/>
      <c r="I36" s="90">
        <f>SUM(I23:I35)</f>
        <v>2837355127.1700001</v>
      </c>
      <c r="J36" s="91"/>
      <c r="K36" s="90">
        <f>SUM(K23:K35)</f>
        <v>1599029404.1299999</v>
      </c>
      <c r="L36" s="91"/>
      <c r="M36" s="90">
        <f>SUM(M23:M35)</f>
        <v>1641568768.3800001</v>
      </c>
    </row>
    <row r="37" spans="1:13" ht="23.25" customHeight="1" thickBot="1">
      <c r="A37" s="30"/>
      <c r="B37" s="63" t="s">
        <v>32</v>
      </c>
      <c r="C37" s="30"/>
      <c r="D37" s="30"/>
      <c r="E37" s="30"/>
      <c r="F37" s="34"/>
      <c r="G37" s="92">
        <f>+G36+G21</f>
        <v>7196926144.6200008</v>
      </c>
      <c r="H37" s="89"/>
      <c r="I37" s="92">
        <f>+I36+I21</f>
        <v>6949178211.3500004</v>
      </c>
      <c r="J37" s="91"/>
      <c r="K37" s="92">
        <f>+K36+K21</f>
        <v>5800101265.5200005</v>
      </c>
      <c r="L37" s="91"/>
      <c r="M37" s="92">
        <f>+M36+M21</f>
        <v>5520694174.9899998</v>
      </c>
    </row>
    <row r="38" spans="1:13" ht="23.25" customHeight="1" thickTop="1">
      <c r="A38" s="30"/>
      <c r="B38" s="30"/>
      <c r="C38" s="34"/>
      <c r="G38" s="30"/>
      <c r="H38" s="30"/>
      <c r="I38" s="30"/>
      <c r="J38" s="30"/>
      <c r="K38" s="30"/>
      <c r="L38" s="30"/>
      <c r="M38" s="30"/>
    </row>
    <row r="39" spans="1:13" ht="23.25" customHeight="1">
      <c r="A39" s="30"/>
      <c r="B39" s="34" t="s">
        <v>33</v>
      </c>
      <c r="C39" s="34"/>
      <c r="D39" s="30"/>
      <c r="E39" s="30"/>
      <c r="F39" s="34"/>
      <c r="G39" s="30"/>
      <c r="H39" s="30"/>
      <c r="I39" s="30"/>
      <c r="J39" s="30"/>
      <c r="K39" s="30"/>
      <c r="L39" s="30"/>
      <c r="M39" s="30"/>
    </row>
    <row r="40" spans="1:13" s="66" customFormat="1" ht="23.25" customHeight="1">
      <c r="A40" s="64"/>
      <c r="B40" s="65"/>
      <c r="D40" s="107"/>
      <c r="E40" s="107"/>
      <c r="F40" s="107"/>
      <c r="G40" s="64"/>
      <c r="H40" s="64"/>
      <c r="I40" s="64"/>
      <c r="J40" s="64"/>
      <c r="K40" s="64"/>
      <c r="L40" s="64"/>
      <c r="M40" s="64"/>
    </row>
    <row r="41" spans="1:13" s="66" customFormat="1" ht="23.25" customHeight="1">
      <c r="A41" s="64"/>
      <c r="B41" s="65"/>
      <c r="D41" s="108"/>
      <c r="E41" s="109"/>
      <c r="F41" s="51"/>
      <c r="G41" s="64"/>
      <c r="H41" s="64"/>
      <c r="I41" s="64"/>
      <c r="J41" s="64"/>
      <c r="K41" s="64"/>
      <c r="L41" s="64"/>
      <c r="M41" s="64"/>
    </row>
    <row r="42" spans="1:13" ht="23.25" customHeight="1">
      <c r="A42" s="30"/>
      <c r="B42" s="30"/>
      <c r="C42" s="34"/>
      <c r="D42" s="17" t="s">
        <v>34</v>
      </c>
      <c r="F42" s="17"/>
      <c r="G42" s="18"/>
      <c r="I42" s="18"/>
      <c r="J42" s="18"/>
      <c r="K42" s="18"/>
      <c r="L42" s="18"/>
      <c r="M42" s="18"/>
    </row>
    <row r="43" spans="1:13" ht="23.25" customHeight="1">
      <c r="A43" s="30"/>
      <c r="B43" s="30"/>
      <c r="C43" s="34"/>
      <c r="D43" s="16" t="s">
        <v>35</v>
      </c>
      <c r="F43" s="17"/>
      <c r="G43" s="18"/>
      <c r="I43" s="18"/>
      <c r="J43" s="18"/>
      <c r="K43" s="18"/>
      <c r="L43" s="18"/>
      <c r="M43" s="18"/>
    </row>
    <row r="44" spans="1:13" ht="23.25" customHeight="1">
      <c r="A44" s="30"/>
      <c r="B44" s="30"/>
      <c r="C44" s="34"/>
      <c r="F44" s="17"/>
      <c r="G44" s="18"/>
      <c r="I44" s="18"/>
      <c r="J44" s="18"/>
      <c r="K44" s="18"/>
      <c r="L44" s="18"/>
      <c r="M44" s="18"/>
    </row>
    <row r="45" spans="1:13" ht="24.75" customHeight="1">
      <c r="A45" s="30"/>
      <c r="B45" s="117" t="s">
        <v>36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13" ht="24.75" customHeight="1">
      <c r="B46" s="7" t="s">
        <v>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4.75" customHeight="1">
      <c r="B47" s="7" t="s">
        <v>221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4.75" customHeight="1">
      <c r="B48" s="7" t="str">
        <f>+B3</f>
        <v>ณ วันที่ 31 มีนาคม 2567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4.75" customHeight="1">
      <c r="B49" s="7" t="str">
        <f>+B4</f>
        <v>(ยังไม่ตรวจสอบ/สอบทานแล้ว)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4.75" customHeight="1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</row>
    <row r="51" spans="1:13" ht="24.75" customHeight="1">
      <c r="A51" s="30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31" t="s">
        <v>1</v>
      </c>
    </row>
    <row r="52" spans="1:13" ht="24.75" customHeight="1">
      <c r="A52" s="30"/>
      <c r="G52" s="104"/>
      <c r="H52" s="104" t="s">
        <v>2</v>
      </c>
      <c r="I52" s="104"/>
      <c r="J52" s="106"/>
      <c r="K52" s="116" t="s">
        <v>3</v>
      </c>
      <c r="L52" s="116"/>
      <c r="M52" s="116"/>
    </row>
    <row r="53" spans="1:13" ht="24.75" customHeight="1">
      <c r="A53" s="30"/>
      <c r="B53" s="60"/>
      <c r="C53" s="60"/>
      <c r="D53" s="60"/>
      <c r="E53" s="103"/>
      <c r="F53" s="106" t="s">
        <v>4</v>
      </c>
      <c r="G53" s="61" t="str">
        <f>+G8</f>
        <v>31 มีนาคม 2567</v>
      </c>
      <c r="H53" s="62"/>
      <c r="I53" s="62" t="str">
        <f>+I8</f>
        <v>31 ธันวาคม 2566</v>
      </c>
      <c r="J53" s="106"/>
      <c r="K53" s="61" t="str">
        <f>+G53</f>
        <v>31 มีนาคม 2567</v>
      </c>
      <c r="L53" s="62"/>
      <c r="M53" s="62" t="str">
        <f>+I53</f>
        <v>31 ธันวาคม 2566</v>
      </c>
    </row>
    <row r="54" spans="1:13" ht="24.75" customHeight="1">
      <c r="A54" s="30"/>
      <c r="B54" s="60"/>
      <c r="C54" s="60"/>
      <c r="D54" s="60"/>
      <c r="E54" s="103"/>
      <c r="F54" s="106"/>
      <c r="G54" s="106" t="s">
        <v>199</v>
      </c>
      <c r="H54" s="106"/>
      <c r="I54" s="106"/>
      <c r="J54" s="106"/>
      <c r="K54" s="106" t="s">
        <v>199</v>
      </c>
      <c r="L54" s="106"/>
      <c r="M54" s="106"/>
    </row>
    <row r="55" spans="1:13" ht="24.75" customHeight="1">
      <c r="A55" s="30"/>
      <c r="B55" s="115"/>
      <c r="C55" s="115"/>
      <c r="D55" s="115"/>
      <c r="E55" s="115"/>
      <c r="F55" s="106"/>
      <c r="G55" s="106" t="s">
        <v>200</v>
      </c>
      <c r="H55" s="105"/>
      <c r="I55" s="18" t="s">
        <v>201</v>
      </c>
      <c r="J55" s="106"/>
      <c r="K55" s="106" t="s">
        <v>200</v>
      </c>
      <c r="L55" s="105"/>
      <c r="M55" s="18" t="s">
        <v>201</v>
      </c>
    </row>
    <row r="56" spans="1:13" ht="24.75" customHeight="1">
      <c r="A56" s="30"/>
      <c r="B56" s="115" t="s">
        <v>37</v>
      </c>
      <c r="C56" s="115"/>
      <c r="D56" s="115"/>
      <c r="E56" s="115"/>
      <c r="F56" s="106"/>
      <c r="G56" s="106"/>
      <c r="H56" s="105"/>
      <c r="I56" s="18"/>
      <c r="J56" s="106"/>
      <c r="K56" s="106"/>
      <c r="L56" s="105"/>
      <c r="M56" s="106"/>
    </row>
    <row r="57" spans="1:13" ht="24.75" customHeight="1">
      <c r="A57" s="30"/>
      <c r="B57" s="63" t="s">
        <v>38</v>
      </c>
      <c r="C57" s="30"/>
      <c r="D57" s="30"/>
      <c r="E57" s="30"/>
      <c r="F57" s="30"/>
      <c r="G57" s="30"/>
      <c r="I57" s="30"/>
      <c r="J57" s="30"/>
      <c r="K57" s="30"/>
      <c r="L57" s="30"/>
      <c r="M57" s="106"/>
    </row>
    <row r="58" spans="1:13" ht="24.75" customHeight="1">
      <c r="A58" s="30"/>
      <c r="B58" s="34" t="s">
        <v>194</v>
      </c>
      <c r="C58" s="30"/>
      <c r="D58" s="30"/>
      <c r="E58" s="30"/>
    </row>
    <row r="59" spans="1:13" ht="24.75" customHeight="1">
      <c r="A59" s="30"/>
      <c r="B59" s="34" t="s">
        <v>195</v>
      </c>
      <c r="C59" s="30"/>
      <c r="D59" s="30"/>
      <c r="E59" s="30"/>
      <c r="F59" s="35">
        <v>24</v>
      </c>
      <c r="G59" s="91">
        <v>0</v>
      </c>
      <c r="H59" s="89"/>
      <c r="I59" s="91">
        <v>6482.58</v>
      </c>
      <c r="J59" s="89"/>
      <c r="K59" s="91">
        <v>0</v>
      </c>
      <c r="L59" s="91"/>
      <c r="M59" s="91">
        <v>6482.58</v>
      </c>
    </row>
    <row r="60" spans="1:13" ht="24.75" customHeight="1">
      <c r="A60" s="30"/>
      <c r="B60" s="34" t="s">
        <v>39</v>
      </c>
      <c r="C60" s="30"/>
      <c r="D60" s="30"/>
      <c r="E60" s="30"/>
      <c r="F60" s="35">
        <v>25</v>
      </c>
      <c r="G60" s="91">
        <v>881859516.49000001</v>
      </c>
      <c r="H60" s="89"/>
      <c r="I60" s="91">
        <v>896483884.71000004</v>
      </c>
      <c r="J60" s="89"/>
      <c r="K60" s="91">
        <v>804588170.39999986</v>
      </c>
      <c r="L60" s="89"/>
      <c r="M60" s="91">
        <v>822108952.38999999</v>
      </c>
    </row>
    <row r="61" spans="1:13" ht="24.75" customHeight="1">
      <c r="A61" s="30"/>
      <c r="B61" s="16" t="s">
        <v>40</v>
      </c>
      <c r="C61" s="30"/>
      <c r="D61" s="30"/>
      <c r="E61" s="30"/>
      <c r="F61" s="35">
        <v>9</v>
      </c>
      <c r="G61" s="91">
        <v>991313480.26000011</v>
      </c>
      <c r="H61" s="89"/>
      <c r="I61" s="91">
        <v>717723649.50999999</v>
      </c>
      <c r="J61" s="89"/>
      <c r="K61" s="91">
        <v>970590689.20000005</v>
      </c>
      <c r="L61" s="89"/>
      <c r="M61" s="91">
        <v>696665270.90999997</v>
      </c>
    </row>
    <row r="62" spans="1:13" ht="24.75" customHeight="1">
      <c r="A62" s="30"/>
      <c r="B62" s="34" t="s">
        <v>41</v>
      </c>
      <c r="C62" s="30"/>
      <c r="D62" s="30"/>
      <c r="E62" s="30"/>
      <c r="F62" s="35"/>
      <c r="G62" s="89"/>
      <c r="H62" s="89"/>
      <c r="I62" s="89"/>
      <c r="J62" s="89"/>
      <c r="K62" s="89"/>
      <c r="L62" s="89"/>
      <c r="M62" s="89"/>
    </row>
    <row r="63" spans="1:13" ht="24.75" customHeight="1">
      <c r="A63" s="30"/>
      <c r="B63" s="34" t="s">
        <v>42</v>
      </c>
      <c r="C63" s="30"/>
      <c r="D63" s="30"/>
      <c r="E63" s="30"/>
      <c r="F63" s="35">
        <v>26</v>
      </c>
      <c r="G63" s="91">
        <v>28012129.25</v>
      </c>
      <c r="H63" s="89"/>
      <c r="I63" s="91">
        <v>30402357.260000002</v>
      </c>
      <c r="J63" s="89"/>
      <c r="K63" s="91">
        <v>23884319.039999999</v>
      </c>
      <c r="L63" s="89"/>
      <c r="M63" s="91">
        <v>24769589.210000001</v>
      </c>
    </row>
    <row r="64" spans="1:13" ht="24.75" customHeight="1">
      <c r="A64" s="30"/>
      <c r="B64" s="34" t="s">
        <v>43</v>
      </c>
      <c r="C64" s="30"/>
      <c r="D64" s="30"/>
      <c r="E64" s="30"/>
      <c r="F64" s="35"/>
      <c r="G64" s="91"/>
      <c r="H64" s="89"/>
      <c r="I64" s="91"/>
      <c r="J64" s="89"/>
      <c r="K64" s="91"/>
      <c r="L64" s="89"/>
      <c r="M64" s="91"/>
    </row>
    <row r="65" spans="1:13" ht="24.75" customHeight="1">
      <c r="A65" s="30"/>
      <c r="B65" s="34" t="s">
        <v>42</v>
      </c>
      <c r="C65" s="30"/>
      <c r="D65" s="30"/>
      <c r="E65" s="30"/>
      <c r="F65" s="67">
        <v>27</v>
      </c>
      <c r="G65" s="91">
        <v>168012580.25</v>
      </c>
      <c r="H65" s="89"/>
      <c r="I65" s="91">
        <v>170800000</v>
      </c>
      <c r="J65" s="89"/>
      <c r="K65" s="91">
        <v>100000000</v>
      </c>
      <c r="L65" s="89"/>
      <c r="M65" s="91">
        <v>100000000</v>
      </c>
    </row>
    <row r="66" spans="1:13" ht="24.75" customHeight="1">
      <c r="A66" s="30"/>
      <c r="B66" s="16" t="s">
        <v>44</v>
      </c>
      <c r="C66" s="30"/>
      <c r="D66" s="30"/>
      <c r="E66" s="30"/>
      <c r="F66" s="35"/>
      <c r="G66" s="91">
        <v>324726748.07999998</v>
      </c>
      <c r="H66" s="89"/>
      <c r="I66" s="91">
        <v>324909151.24000001</v>
      </c>
      <c r="J66" s="89"/>
      <c r="K66" s="91">
        <v>300860204.29000002</v>
      </c>
      <c r="L66" s="89"/>
      <c r="M66" s="91">
        <v>302066724.38999999</v>
      </c>
    </row>
    <row r="67" spans="1:13" ht="24.75" customHeight="1">
      <c r="B67" s="30" t="s">
        <v>45</v>
      </c>
      <c r="D67" s="30"/>
      <c r="E67" s="30"/>
      <c r="F67" s="106"/>
      <c r="G67" s="91">
        <v>53735566.5</v>
      </c>
      <c r="H67" s="89"/>
      <c r="I67" s="91">
        <v>39208876.299999997</v>
      </c>
      <c r="J67" s="89"/>
      <c r="K67" s="91">
        <v>53735566.5</v>
      </c>
      <c r="L67" s="91"/>
      <c r="M67" s="91">
        <v>39208876.299999997</v>
      </c>
    </row>
    <row r="68" spans="1:13" ht="24.75" customHeight="1">
      <c r="A68" s="30"/>
      <c r="B68" s="30" t="s">
        <v>46</v>
      </c>
      <c r="D68" s="30"/>
      <c r="E68" s="30"/>
      <c r="F68" s="106"/>
      <c r="G68" s="91">
        <v>13039598.060000001</v>
      </c>
      <c r="H68" s="89"/>
      <c r="I68" s="91">
        <v>8470472.4199999999</v>
      </c>
      <c r="J68" s="89"/>
      <c r="K68" s="91">
        <v>0</v>
      </c>
      <c r="L68" s="91"/>
      <c r="M68" s="91">
        <v>0</v>
      </c>
    </row>
    <row r="69" spans="1:13" ht="24.75" customHeight="1">
      <c r="A69" s="30"/>
      <c r="C69" s="63" t="s">
        <v>47</v>
      </c>
      <c r="F69" s="18"/>
      <c r="G69" s="90">
        <f>SUM(G57:G68)</f>
        <v>2460699618.8899999</v>
      </c>
      <c r="H69" s="89"/>
      <c r="I69" s="90">
        <f>SUM(I57:I68)</f>
        <v>2188004874.0200005</v>
      </c>
      <c r="J69" s="91"/>
      <c r="K69" s="90">
        <f>SUM(K57:K68)</f>
        <v>2253658949.4299998</v>
      </c>
      <c r="L69" s="91"/>
      <c r="M69" s="90">
        <f>SUM(M57:M68)</f>
        <v>1984825895.78</v>
      </c>
    </row>
    <row r="70" spans="1:13" ht="24.75" customHeight="1">
      <c r="A70" s="30"/>
      <c r="B70" s="68" t="s">
        <v>48</v>
      </c>
      <c r="C70" s="34"/>
      <c r="F70" s="18"/>
      <c r="G70" s="93"/>
      <c r="H70" s="89"/>
      <c r="I70" s="93"/>
      <c r="J70" s="91"/>
      <c r="K70" s="91"/>
      <c r="L70" s="91"/>
      <c r="M70" s="91"/>
    </row>
    <row r="71" spans="1:13" ht="24.75" customHeight="1">
      <c r="A71" s="30"/>
      <c r="B71" s="16" t="s">
        <v>49</v>
      </c>
      <c r="C71" s="34"/>
      <c r="F71" s="67">
        <v>27</v>
      </c>
      <c r="G71" s="93">
        <v>1120143837.96</v>
      </c>
      <c r="H71" s="89"/>
      <c r="I71" s="93">
        <v>1174632537.78</v>
      </c>
      <c r="J71" s="89"/>
      <c r="K71" s="93">
        <v>100000000</v>
      </c>
      <c r="L71" s="91"/>
      <c r="M71" s="91">
        <v>125000000</v>
      </c>
    </row>
    <row r="72" spans="1:13" ht="24.75" customHeight="1">
      <c r="A72" s="30"/>
      <c r="B72" s="16" t="s">
        <v>50</v>
      </c>
      <c r="C72" s="34"/>
      <c r="F72" s="35">
        <v>26</v>
      </c>
      <c r="G72" s="93">
        <v>16093330.670000002</v>
      </c>
      <c r="H72" s="89"/>
      <c r="I72" s="93">
        <v>19626478.379999999</v>
      </c>
      <c r="J72" s="89"/>
      <c r="K72" s="93">
        <v>15932233.920000002</v>
      </c>
      <c r="L72" s="91"/>
      <c r="M72" s="91">
        <v>19433698.789999999</v>
      </c>
    </row>
    <row r="73" spans="1:13" ht="24.75" customHeight="1">
      <c r="A73" s="30"/>
      <c r="B73" s="16" t="s">
        <v>51</v>
      </c>
      <c r="C73" s="34"/>
      <c r="F73" s="35">
        <v>28</v>
      </c>
      <c r="G73" s="91">
        <v>897600000</v>
      </c>
      <c r="H73" s="89"/>
      <c r="I73" s="91">
        <v>897600000</v>
      </c>
      <c r="J73" s="89"/>
      <c r="K73" s="91">
        <v>897600000</v>
      </c>
      <c r="L73" s="91"/>
      <c r="M73" s="91">
        <v>897600000</v>
      </c>
    </row>
    <row r="74" spans="1:13" ht="24.75" customHeight="1">
      <c r="A74" s="30"/>
      <c r="B74" s="16" t="s">
        <v>52</v>
      </c>
      <c r="C74" s="30"/>
      <c r="D74" s="30"/>
      <c r="E74" s="30"/>
      <c r="F74" s="35"/>
      <c r="G74" s="89"/>
      <c r="H74" s="89"/>
      <c r="I74" s="89"/>
      <c r="J74" s="89"/>
      <c r="K74" s="89"/>
      <c r="L74" s="89"/>
      <c r="M74" s="89"/>
    </row>
    <row r="75" spans="1:13" ht="24.75" customHeight="1">
      <c r="A75" s="30"/>
      <c r="B75" s="16" t="s">
        <v>53</v>
      </c>
      <c r="C75" s="30"/>
      <c r="D75" s="30"/>
      <c r="E75" s="30"/>
      <c r="F75" s="35">
        <v>29</v>
      </c>
      <c r="G75" s="91">
        <v>138000929.66999999</v>
      </c>
      <c r="H75" s="89"/>
      <c r="I75" s="91">
        <v>135108011</v>
      </c>
      <c r="J75" s="89"/>
      <c r="K75" s="91">
        <v>119325706</v>
      </c>
      <c r="L75" s="89"/>
      <c r="M75" s="91">
        <v>116499780</v>
      </c>
    </row>
    <row r="76" spans="1:13" ht="24.75" customHeight="1">
      <c r="A76" s="30"/>
      <c r="C76" s="63" t="s">
        <v>54</v>
      </c>
      <c r="F76" s="69"/>
      <c r="G76" s="90">
        <f>SUM(G71:G75)</f>
        <v>2171838098.3000002</v>
      </c>
      <c r="H76" s="91"/>
      <c r="I76" s="90">
        <f>SUM(I71:I75)</f>
        <v>2226967027.1599998</v>
      </c>
      <c r="J76" s="91"/>
      <c r="K76" s="90">
        <f>SUM(K71:K75)</f>
        <v>1132857939.9200001</v>
      </c>
      <c r="L76" s="91"/>
      <c r="M76" s="90">
        <f>SUM(M71:M75)</f>
        <v>1158533478.79</v>
      </c>
    </row>
    <row r="77" spans="1:13" ht="24.75" customHeight="1">
      <c r="A77" s="30"/>
      <c r="B77" s="30"/>
      <c r="C77" s="63" t="s">
        <v>55</v>
      </c>
      <c r="D77" s="30"/>
      <c r="E77" s="30"/>
      <c r="F77" s="34"/>
      <c r="G77" s="90">
        <f>+G69+G76</f>
        <v>4632537717.1900005</v>
      </c>
      <c r="H77" s="91"/>
      <c r="I77" s="90">
        <f>+I69+I76</f>
        <v>4414971901.1800003</v>
      </c>
      <c r="J77" s="91"/>
      <c r="K77" s="90">
        <f>+K69+K76</f>
        <v>3386516889.3499999</v>
      </c>
      <c r="L77" s="91"/>
      <c r="M77" s="90">
        <f>+M69+M76</f>
        <v>3143359374.5699997</v>
      </c>
    </row>
    <row r="78" spans="1:13" ht="24.75" customHeight="1">
      <c r="A78" s="30"/>
      <c r="B78" s="30"/>
      <c r="C78" s="34"/>
      <c r="D78" s="30"/>
      <c r="E78" s="30"/>
      <c r="F78" s="34"/>
      <c r="G78" s="30"/>
      <c r="H78" s="30"/>
      <c r="I78" s="30"/>
      <c r="J78" s="30"/>
      <c r="K78" s="30"/>
      <c r="L78" s="30"/>
      <c r="M78" s="30"/>
    </row>
    <row r="79" spans="1:13" ht="24.75" customHeight="1">
      <c r="A79" s="30"/>
      <c r="B79" s="30"/>
      <c r="C79" s="34"/>
      <c r="D79" s="30"/>
      <c r="E79" s="30"/>
      <c r="F79" s="34"/>
      <c r="G79" s="30"/>
      <c r="H79" s="30"/>
      <c r="I79" s="30"/>
      <c r="J79" s="30"/>
      <c r="K79" s="30"/>
      <c r="L79" s="30"/>
      <c r="M79" s="30"/>
    </row>
    <row r="80" spans="1:13" ht="24.75" customHeight="1">
      <c r="A80" s="30"/>
      <c r="B80" s="34" t="s">
        <v>33</v>
      </c>
      <c r="C80" s="34"/>
      <c r="D80" s="30"/>
      <c r="E80" s="30"/>
      <c r="F80" s="34"/>
      <c r="G80" s="30"/>
      <c r="H80" s="30"/>
      <c r="I80" s="30"/>
      <c r="J80" s="30"/>
      <c r="K80" s="30"/>
      <c r="L80" s="30"/>
      <c r="M80" s="30"/>
    </row>
    <row r="81" spans="1:13" ht="24.75" customHeight="1">
      <c r="A81" s="30"/>
      <c r="B81" s="34"/>
      <c r="C81" s="34"/>
      <c r="D81" s="30"/>
      <c r="E81" s="30"/>
      <c r="F81" s="34"/>
      <c r="G81" s="30"/>
      <c r="H81" s="30"/>
      <c r="I81" s="30"/>
      <c r="J81" s="30"/>
      <c r="K81" s="30"/>
      <c r="L81" s="30"/>
      <c r="M81" s="30"/>
    </row>
    <row r="82" spans="1:13" ht="24.75" customHeight="1">
      <c r="A82" s="30"/>
      <c r="B82" s="34"/>
      <c r="C82" s="34"/>
      <c r="D82" s="30"/>
      <c r="E82" s="30"/>
      <c r="F82" s="34"/>
      <c r="G82" s="30"/>
      <c r="H82" s="30"/>
      <c r="I82" s="30"/>
      <c r="J82" s="30"/>
      <c r="K82" s="30"/>
      <c r="L82" s="30"/>
      <c r="M82" s="30"/>
    </row>
    <row r="83" spans="1:13" ht="24.75" customHeight="1">
      <c r="A83" s="30"/>
      <c r="B83" s="34"/>
      <c r="C83" s="34"/>
      <c r="D83" s="17" t="s">
        <v>34</v>
      </c>
      <c r="E83" s="17"/>
      <c r="F83" s="34"/>
      <c r="G83" s="30"/>
      <c r="H83" s="30"/>
      <c r="I83" s="30"/>
      <c r="J83" s="30"/>
      <c r="K83" s="30"/>
      <c r="L83" s="30"/>
      <c r="M83" s="30"/>
    </row>
    <row r="84" spans="1:13" ht="24.75" customHeight="1">
      <c r="A84" s="30"/>
      <c r="B84" s="30"/>
      <c r="C84" s="34"/>
      <c r="D84" s="16" t="s">
        <v>35</v>
      </c>
      <c r="F84" s="17"/>
      <c r="G84" s="18"/>
      <c r="I84" s="18"/>
      <c r="J84" s="18"/>
      <c r="K84" s="18"/>
      <c r="L84" s="18"/>
      <c r="M84" s="18"/>
    </row>
    <row r="85" spans="1:13" ht="24.75" customHeight="1">
      <c r="A85" s="30"/>
      <c r="B85" s="30"/>
      <c r="C85" s="34"/>
      <c r="F85" s="17"/>
      <c r="G85" s="18"/>
      <c r="I85" s="18"/>
      <c r="J85" s="18"/>
      <c r="K85" s="18"/>
      <c r="L85" s="18"/>
      <c r="M85" s="18"/>
    </row>
    <row r="86" spans="1:13" ht="25.5" customHeight="1">
      <c r="A86" s="30"/>
      <c r="B86" s="38" t="s">
        <v>56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25.5" customHeight="1">
      <c r="B87" s="7" t="s">
        <v>0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25.5" customHeight="1">
      <c r="B88" s="7" t="s">
        <v>221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ht="25.5" customHeight="1">
      <c r="B89" s="7" t="str">
        <f>+B48</f>
        <v>ณ วันที่ 31 มีนาคม 2567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25.5" customHeight="1">
      <c r="B90" s="38" t="s">
        <v>208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25.5" customHeight="1"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</row>
    <row r="92" spans="1:13" ht="25.5" customHeight="1">
      <c r="A92" s="30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31" t="s">
        <v>1</v>
      </c>
    </row>
    <row r="93" spans="1:13" ht="25.5" customHeight="1">
      <c r="A93" s="30"/>
      <c r="G93" s="104"/>
      <c r="H93" s="104" t="s">
        <v>2</v>
      </c>
      <c r="I93" s="104"/>
      <c r="J93" s="106"/>
      <c r="K93" s="116" t="s">
        <v>3</v>
      </c>
      <c r="L93" s="116"/>
      <c r="M93" s="116"/>
    </row>
    <row r="94" spans="1:13" ht="25.5" customHeight="1">
      <c r="A94" s="30"/>
      <c r="B94" s="60"/>
      <c r="C94" s="60"/>
      <c r="D94" s="60"/>
      <c r="E94" s="103"/>
      <c r="F94" s="106" t="s">
        <v>4</v>
      </c>
      <c r="G94" s="61" t="str">
        <f>+G53</f>
        <v>31 มีนาคม 2567</v>
      </c>
      <c r="H94" s="62"/>
      <c r="I94" s="62" t="str">
        <f>+I53</f>
        <v>31 ธันวาคม 2566</v>
      </c>
      <c r="J94" s="106"/>
      <c r="K94" s="61" t="str">
        <f>+G94</f>
        <v>31 มีนาคม 2567</v>
      </c>
      <c r="L94" s="62"/>
      <c r="M94" s="62" t="str">
        <f>+I94</f>
        <v>31 ธันวาคม 2566</v>
      </c>
    </row>
    <row r="95" spans="1:13" ht="25.5" customHeight="1">
      <c r="A95" s="30"/>
      <c r="B95" s="60"/>
      <c r="C95" s="60"/>
      <c r="D95" s="60"/>
      <c r="E95" s="103"/>
      <c r="F95" s="106"/>
      <c r="G95" s="106" t="s">
        <v>199</v>
      </c>
      <c r="H95" s="106"/>
      <c r="I95" s="106"/>
      <c r="J95" s="106"/>
      <c r="K95" s="106" t="s">
        <v>199</v>
      </c>
      <c r="L95" s="106"/>
      <c r="M95" s="106"/>
    </row>
    <row r="96" spans="1:13" ht="25.5" customHeight="1">
      <c r="A96" s="30"/>
      <c r="B96" s="60"/>
      <c r="C96" s="60"/>
      <c r="D96" s="60"/>
      <c r="E96" s="103"/>
      <c r="F96" s="106"/>
      <c r="G96" s="106" t="s">
        <v>200</v>
      </c>
      <c r="H96" s="106"/>
      <c r="I96" s="18" t="s">
        <v>201</v>
      </c>
      <c r="J96" s="106"/>
      <c r="K96" s="106" t="s">
        <v>200</v>
      </c>
      <c r="L96" s="106"/>
      <c r="M96" s="18" t="s">
        <v>201</v>
      </c>
    </row>
    <row r="97" spans="1:13" ht="25.5" customHeight="1">
      <c r="A97" s="30"/>
      <c r="B97" s="115" t="s">
        <v>57</v>
      </c>
      <c r="C97" s="115"/>
      <c r="D97" s="115"/>
      <c r="E97" s="115"/>
      <c r="F97" s="106"/>
      <c r="G97" s="106"/>
      <c r="H97" s="105"/>
      <c r="I97" s="18"/>
      <c r="J97" s="106"/>
      <c r="K97" s="106"/>
      <c r="L97" s="105"/>
      <c r="M97" s="106"/>
    </row>
    <row r="98" spans="1:13" ht="25.5" customHeight="1">
      <c r="A98" s="30"/>
      <c r="B98" s="63" t="s">
        <v>58</v>
      </c>
      <c r="C98" s="30"/>
      <c r="D98" s="30"/>
      <c r="E98" s="30"/>
      <c r="F98" s="30"/>
      <c r="G98" s="30"/>
      <c r="H98" s="30"/>
      <c r="I98" s="30"/>
      <c r="J98" s="106"/>
      <c r="K98" s="34"/>
      <c r="L98" s="30"/>
    </row>
    <row r="99" spans="1:13" ht="25.5" customHeight="1">
      <c r="A99" s="30"/>
      <c r="B99" s="34" t="s">
        <v>59</v>
      </c>
      <c r="C99" s="30"/>
      <c r="G99" s="30"/>
      <c r="H99" s="30"/>
      <c r="I99" s="30"/>
      <c r="J99" s="30"/>
      <c r="K99" s="30"/>
      <c r="L99" s="30"/>
      <c r="M99" s="30"/>
    </row>
    <row r="100" spans="1:13" ht="25.5" customHeight="1">
      <c r="A100" s="30"/>
      <c r="B100" s="34" t="s">
        <v>60</v>
      </c>
      <c r="C100" s="30"/>
      <c r="G100" s="30"/>
      <c r="H100" s="30"/>
      <c r="I100" s="30"/>
      <c r="J100" s="30"/>
      <c r="K100" s="30"/>
      <c r="L100" s="30"/>
      <c r="M100" s="30"/>
    </row>
    <row r="101" spans="1:13" ht="25.5" customHeight="1">
      <c r="A101" s="30"/>
      <c r="B101" s="34" t="s">
        <v>61</v>
      </c>
      <c r="C101" s="30"/>
      <c r="G101" s="30"/>
      <c r="H101" s="30"/>
      <c r="I101" s="30"/>
      <c r="J101" s="30"/>
      <c r="K101" s="30"/>
      <c r="L101" s="30"/>
      <c r="M101" s="30"/>
    </row>
    <row r="102" spans="1:13" ht="25.5" customHeight="1" thickBot="1">
      <c r="A102" s="30"/>
      <c r="B102" s="34" t="s">
        <v>62</v>
      </c>
      <c r="C102" s="30"/>
      <c r="F102" s="35"/>
      <c r="G102" s="94">
        <v>308676462</v>
      </c>
      <c r="H102" s="91"/>
      <c r="I102" s="94">
        <v>308676462</v>
      </c>
      <c r="J102" s="91"/>
      <c r="K102" s="94">
        <v>308676462</v>
      </c>
      <c r="L102" s="91"/>
      <c r="M102" s="94">
        <v>308676462</v>
      </c>
    </row>
    <row r="103" spans="1:13" ht="25.5" customHeight="1" thickTop="1">
      <c r="A103" s="30"/>
      <c r="B103" s="34" t="s">
        <v>63</v>
      </c>
      <c r="C103" s="30"/>
      <c r="F103" s="18"/>
      <c r="G103" s="91"/>
      <c r="H103" s="91"/>
      <c r="I103" s="91"/>
      <c r="J103" s="91"/>
      <c r="K103" s="91"/>
      <c r="L103" s="91"/>
      <c r="M103" s="91"/>
    </row>
    <row r="104" spans="1:13" ht="25.5" customHeight="1">
      <c r="A104" s="30"/>
      <c r="B104" s="34" t="s">
        <v>61</v>
      </c>
      <c r="C104" s="30"/>
      <c r="F104" s="18"/>
      <c r="G104" s="95"/>
      <c r="H104" s="91"/>
      <c r="I104" s="95"/>
      <c r="J104" s="91"/>
      <c r="K104" s="95"/>
      <c r="L104" s="91"/>
      <c r="M104" s="95"/>
    </row>
    <row r="105" spans="1:13" ht="25.5" customHeight="1">
      <c r="A105" s="30"/>
      <c r="B105" s="34" t="s">
        <v>64</v>
      </c>
      <c r="C105" s="30"/>
      <c r="F105" s="33"/>
      <c r="G105" s="95">
        <v>308676462</v>
      </c>
      <c r="H105" s="91"/>
      <c r="I105" s="95">
        <v>308676462</v>
      </c>
      <c r="J105" s="91"/>
      <c r="K105" s="95">
        <v>308676462</v>
      </c>
      <c r="L105" s="91"/>
      <c r="M105" s="95">
        <v>308676462</v>
      </c>
    </row>
    <row r="106" spans="1:13" ht="25.5" customHeight="1">
      <c r="A106" s="30"/>
      <c r="B106" s="34" t="s">
        <v>65</v>
      </c>
      <c r="C106" s="30"/>
      <c r="F106" s="33"/>
      <c r="G106" s="95"/>
      <c r="H106" s="91"/>
      <c r="I106" s="95"/>
      <c r="J106" s="91"/>
      <c r="K106" s="95"/>
      <c r="L106" s="91"/>
      <c r="M106" s="95"/>
    </row>
    <row r="107" spans="1:13" ht="25.5" customHeight="1">
      <c r="B107" s="34" t="s">
        <v>66</v>
      </c>
      <c r="C107" s="30"/>
      <c r="F107" s="106"/>
      <c r="G107" s="95">
        <v>97844800</v>
      </c>
      <c r="H107" s="95"/>
      <c r="I107" s="95">
        <v>97844800</v>
      </c>
      <c r="J107" s="95"/>
      <c r="K107" s="95">
        <v>97844800</v>
      </c>
      <c r="L107" s="95"/>
      <c r="M107" s="95">
        <v>97844800</v>
      </c>
    </row>
    <row r="108" spans="1:13" ht="25.5" customHeight="1">
      <c r="B108" s="34" t="s">
        <v>67</v>
      </c>
      <c r="F108" s="18"/>
      <c r="G108" s="89"/>
      <c r="H108" s="91"/>
      <c r="I108" s="89"/>
      <c r="J108" s="91"/>
      <c r="K108" s="89"/>
      <c r="L108" s="91"/>
      <c r="M108" s="91"/>
    </row>
    <row r="109" spans="1:13" ht="25.5" customHeight="1">
      <c r="B109" s="16" t="s">
        <v>68</v>
      </c>
      <c r="F109" s="18"/>
      <c r="G109" s="95">
        <v>186541112.75</v>
      </c>
      <c r="H109" s="95"/>
      <c r="I109" s="95">
        <v>186541112.75</v>
      </c>
      <c r="J109" s="95"/>
      <c r="K109" s="95">
        <v>186541112.75</v>
      </c>
      <c r="L109" s="96"/>
      <c r="M109" s="97">
        <v>186541112.75</v>
      </c>
    </row>
    <row r="110" spans="1:13" ht="25.5" customHeight="1">
      <c r="B110" s="34" t="s">
        <v>69</v>
      </c>
      <c r="C110" s="30"/>
      <c r="F110" s="106"/>
      <c r="G110" s="89"/>
      <c r="H110" s="95"/>
      <c r="I110" s="89"/>
      <c r="J110" s="95"/>
      <c r="K110" s="89"/>
      <c r="L110" s="95"/>
      <c r="M110" s="89"/>
    </row>
    <row r="111" spans="1:13" ht="25.5" customHeight="1">
      <c r="B111" s="34" t="s">
        <v>70</v>
      </c>
      <c r="C111" s="30"/>
      <c r="F111" s="106"/>
      <c r="G111" s="89"/>
      <c r="H111" s="96"/>
      <c r="I111" s="89"/>
      <c r="J111" s="96"/>
      <c r="K111" s="89"/>
      <c r="L111" s="96"/>
      <c r="M111" s="89"/>
    </row>
    <row r="112" spans="1:13" ht="25.5" customHeight="1">
      <c r="B112" s="34" t="s">
        <v>71</v>
      </c>
      <c r="C112" s="30"/>
      <c r="F112" s="35">
        <v>31</v>
      </c>
      <c r="G112" s="96">
        <f>+งบการเปลี่ยนแปลงรวม!M20</f>
        <v>36867646.200000003</v>
      </c>
      <c r="H112" s="96"/>
      <c r="I112" s="96">
        <f>งบการเปลี่ยนแปลงรวม!M15</f>
        <v>36867646.200000003</v>
      </c>
      <c r="J112" s="96"/>
      <c r="K112" s="96">
        <f>+งบการเปลี่ยนแปลงเฉพาะ!M19</f>
        <v>36867646.200000003</v>
      </c>
      <c r="L112" s="96"/>
      <c r="M112" s="96">
        <f>+งบการเปลี่ยนแปลงเฉพาะ!M14</f>
        <v>36867646.200000003</v>
      </c>
    </row>
    <row r="113" spans="1:13" ht="25.5" customHeight="1">
      <c r="B113" s="34" t="s">
        <v>72</v>
      </c>
      <c r="C113" s="30"/>
      <c r="F113" s="18"/>
      <c r="G113" s="98">
        <f>งบการเปลี่ยนแปลงรวม!O20</f>
        <v>1934457645.5900016</v>
      </c>
      <c r="H113" s="89"/>
      <c r="I113" s="98">
        <f>งบการเปลี่ยนแปลงรวม!O17</f>
        <v>1904275559.3900018</v>
      </c>
      <c r="J113" s="89"/>
      <c r="K113" s="98">
        <f>งบการเปลี่ยนแปลงเฉพาะ!O19</f>
        <v>1783654355.22</v>
      </c>
      <c r="L113" s="89"/>
      <c r="M113" s="98">
        <f>+งบการเปลี่ยนแปลงเฉพาะ!O16</f>
        <v>1747404779.47</v>
      </c>
    </row>
    <row r="114" spans="1:13" ht="25.5" customHeight="1">
      <c r="B114" s="34" t="s">
        <v>73</v>
      </c>
      <c r="C114" s="30"/>
      <c r="F114" s="18"/>
      <c r="G114" s="96">
        <f>SUM(G105:G113)</f>
        <v>2564387666.5400019</v>
      </c>
      <c r="H114" s="95"/>
      <c r="I114" s="96">
        <f>SUM(I104:I113)</f>
        <v>2534205580.3400021</v>
      </c>
      <c r="J114" s="95"/>
      <c r="K114" s="96">
        <f>SUM(K104:K113)</f>
        <v>2413584376.1700001</v>
      </c>
      <c r="L114" s="95"/>
      <c r="M114" s="96">
        <f t="shared" ref="M114" si="0">SUM(M104:M113)</f>
        <v>2377334800.4200001</v>
      </c>
    </row>
    <row r="115" spans="1:13" ht="25.5" customHeight="1">
      <c r="A115" s="30"/>
      <c r="B115" s="34" t="s">
        <v>74</v>
      </c>
      <c r="C115" s="30"/>
      <c r="F115" s="17"/>
      <c r="G115" s="96">
        <f>งบการเปลี่ยนแปลงรวม!S20</f>
        <v>760.88999999999987</v>
      </c>
      <c r="H115" s="95"/>
      <c r="I115" s="96">
        <f>งบการเปลี่ยนแปลงรวม!S17</f>
        <v>729.82999999999993</v>
      </c>
      <c r="J115" s="96"/>
      <c r="K115" s="89">
        <v>0</v>
      </c>
      <c r="L115" s="96"/>
      <c r="M115" s="89">
        <v>0</v>
      </c>
    </row>
    <row r="116" spans="1:13" ht="25.5" customHeight="1">
      <c r="A116" s="30"/>
      <c r="C116" s="34" t="s">
        <v>75</v>
      </c>
      <c r="D116" s="30"/>
      <c r="E116" s="30"/>
      <c r="F116" s="34"/>
      <c r="G116" s="99">
        <f>SUM(G114:G115)</f>
        <v>2564388427.4300017</v>
      </c>
      <c r="H116" s="95"/>
      <c r="I116" s="99">
        <f>SUM(I114:I115)</f>
        <v>2534206310.170002</v>
      </c>
      <c r="J116" s="95"/>
      <c r="K116" s="99">
        <f>SUM(K114:K115)</f>
        <v>2413584376.1700001</v>
      </c>
      <c r="L116" s="95"/>
      <c r="M116" s="99">
        <f>SUM(M114:M115)</f>
        <v>2377334800.4200001</v>
      </c>
    </row>
    <row r="117" spans="1:13" ht="25.5" customHeight="1" thickBot="1">
      <c r="A117" s="30"/>
      <c r="B117" s="34" t="s">
        <v>76</v>
      </c>
      <c r="C117" s="30"/>
      <c r="D117" s="30"/>
      <c r="E117" s="30"/>
      <c r="F117" s="34"/>
      <c r="G117" s="100">
        <f>+G77+G116</f>
        <v>7196926144.6200027</v>
      </c>
      <c r="H117" s="95"/>
      <c r="I117" s="100">
        <f>+I77+I116</f>
        <v>6949178211.3500023</v>
      </c>
      <c r="J117" s="95"/>
      <c r="K117" s="100">
        <f>+K77+K116</f>
        <v>5800101265.5200005</v>
      </c>
      <c r="L117" s="95"/>
      <c r="M117" s="100">
        <f>+M77+M116</f>
        <v>5520694174.9899998</v>
      </c>
    </row>
    <row r="118" spans="1:13" s="68" customFormat="1" ht="25.5" customHeight="1" thickTop="1">
      <c r="A118" s="60"/>
      <c r="B118" s="63"/>
      <c r="C118" s="60"/>
      <c r="D118" s="60"/>
      <c r="E118" s="60"/>
      <c r="F118" s="63"/>
      <c r="G118" s="57"/>
      <c r="H118" s="57"/>
      <c r="I118" s="57"/>
      <c r="J118" s="57"/>
      <c r="K118" s="57"/>
      <c r="L118" s="57"/>
      <c r="M118" s="57"/>
    </row>
    <row r="119" spans="1:13" s="68" customFormat="1" ht="25.5" customHeight="1">
      <c r="A119" s="60"/>
      <c r="B119" s="63"/>
      <c r="C119" s="60"/>
      <c r="D119" s="60"/>
      <c r="E119" s="60"/>
      <c r="F119" s="63"/>
      <c r="G119" s="57"/>
      <c r="H119" s="57"/>
      <c r="I119" s="57"/>
      <c r="J119" s="57"/>
      <c r="K119" s="57"/>
      <c r="L119" s="57"/>
      <c r="M119" s="57"/>
    </row>
    <row r="120" spans="1:13" s="68" customFormat="1" ht="25.5" customHeight="1">
      <c r="A120" s="60"/>
      <c r="B120" s="34" t="s">
        <v>33</v>
      </c>
      <c r="C120" s="60"/>
      <c r="D120" s="60"/>
      <c r="E120" s="60"/>
      <c r="F120" s="63"/>
      <c r="G120" s="57"/>
      <c r="H120" s="57"/>
      <c r="I120" s="57"/>
      <c r="J120" s="57"/>
      <c r="K120" s="57"/>
      <c r="L120" s="57"/>
      <c r="M120" s="57"/>
    </row>
    <row r="121" spans="1:13" s="68" customFormat="1" ht="25.5" customHeight="1">
      <c r="A121" s="60"/>
      <c r="B121" s="34"/>
      <c r="C121" s="60"/>
      <c r="D121" s="60"/>
      <c r="E121" s="60"/>
      <c r="F121" s="63"/>
      <c r="G121" s="57"/>
      <c r="H121" s="57"/>
      <c r="I121" s="57"/>
      <c r="J121" s="57"/>
      <c r="K121" s="57"/>
      <c r="L121" s="57"/>
      <c r="M121" s="57"/>
    </row>
    <row r="122" spans="1:13" s="68" customFormat="1" ht="25.5" customHeight="1">
      <c r="A122" s="60"/>
      <c r="B122" s="34"/>
      <c r="C122" s="60"/>
      <c r="D122" s="60"/>
      <c r="E122" s="60"/>
      <c r="F122" s="63"/>
      <c r="G122" s="57"/>
      <c r="H122" s="57"/>
      <c r="I122" s="57"/>
      <c r="J122" s="57"/>
      <c r="K122" s="57"/>
      <c r="L122" s="57"/>
      <c r="M122" s="57"/>
    </row>
    <row r="123" spans="1:13" ht="25.5" customHeight="1">
      <c r="A123" s="30"/>
      <c r="B123" s="30"/>
      <c r="C123" s="34"/>
      <c r="D123" s="17" t="s">
        <v>34</v>
      </c>
      <c r="E123" s="17"/>
      <c r="F123" s="17"/>
      <c r="G123" s="18"/>
      <c r="I123" s="18"/>
      <c r="J123" s="18"/>
      <c r="K123" s="18"/>
      <c r="L123" s="18"/>
      <c r="M123" s="18"/>
    </row>
    <row r="124" spans="1:13" ht="25.5" customHeight="1">
      <c r="A124" s="30"/>
      <c r="B124" s="30"/>
      <c r="C124" s="34"/>
      <c r="D124" s="16" t="s">
        <v>35</v>
      </c>
      <c r="F124" s="17"/>
      <c r="G124" s="18"/>
      <c r="I124" s="18"/>
      <c r="J124" s="18"/>
      <c r="K124" s="18"/>
      <c r="L124" s="18"/>
      <c r="M124" s="18"/>
    </row>
    <row r="125" spans="1:13" ht="25.5" customHeight="1"/>
  </sheetData>
  <mergeCells count="8">
    <mergeCell ref="B97:E97"/>
    <mergeCell ref="K93:M93"/>
    <mergeCell ref="K7:M7"/>
    <mergeCell ref="B45:M45"/>
    <mergeCell ref="K52:M52"/>
    <mergeCell ref="B9:E9"/>
    <mergeCell ref="B56:E56"/>
    <mergeCell ref="B55:E55"/>
  </mergeCells>
  <pageMargins left="0.78740157480314965" right="0.39370078740157483" top="0.59055118110236227" bottom="0.39370078740157483" header="0.27559055118110237" footer="0.27559055118110237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topLeftCell="A16" zoomScale="85" zoomScaleNormal="85" zoomScaleSheetLayoutView="80" workbookViewId="0">
      <selection activeCell="O137" sqref="O137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9" style="16" customWidth="1"/>
    <col min="6" max="6" width="5.28515625" style="16" customWidth="1"/>
    <col min="7" max="7" width="8.42578125" style="16" customWidth="1"/>
    <col min="8" max="8" width="1.28515625" style="16" customWidth="1"/>
    <col min="9" max="9" width="16.42578125" style="16" customWidth="1"/>
    <col min="10" max="10" width="0.85546875" style="16" customWidth="1"/>
    <col min="11" max="11" width="16.42578125" style="16" customWidth="1"/>
    <col min="12" max="12" width="0.85546875" style="16" customWidth="1"/>
    <col min="13" max="13" width="16.42578125" style="16" customWidth="1"/>
    <col min="14" max="14" width="0.85546875" style="16" customWidth="1"/>
    <col min="15" max="15" width="16.42578125" style="16" customWidth="1"/>
    <col min="16" max="16" width="1.28515625" style="16" customWidth="1"/>
    <col min="17" max="16384" width="9.140625" style="16"/>
  </cols>
  <sheetData>
    <row r="1" spans="1:16" ht="25.5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0"/>
    </row>
    <row r="2" spans="1:16" ht="25.5" customHeight="1">
      <c r="A2" s="30"/>
      <c r="B2" s="7" t="s">
        <v>77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0"/>
    </row>
    <row r="3" spans="1:16" ht="25.5" customHeight="1">
      <c r="A3" s="30"/>
      <c r="B3" s="38" t="s">
        <v>215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0"/>
    </row>
    <row r="4" spans="1:16" ht="25.5" customHeight="1">
      <c r="A4" s="30"/>
      <c r="B4" s="38" t="s">
        <v>208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0"/>
    </row>
    <row r="5" spans="1:16" ht="25.5" customHeight="1">
      <c r="A5" s="30"/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0"/>
    </row>
    <row r="6" spans="1:16" ht="25.5" customHeight="1">
      <c r="A6" s="30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31" t="s">
        <v>1</v>
      </c>
      <c r="P6" s="30"/>
    </row>
    <row r="7" spans="1:16" ht="25.5" customHeight="1">
      <c r="A7" s="30"/>
      <c r="B7" s="106"/>
      <c r="C7" s="106"/>
      <c r="D7" s="106"/>
      <c r="E7" s="106"/>
      <c r="F7" s="106"/>
      <c r="G7" s="106"/>
      <c r="H7" s="106"/>
      <c r="I7" s="104"/>
      <c r="J7" s="104" t="s">
        <v>2</v>
      </c>
      <c r="K7" s="104"/>
      <c r="L7" s="106"/>
      <c r="M7" s="116" t="s">
        <v>3</v>
      </c>
      <c r="N7" s="116"/>
      <c r="O7" s="116"/>
      <c r="P7" s="30"/>
    </row>
    <row r="8" spans="1:16" ht="25.5" customHeight="1">
      <c r="A8" s="30"/>
      <c r="B8" s="34"/>
      <c r="C8" s="30"/>
      <c r="D8" s="30"/>
      <c r="E8" s="30"/>
      <c r="F8" s="30"/>
      <c r="G8" s="106" t="s">
        <v>4</v>
      </c>
      <c r="H8" s="106"/>
      <c r="I8" s="35">
        <v>2567</v>
      </c>
      <c r="J8" s="32"/>
      <c r="K8" s="35">
        <v>2566</v>
      </c>
      <c r="L8" s="33"/>
      <c r="M8" s="35">
        <f>+I8</f>
        <v>2567</v>
      </c>
      <c r="N8" s="32"/>
      <c r="O8" s="35">
        <f>+K8</f>
        <v>2566</v>
      </c>
      <c r="P8" s="30"/>
    </row>
    <row r="9" spans="1:16" ht="25.5" customHeight="1">
      <c r="A9" s="30"/>
      <c r="B9" s="34" t="s">
        <v>78</v>
      </c>
      <c r="C9" s="30"/>
      <c r="D9" s="30"/>
      <c r="E9" s="30"/>
      <c r="F9" s="30"/>
      <c r="G9" s="30"/>
      <c r="H9" s="30"/>
      <c r="I9" s="30"/>
      <c r="J9" s="30"/>
      <c r="P9" s="30"/>
    </row>
    <row r="10" spans="1:16" ht="25.5" customHeight="1">
      <c r="A10" s="30"/>
      <c r="B10" s="34" t="s">
        <v>79</v>
      </c>
      <c r="C10" s="30"/>
      <c r="D10" s="30"/>
      <c r="E10" s="30"/>
      <c r="F10" s="30"/>
      <c r="G10" s="18"/>
      <c r="H10" s="18"/>
      <c r="I10" s="1">
        <v>941493796.4000001</v>
      </c>
      <c r="J10" s="1"/>
      <c r="K10" s="1">
        <v>948200261.60000002</v>
      </c>
      <c r="L10" s="1"/>
      <c r="M10" s="1">
        <v>1023186187.5700001</v>
      </c>
      <c r="N10" s="1"/>
      <c r="O10" s="1">
        <v>1013085630.01</v>
      </c>
      <c r="P10" s="30"/>
    </row>
    <row r="11" spans="1:16" ht="25.5" customHeight="1">
      <c r="A11" s="30"/>
      <c r="B11" s="34" t="s">
        <v>80</v>
      </c>
      <c r="C11" s="30"/>
      <c r="D11" s="30"/>
      <c r="E11" s="30"/>
      <c r="F11" s="30"/>
      <c r="G11" s="18"/>
      <c r="H11" s="18"/>
      <c r="I11" s="1">
        <v>143314558.35000002</v>
      </c>
      <c r="J11" s="1"/>
      <c r="K11" s="1">
        <v>149887718.75</v>
      </c>
      <c r="L11" s="1"/>
      <c r="M11" s="1">
        <v>0</v>
      </c>
      <c r="N11" s="1"/>
      <c r="O11" s="1">
        <v>0</v>
      </c>
      <c r="P11" s="30"/>
    </row>
    <row r="12" spans="1:16" ht="25.5" customHeight="1">
      <c r="A12" s="30"/>
      <c r="B12" s="34" t="s">
        <v>81</v>
      </c>
      <c r="C12" s="30"/>
      <c r="D12" s="30"/>
      <c r="E12" s="30"/>
      <c r="F12" s="30"/>
      <c r="G12" s="18"/>
      <c r="H12" s="18"/>
      <c r="I12" s="1">
        <v>113564645</v>
      </c>
      <c r="J12" s="1"/>
      <c r="K12" s="1">
        <v>127886369</v>
      </c>
      <c r="L12" s="1"/>
      <c r="M12" s="1">
        <v>0</v>
      </c>
      <c r="N12" s="1"/>
      <c r="O12" s="1">
        <v>0</v>
      </c>
      <c r="P12" s="30"/>
    </row>
    <row r="13" spans="1:16" ht="25.5" customHeight="1">
      <c r="A13" s="30"/>
      <c r="B13" s="30" t="s">
        <v>82</v>
      </c>
      <c r="C13" s="16" t="s">
        <v>83</v>
      </c>
      <c r="D13" s="30"/>
      <c r="E13" s="30"/>
      <c r="F13" s="30"/>
      <c r="I13" s="36">
        <f>SUM(I10:I12)</f>
        <v>1198372999.75</v>
      </c>
      <c r="J13" s="1"/>
      <c r="K13" s="36">
        <f>SUM(K10:K12)</f>
        <v>1225974349.3499999</v>
      </c>
      <c r="L13" s="1"/>
      <c r="M13" s="36">
        <f>SUM(M10:M12)</f>
        <v>1023186187.5700001</v>
      </c>
      <c r="N13" s="1"/>
      <c r="O13" s="36">
        <f>SUM(O10:O12)</f>
        <v>1013085630.01</v>
      </c>
      <c r="P13" s="30"/>
    </row>
    <row r="14" spans="1:16" ht="25.5" customHeight="1">
      <c r="A14" s="30"/>
      <c r="B14" s="34" t="s">
        <v>84</v>
      </c>
      <c r="C14" s="30"/>
      <c r="D14" s="30"/>
      <c r="E14" s="30"/>
      <c r="F14" s="30"/>
      <c r="I14" s="1"/>
      <c r="J14" s="1"/>
      <c r="K14" s="1"/>
      <c r="L14" s="1"/>
      <c r="M14" s="1"/>
      <c r="N14" s="1"/>
      <c r="O14" s="1"/>
      <c r="P14" s="30"/>
    </row>
    <row r="15" spans="1:16" ht="25.5" customHeight="1">
      <c r="A15" s="30"/>
      <c r="B15" s="34" t="s">
        <v>85</v>
      </c>
      <c r="C15" s="30"/>
      <c r="D15" s="30"/>
      <c r="E15" s="30"/>
      <c r="F15" s="30"/>
      <c r="G15" s="18"/>
      <c r="H15" s="18"/>
      <c r="I15" s="1">
        <v>-879534938.07999992</v>
      </c>
      <c r="J15" s="1"/>
      <c r="K15" s="1">
        <v>-874674819.96999991</v>
      </c>
      <c r="L15" s="1"/>
      <c r="M15" s="1">
        <v>-954528104.50999999</v>
      </c>
      <c r="N15" s="1"/>
      <c r="O15" s="1">
        <v>-934887136.19999993</v>
      </c>
      <c r="P15" s="30"/>
    </row>
    <row r="16" spans="1:16" ht="25.5" customHeight="1">
      <c r="A16" s="30"/>
      <c r="B16" s="34" t="s">
        <v>86</v>
      </c>
      <c r="C16" s="30"/>
      <c r="D16" s="30"/>
      <c r="E16" s="30"/>
      <c r="F16" s="30"/>
      <c r="G16" s="18"/>
      <c r="H16" s="18"/>
      <c r="I16" s="1">
        <v>-100162334.69</v>
      </c>
      <c r="J16" s="1"/>
      <c r="K16" s="1">
        <v>-110439474.74000001</v>
      </c>
      <c r="L16" s="1"/>
      <c r="M16" s="1">
        <v>0</v>
      </c>
      <c r="N16" s="1"/>
      <c r="O16" s="1">
        <v>0</v>
      </c>
      <c r="P16" s="30"/>
    </row>
    <row r="17" spans="1:16" ht="25.5" customHeight="1">
      <c r="A17" s="30"/>
      <c r="B17" s="34" t="s">
        <v>87</v>
      </c>
      <c r="C17" s="30"/>
      <c r="D17" s="30"/>
      <c r="E17" s="30"/>
      <c r="F17" s="30"/>
      <c r="G17" s="18"/>
      <c r="H17" s="18"/>
      <c r="I17" s="1">
        <v>-97775623.660000011</v>
      </c>
      <c r="J17" s="1"/>
      <c r="K17" s="1">
        <v>-91403546.570000008</v>
      </c>
      <c r="L17" s="1"/>
      <c r="M17" s="1">
        <v>0</v>
      </c>
      <c r="N17" s="1"/>
      <c r="O17" s="1">
        <v>0</v>
      </c>
      <c r="P17" s="30"/>
    </row>
    <row r="18" spans="1:16" ht="25.5" customHeight="1">
      <c r="A18" s="30"/>
      <c r="B18" s="30" t="s">
        <v>82</v>
      </c>
      <c r="C18" s="30" t="s">
        <v>88</v>
      </c>
      <c r="D18" s="30"/>
      <c r="E18" s="30"/>
      <c r="F18" s="30"/>
      <c r="I18" s="36">
        <f>SUM(I15:I17)</f>
        <v>-1077472896.4300001</v>
      </c>
      <c r="J18" s="1"/>
      <c r="K18" s="36">
        <f>SUM(K15:K17)</f>
        <v>-1076517841.28</v>
      </c>
      <c r="L18" s="1"/>
      <c r="M18" s="36">
        <f>SUM(M15:M17)</f>
        <v>-954528104.50999999</v>
      </c>
      <c r="N18" s="1"/>
      <c r="O18" s="36">
        <f>SUM(O15:O17)</f>
        <v>-934887136.19999993</v>
      </c>
      <c r="P18" s="30"/>
    </row>
    <row r="19" spans="1:16" ht="25.5" customHeight="1">
      <c r="A19" s="30"/>
      <c r="B19" s="34" t="s">
        <v>89</v>
      </c>
      <c r="C19" s="30"/>
      <c r="D19" s="30"/>
      <c r="E19" s="30"/>
      <c r="F19" s="30"/>
      <c r="I19" s="1">
        <f>+I13+I18</f>
        <v>120900103.31999993</v>
      </c>
      <c r="J19" s="1"/>
      <c r="K19" s="1">
        <f>+K13+K18</f>
        <v>149456508.06999993</v>
      </c>
      <c r="L19" s="1"/>
      <c r="M19" s="1">
        <f>+M13+M18</f>
        <v>68658083.060000062</v>
      </c>
      <c r="N19" s="1"/>
      <c r="O19" s="1">
        <f>+O13+O18</f>
        <v>78198493.810000062</v>
      </c>
      <c r="P19" s="30"/>
    </row>
    <row r="20" spans="1:16" ht="25.5" customHeight="1">
      <c r="A20" s="30"/>
      <c r="B20" s="34" t="s">
        <v>90</v>
      </c>
      <c r="D20" s="34"/>
      <c r="E20" s="34"/>
      <c r="F20" s="34"/>
      <c r="G20" s="35">
        <v>30</v>
      </c>
      <c r="H20" s="35"/>
      <c r="I20" s="1">
        <v>3243333.1299999985</v>
      </c>
      <c r="J20" s="1"/>
      <c r="K20" s="1">
        <v>1245425.9100000018</v>
      </c>
      <c r="L20" s="1"/>
      <c r="M20" s="1">
        <v>477055.64</v>
      </c>
      <c r="N20" s="1"/>
      <c r="O20" s="1">
        <v>532735.37</v>
      </c>
      <c r="P20" s="30"/>
    </row>
    <row r="21" spans="1:16" ht="25.5" customHeight="1">
      <c r="A21" s="30"/>
      <c r="B21" s="30" t="s">
        <v>91</v>
      </c>
      <c r="D21" s="34"/>
      <c r="E21" s="34"/>
      <c r="F21" s="34"/>
      <c r="G21" s="35"/>
      <c r="H21" s="35"/>
      <c r="I21" s="40">
        <f>SUM(I19:I20)</f>
        <v>124143436.44999993</v>
      </c>
      <c r="J21" s="1"/>
      <c r="K21" s="36">
        <f>SUM(K19:K20)</f>
        <v>150701933.97999993</v>
      </c>
      <c r="L21" s="1"/>
      <c r="M21" s="40">
        <f>SUM(M19:M20)</f>
        <v>69135138.700000063</v>
      </c>
      <c r="N21" s="1"/>
      <c r="O21" s="36">
        <f>SUM(O19:O20)</f>
        <v>78731229.180000067</v>
      </c>
      <c r="P21" s="30"/>
    </row>
    <row r="22" spans="1:16" ht="25.5" customHeight="1">
      <c r="A22" s="30"/>
      <c r="B22" s="30" t="s">
        <v>92</v>
      </c>
      <c r="D22" s="34"/>
      <c r="E22" s="34"/>
      <c r="F22" s="34"/>
      <c r="G22" s="35"/>
      <c r="H22" s="35"/>
      <c r="I22" s="1"/>
      <c r="J22" s="1"/>
      <c r="K22" s="1"/>
      <c r="L22" s="1"/>
      <c r="M22" s="1"/>
      <c r="N22" s="1"/>
      <c r="O22" s="1"/>
      <c r="P22" s="30"/>
    </row>
    <row r="23" spans="1:16" ht="25.5" customHeight="1">
      <c r="A23" s="30"/>
      <c r="B23" s="41" t="s">
        <v>93</v>
      </c>
      <c r="C23" s="30"/>
      <c r="D23" s="30"/>
      <c r="E23" s="30"/>
      <c r="F23" s="30"/>
      <c r="I23" s="1">
        <v>-30317912.640000001</v>
      </c>
      <c r="J23" s="1"/>
      <c r="K23" s="1">
        <v>-22081373.370000001</v>
      </c>
      <c r="L23" s="1"/>
      <c r="M23" s="1">
        <v>0</v>
      </c>
      <c r="N23" s="1"/>
      <c r="O23" s="1">
        <v>0</v>
      </c>
      <c r="P23" s="30"/>
    </row>
    <row r="24" spans="1:16" ht="25.5" customHeight="1">
      <c r="A24" s="30"/>
      <c r="B24" s="41" t="s">
        <v>94</v>
      </c>
      <c r="C24" s="30"/>
      <c r="D24" s="30"/>
      <c r="E24" s="30"/>
      <c r="F24" s="30"/>
      <c r="I24" s="1">
        <v>-56856519.07</v>
      </c>
      <c r="J24" s="1"/>
      <c r="K24" s="1">
        <v>-53486578.109999999</v>
      </c>
      <c r="L24" s="1"/>
      <c r="M24" s="1">
        <v>-33675292.799999997</v>
      </c>
      <c r="N24" s="1"/>
      <c r="O24" s="1">
        <v>-31202345.329999998</v>
      </c>
      <c r="P24" s="30"/>
    </row>
    <row r="25" spans="1:16" ht="25.5" customHeight="1">
      <c r="A25" s="30"/>
      <c r="B25" s="41" t="s">
        <v>225</v>
      </c>
      <c r="C25" s="30"/>
      <c r="D25" s="30"/>
      <c r="E25" s="30"/>
      <c r="F25" s="30"/>
      <c r="I25" s="1">
        <v>-7000000</v>
      </c>
      <c r="J25" s="1"/>
      <c r="K25" s="1">
        <v>0</v>
      </c>
      <c r="L25" s="1"/>
      <c r="M25" s="1">
        <v>0</v>
      </c>
      <c r="N25" s="1"/>
      <c r="O25" s="1">
        <v>0</v>
      </c>
      <c r="P25" s="30"/>
    </row>
    <row r="26" spans="1:16" ht="25.5" customHeight="1">
      <c r="A26" s="30"/>
      <c r="C26" s="34" t="s">
        <v>95</v>
      </c>
      <c r="D26" s="30"/>
      <c r="E26" s="30"/>
      <c r="F26" s="30"/>
      <c r="I26" s="36">
        <f>SUM(I23:I25)</f>
        <v>-94174431.710000008</v>
      </c>
      <c r="J26" s="1"/>
      <c r="K26" s="36">
        <f>SUM(K23:K25)</f>
        <v>-75567951.480000004</v>
      </c>
      <c r="L26" s="1"/>
      <c r="M26" s="36">
        <f>SUM(M23:M25)</f>
        <v>-33675292.799999997</v>
      </c>
      <c r="N26" s="1"/>
      <c r="O26" s="36">
        <f>SUM(O23:O25)</f>
        <v>-31202345.329999998</v>
      </c>
      <c r="P26" s="30"/>
    </row>
    <row r="27" spans="1:16" ht="25.5" customHeight="1">
      <c r="A27" s="30"/>
      <c r="B27" s="16" t="s">
        <v>96</v>
      </c>
      <c r="C27" s="34"/>
      <c r="D27" s="30"/>
      <c r="E27" s="30"/>
      <c r="F27" s="30"/>
      <c r="I27" s="1">
        <f>+I21+I26</f>
        <v>29969004.73999992</v>
      </c>
      <c r="J27" s="1"/>
      <c r="K27" s="1">
        <f>+K21+K26</f>
        <v>75133982.499999925</v>
      </c>
      <c r="L27" s="1"/>
      <c r="M27" s="1">
        <f>+M21+M26</f>
        <v>35459845.900000066</v>
      </c>
      <c r="N27" s="1"/>
      <c r="O27" s="1">
        <f>+O21+O26</f>
        <v>47528883.850000069</v>
      </c>
      <c r="P27" s="30"/>
    </row>
    <row r="28" spans="1:16" ht="25.5" customHeight="1">
      <c r="A28" s="30"/>
      <c r="B28" s="34" t="s">
        <v>97</v>
      </c>
      <c r="C28" s="34"/>
      <c r="D28" s="30"/>
      <c r="E28" s="30"/>
      <c r="F28" s="30"/>
      <c r="I28" s="1">
        <v>4375898.160000002</v>
      </c>
      <c r="J28" s="1"/>
      <c r="K28" s="1">
        <v>2741570.73</v>
      </c>
      <c r="L28" s="1"/>
      <c r="M28" s="1">
        <v>22883766.960000001</v>
      </c>
      <c r="N28" s="1"/>
      <c r="O28" s="1">
        <v>18649105.419999998</v>
      </c>
      <c r="P28" s="30"/>
    </row>
    <row r="29" spans="1:16" ht="25.5" customHeight="1">
      <c r="A29" s="30"/>
      <c r="B29" s="34" t="s">
        <v>98</v>
      </c>
      <c r="C29" s="30"/>
      <c r="D29" s="30"/>
      <c r="E29" s="30"/>
      <c r="F29" s="30"/>
      <c r="I29" s="1">
        <v>-13815893.289999999</v>
      </c>
      <c r="J29" s="1"/>
      <c r="K29" s="1">
        <v>-9913245.5500000007</v>
      </c>
      <c r="L29" s="1"/>
      <c r="M29" s="1">
        <v>-13451140.899999999</v>
      </c>
      <c r="N29" s="1"/>
      <c r="O29" s="1">
        <v>-9380378.4000000004</v>
      </c>
      <c r="P29" s="30"/>
    </row>
    <row r="30" spans="1:16" ht="25.5" customHeight="1">
      <c r="A30" s="30"/>
      <c r="B30" s="34" t="s">
        <v>99</v>
      </c>
      <c r="C30" s="30"/>
      <c r="D30" s="30"/>
      <c r="E30" s="30"/>
      <c r="F30" s="30"/>
      <c r="I30" s="1">
        <v>15970910.060000001</v>
      </c>
      <c r="J30" s="1"/>
      <c r="K30" s="1">
        <v>3562090.88</v>
      </c>
      <c r="L30" s="1"/>
      <c r="M30" s="1">
        <v>0</v>
      </c>
      <c r="N30" s="1"/>
      <c r="O30" s="1">
        <v>0</v>
      </c>
      <c r="P30" s="30"/>
    </row>
    <row r="31" spans="1:16" ht="25.5" customHeight="1">
      <c r="B31" s="30" t="s">
        <v>100</v>
      </c>
      <c r="C31" s="30"/>
      <c r="D31" s="30"/>
      <c r="E31" s="30"/>
      <c r="F31" s="30"/>
      <c r="I31" s="42">
        <f>SUM(I27:I30)</f>
        <v>36499919.669999927</v>
      </c>
      <c r="J31" s="1"/>
      <c r="K31" s="42">
        <f>SUM(K27:K30)</f>
        <v>71524398.559999928</v>
      </c>
      <c r="L31" s="1"/>
      <c r="M31" s="42">
        <f>SUM(M27:M30)</f>
        <v>44892471.960000068</v>
      </c>
      <c r="N31" s="1"/>
      <c r="O31" s="42">
        <f>SUM(O27:O30)</f>
        <v>56797610.870000072</v>
      </c>
      <c r="P31" s="30"/>
    </row>
    <row r="32" spans="1:16" ht="25.5" customHeight="1">
      <c r="B32" s="30" t="s">
        <v>101</v>
      </c>
      <c r="C32" s="30"/>
      <c r="D32" s="30"/>
      <c r="E32" s="30"/>
      <c r="F32" s="30"/>
      <c r="G32" s="35">
        <v>37</v>
      </c>
      <c r="H32" s="35"/>
      <c r="I32" s="39">
        <v>-6317802.4099999992</v>
      </c>
      <c r="J32" s="2"/>
      <c r="K32" s="39">
        <v>-14721890.129999999</v>
      </c>
      <c r="L32" s="2"/>
      <c r="M32" s="39">
        <v>-8642896.209999999</v>
      </c>
      <c r="N32" s="2"/>
      <c r="O32" s="39">
        <v>-11259810.58</v>
      </c>
      <c r="P32" s="30"/>
    </row>
    <row r="33" spans="1:16" ht="25.5" customHeight="1">
      <c r="B33" s="30" t="s">
        <v>216</v>
      </c>
      <c r="C33" s="30"/>
      <c r="D33" s="30"/>
      <c r="E33" s="30"/>
      <c r="F33" s="30"/>
      <c r="G33" s="106"/>
      <c r="H33" s="106"/>
      <c r="I33" s="50">
        <f>SUM(I31:I32)</f>
        <v>30182117.259999927</v>
      </c>
      <c r="J33" s="2"/>
      <c r="K33" s="50">
        <f>SUM(K31+K32)</f>
        <v>56802508.429999933</v>
      </c>
      <c r="L33" s="2"/>
      <c r="M33" s="50">
        <f>SUM(M31+M32)</f>
        <v>36249575.750000067</v>
      </c>
      <c r="N33" s="1"/>
      <c r="O33" s="50">
        <f>SUM(O31+O32)</f>
        <v>45537800.290000074</v>
      </c>
      <c r="P33" s="30"/>
    </row>
    <row r="34" spans="1:16" ht="25.5" customHeight="1">
      <c r="B34" s="43"/>
      <c r="C34" s="44"/>
      <c r="D34" s="44"/>
      <c r="E34" s="44"/>
      <c r="F34" s="30"/>
      <c r="I34" s="2"/>
      <c r="J34" s="2"/>
      <c r="K34" s="2"/>
      <c r="L34" s="2"/>
      <c r="M34" s="2"/>
      <c r="N34" s="2"/>
      <c r="O34" s="2"/>
      <c r="P34" s="2"/>
    </row>
    <row r="35" spans="1:16" ht="25.5" customHeight="1">
      <c r="A35" s="30"/>
      <c r="B35" s="34" t="s">
        <v>33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20"/>
      <c r="N35" s="30"/>
      <c r="O35" s="30"/>
      <c r="P35" s="30"/>
    </row>
    <row r="36" spans="1:16" ht="25.5" customHeight="1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20"/>
      <c r="N36" s="30"/>
      <c r="O36" s="30"/>
      <c r="P36" s="30"/>
    </row>
    <row r="37" spans="1:16" ht="25.5" customHeight="1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20"/>
      <c r="N37" s="30"/>
      <c r="O37" s="30"/>
      <c r="P37" s="30"/>
    </row>
    <row r="38" spans="1:16" ht="25.5" customHeight="1">
      <c r="A38" s="30"/>
      <c r="B38" s="34"/>
      <c r="C38" s="30"/>
      <c r="D38" s="17" t="s">
        <v>34</v>
      </c>
      <c r="E38" s="17"/>
      <c r="G38" s="18"/>
      <c r="H38" s="18"/>
      <c r="J38" s="21"/>
      <c r="K38" s="21"/>
      <c r="L38" s="21"/>
      <c r="M38" s="21"/>
      <c r="N38" s="21"/>
      <c r="O38" s="21"/>
      <c r="P38" s="30"/>
    </row>
    <row r="39" spans="1:16" ht="25.5" customHeight="1">
      <c r="A39" s="30"/>
      <c r="C39" s="34"/>
      <c r="D39" s="16" t="s">
        <v>35</v>
      </c>
      <c r="E39" s="17"/>
      <c r="G39" s="18"/>
      <c r="H39" s="18"/>
      <c r="J39" s="30"/>
      <c r="K39" s="30"/>
      <c r="L39" s="30"/>
      <c r="M39" s="30"/>
      <c r="N39" s="30"/>
      <c r="O39" s="30"/>
      <c r="P39" s="30"/>
    </row>
    <row r="40" spans="1:16" ht="25.5" customHeight="1">
      <c r="A40" s="30"/>
      <c r="C40" s="34"/>
      <c r="E40" s="17"/>
      <c r="G40" s="18"/>
      <c r="H40" s="18"/>
      <c r="J40" s="30"/>
      <c r="K40" s="30"/>
      <c r="L40" s="30"/>
      <c r="M40" s="30"/>
      <c r="N40" s="30"/>
      <c r="O40" s="30"/>
      <c r="P40" s="30"/>
    </row>
    <row r="41" spans="1:16" ht="25.5" customHeight="1">
      <c r="A41" s="30"/>
      <c r="B41" s="38" t="s">
        <v>36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30"/>
    </row>
    <row r="42" spans="1:16" ht="25.5" customHeight="1">
      <c r="A42" s="30"/>
      <c r="B42" s="7" t="s">
        <v>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30"/>
    </row>
    <row r="43" spans="1:16" ht="25.5" customHeight="1">
      <c r="A43" s="30"/>
      <c r="B43" s="7" t="s">
        <v>102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30"/>
    </row>
    <row r="44" spans="1:16" ht="25.5" customHeight="1">
      <c r="A44" s="30"/>
      <c r="B44" s="38" t="str">
        <f>B3</f>
        <v>สำหรับงวด 3 เดือน สิ้นสุดวันที่ 31 มีนาคม 2567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0"/>
    </row>
    <row r="45" spans="1:16" ht="25.5" customHeight="1">
      <c r="A45" s="30"/>
      <c r="B45" s="38" t="s">
        <v>202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30"/>
    </row>
    <row r="46" spans="1:16" ht="25.5" customHeight="1">
      <c r="A46" s="30"/>
      <c r="B46" s="3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</row>
    <row r="47" spans="1:16" ht="25.5" customHeight="1">
      <c r="A47" s="30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31" t="s">
        <v>1</v>
      </c>
      <c r="P47" s="30"/>
    </row>
    <row r="48" spans="1:16" ht="25.5" customHeight="1">
      <c r="A48" s="30"/>
      <c r="B48" s="106"/>
      <c r="C48" s="106"/>
      <c r="D48" s="106"/>
      <c r="E48" s="106"/>
      <c r="F48" s="106"/>
      <c r="G48" s="106"/>
      <c r="H48" s="106"/>
      <c r="I48" s="104"/>
      <c r="J48" s="104" t="s">
        <v>2</v>
      </c>
      <c r="K48" s="104"/>
      <c r="L48" s="106"/>
      <c r="M48" s="116" t="s">
        <v>3</v>
      </c>
      <c r="N48" s="116"/>
      <c r="O48" s="116"/>
      <c r="P48" s="30"/>
    </row>
    <row r="49" spans="1:16" ht="25.5" customHeight="1">
      <c r="A49" s="30"/>
      <c r="B49" s="34"/>
      <c r="C49" s="30"/>
      <c r="D49" s="30"/>
      <c r="E49" s="30"/>
      <c r="F49" s="30"/>
      <c r="G49" s="106" t="s">
        <v>4</v>
      </c>
      <c r="H49" s="106"/>
      <c r="I49" s="35">
        <f>I8</f>
        <v>2567</v>
      </c>
      <c r="J49" s="32"/>
      <c r="K49" s="35">
        <f>K8</f>
        <v>2566</v>
      </c>
      <c r="L49" s="33"/>
      <c r="M49" s="35">
        <f>M8</f>
        <v>2567</v>
      </c>
      <c r="N49" s="32"/>
      <c r="O49" s="35">
        <f>O8</f>
        <v>2566</v>
      </c>
      <c r="P49" s="30"/>
    </row>
    <row r="50" spans="1:16" ht="25.5" customHeight="1">
      <c r="B50" s="30" t="s">
        <v>103</v>
      </c>
      <c r="D50" s="30"/>
      <c r="E50" s="30"/>
      <c r="F50" s="30"/>
      <c r="I50" s="2"/>
      <c r="J50" s="2"/>
      <c r="K50" s="2"/>
      <c r="L50" s="2"/>
      <c r="M50" s="2"/>
      <c r="N50" s="1"/>
      <c r="O50" s="2"/>
      <c r="P50" s="30"/>
    </row>
    <row r="51" spans="1:16" ht="25.5" customHeight="1">
      <c r="B51" s="41" t="s">
        <v>104</v>
      </c>
      <c r="D51" s="30"/>
      <c r="E51" s="30"/>
      <c r="F51" s="30"/>
      <c r="I51" s="2">
        <f>+I33-I52</f>
        <v>30182086.199999928</v>
      </c>
      <c r="J51" s="2"/>
      <c r="K51" s="2">
        <v>56802473.200000003</v>
      </c>
      <c r="L51" s="2"/>
      <c r="M51" s="2">
        <f>M33-M52</f>
        <v>36249575.750000067</v>
      </c>
      <c r="N51" s="2"/>
      <c r="O51" s="2">
        <v>45537800.289999999</v>
      </c>
    </row>
    <row r="52" spans="1:16" ht="25.5" customHeight="1">
      <c r="B52" s="41" t="s">
        <v>105</v>
      </c>
      <c r="D52" s="30"/>
      <c r="E52" s="30"/>
      <c r="F52" s="30"/>
      <c r="I52" s="2">
        <v>31.06</v>
      </c>
      <c r="J52" s="2"/>
      <c r="K52" s="2">
        <v>35.229999999999997</v>
      </c>
      <c r="L52" s="2"/>
      <c r="M52" s="2">
        <v>0</v>
      </c>
      <c r="N52" s="2"/>
      <c r="O52" s="2">
        <v>0</v>
      </c>
    </row>
    <row r="53" spans="1:16" ht="25.5" customHeight="1" thickBot="1">
      <c r="A53" s="30"/>
      <c r="B53" s="34"/>
      <c r="C53" s="30"/>
      <c r="D53" s="30"/>
      <c r="E53" s="30"/>
      <c r="F53" s="30"/>
      <c r="I53" s="45">
        <f>SUM(I51:I52)</f>
        <v>30182117.259999927</v>
      </c>
      <c r="J53" s="2"/>
      <c r="K53" s="45">
        <f>SUM(K51:K52)</f>
        <v>56802508.43</v>
      </c>
      <c r="L53" s="2"/>
      <c r="M53" s="45">
        <f>SUM(M51:M52)</f>
        <v>36249575.750000067</v>
      </c>
      <c r="N53" s="2"/>
      <c r="O53" s="45">
        <f>SUM(O51:O52)</f>
        <v>45537800.289999999</v>
      </c>
    </row>
    <row r="54" spans="1:16" ht="25.5" customHeight="1" thickTop="1">
      <c r="A54" s="30"/>
      <c r="B54" s="30" t="s">
        <v>106</v>
      </c>
      <c r="C54" s="30"/>
      <c r="D54" s="30"/>
      <c r="E54" s="30"/>
      <c r="F54" s="30"/>
      <c r="G54" s="106"/>
      <c r="H54" s="106"/>
      <c r="I54" s="22"/>
      <c r="J54" s="23"/>
      <c r="K54" s="22"/>
      <c r="L54" s="22"/>
      <c r="M54" s="22"/>
      <c r="N54" s="23"/>
      <c r="O54" s="22"/>
      <c r="P54" s="30"/>
    </row>
    <row r="55" spans="1:16" ht="25.5" customHeight="1">
      <c r="A55" s="30"/>
      <c r="B55" s="41" t="s">
        <v>104</v>
      </c>
      <c r="C55" s="30"/>
      <c r="D55" s="30"/>
      <c r="E55" s="30"/>
      <c r="F55" s="30"/>
      <c r="G55" s="106"/>
      <c r="H55" s="106"/>
      <c r="I55" s="24">
        <f>+I51</f>
        <v>30182086.199999928</v>
      </c>
      <c r="J55" s="19"/>
      <c r="K55" s="24">
        <v>56802473.199999936</v>
      </c>
      <c r="L55" s="24"/>
      <c r="M55" s="24">
        <f>+M51</f>
        <v>36249575.750000067</v>
      </c>
      <c r="N55" s="19"/>
      <c r="O55" s="24">
        <v>45537800.290000074</v>
      </c>
      <c r="P55" s="30"/>
    </row>
    <row r="56" spans="1:16" ht="25.5" customHeight="1">
      <c r="A56" s="30"/>
      <c r="B56" s="41" t="s">
        <v>107</v>
      </c>
      <c r="C56" s="30"/>
      <c r="D56" s="30"/>
      <c r="E56" s="30"/>
      <c r="F56" s="30"/>
      <c r="G56" s="106"/>
      <c r="H56" s="106"/>
      <c r="I56" s="24">
        <f>+I52</f>
        <v>31.06</v>
      </c>
      <c r="J56" s="25"/>
      <c r="K56" s="2">
        <v>35.229999999999997</v>
      </c>
      <c r="L56" s="26"/>
      <c r="M56" s="24">
        <v>0</v>
      </c>
      <c r="N56" s="25"/>
      <c r="O56" s="39">
        <v>0</v>
      </c>
      <c r="P56" s="30"/>
    </row>
    <row r="57" spans="1:16" ht="25.5" customHeight="1" thickBot="1">
      <c r="A57" s="30"/>
      <c r="B57" s="34"/>
      <c r="C57" s="30"/>
      <c r="D57" s="30"/>
      <c r="E57" s="30"/>
      <c r="F57" s="30"/>
      <c r="G57" s="106"/>
      <c r="H57" s="106"/>
      <c r="I57" s="27">
        <f>SUM(I55:I56)</f>
        <v>30182117.259999927</v>
      </c>
      <c r="J57" s="25"/>
      <c r="K57" s="27">
        <f>SUM(K55:K56)</f>
        <v>56802508.429999933</v>
      </c>
      <c r="L57" s="26"/>
      <c r="M57" s="27">
        <f t="shared" ref="M57" si="0">SUM(M55:M56)</f>
        <v>36249575.750000067</v>
      </c>
      <c r="N57" s="25"/>
      <c r="O57" s="27">
        <f>SUM(O55:O56)</f>
        <v>45537800.290000074</v>
      </c>
      <c r="P57" s="30"/>
    </row>
    <row r="58" spans="1:16" ht="25.5" customHeight="1" thickTop="1">
      <c r="A58" s="30"/>
      <c r="B58" s="16" t="s">
        <v>108</v>
      </c>
      <c r="C58" s="30"/>
      <c r="D58" s="30"/>
      <c r="E58" s="30"/>
      <c r="F58" s="30"/>
      <c r="G58" s="106"/>
      <c r="H58" s="106"/>
      <c r="M58" s="30"/>
      <c r="N58" s="30"/>
      <c r="O58" s="30"/>
      <c r="P58" s="30"/>
    </row>
    <row r="59" spans="1:16" ht="25.5" customHeight="1">
      <c r="B59" s="46" t="s">
        <v>109</v>
      </c>
      <c r="C59" s="30"/>
      <c r="D59" s="30"/>
      <c r="E59" s="30"/>
      <c r="F59" s="30"/>
      <c r="G59" s="106"/>
      <c r="H59" s="106"/>
      <c r="I59" s="30"/>
      <c r="J59" s="30"/>
      <c r="K59" s="30"/>
      <c r="L59" s="30"/>
      <c r="M59" s="30"/>
      <c r="N59" s="30"/>
      <c r="O59" s="30"/>
      <c r="P59" s="30"/>
    </row>
    <row r="60" spans="1:16" ht="25.5" customHeight="1">
      <c r="B60" s="41" t="s">
        <v>104</v>
      </c>
      <c r="D60" s="30"/>
      <c r="E60" s="30"/>
      <c r="F60" s="30"/>
      <c r="G60" s="106"/>
      <c r="H60" s="106"/>
      <c r="I60" s="47">
        <f>+I51/I61</f>
        <v>9.7779033763837578E-2</v>
      </c>
      <c r="J60" s="48"/>
      <c r="K60" s="47">
        <v>0.184</v>
      </c>
      <c r="L60" s="47"/>
      <c r="M60" s="47">
        <f>+M51/M61</f>
        <v>0.11743550355323196</v>
      </c>
      <c r="N60" s="48"/>
      <c r="O60" s="47">
        <v>0.14799999999999999</v>
      </c>
      <c r="P60" s="30"/>
    </row>
    <row r="61" spans="1:16" ht="25.5" customHeight="1">
      <c r="B61" s="34" t="s">
        <v>110</v>
      </c>
      <c r="D61" s="30"/>
      <c r="E61" s="30"/>
      <c r="F61" s="30"/>
      <c r="G61" s="30"/>
      <c r="H61" s="30"/>
      <c r="I61" s="28">
        <v>308676462</v>
      </c>
      <c r="J61" s="49"/>
      <c r="K61" s="28">
        <v>308676462</v>
      </c>
      <c r="L61" s="49"/>
      <c r="M61" s="28">
        <v>308676462</v>
      </c>
      <c r="N61" s="49"/>
      <c r="O61" s="28">
        <v>308676462</v>
      </c>
      <c r="P61" s="30"/>
    </row>
    <row r="62" spans="1:16" ht="25.5" customHeight="1">
      <c r="A62" s="30"/>
      <c r="B62" s="34"/>
      <c r="C62" s="30"/>
      <c r="D62" s="30"/>
      <c r="E62" s="30"/>
      <c r="F62" s="30"/>
    </row>
    <row r="63" spans="1:16" ht="25.5" customHeight="1">
      <c r="A63" s="30"/>
      <c r="B63" s="34"/>
      <c r="C63" s="30"/>
      <c r="D63" s="30"/>
      <c r="E63" s="30"/>
      <c r="F63" s="30"/>
    </row>
    <row r="64" spans="1:16" ht="25.5" customHeight="1">
      <c r="A64" s="30"/>
      <c r="B64" s="34" t="s">
        <v>33</v>
      </c>
      <c r="C64" s="30"/>
      <c r="D64" s="30"/>
      <c r="E64" s="30"/>
      <c r="F64" s="30"/>
    </row>
    <row r="65" spans="1:16" ht="25.5" customHeight="1">
      <c r="A65" s="30"/>
      <c r="B65" s="34"/>
      <c r="C65" s="30"/>
      <c r="D65" s="30"/>
      <c r="E65" s="30"/>
      <c r="F65" s="30"/>
    </row>
    <row r="66" spans="1:16" ht="25.5" customHeight="1">
      <c r="A66" s="30"/>
      <c r="B66" s="34"/>
      <c r="C66" s="30"/>
      <c r="D66" s="30"/>
      <c r="E66" s="30"/>
      <c r="F66" s="30"/>
    </row>
    <row r="67" spans="1:16" ht="25.5" customHeight="1">
      <c r="A67" s="30"/>
      <c r="B67" s="34"/>
      <c r="C67" s="30"/>
      <c r="D67" s="30"/>
      <c r="E67" s="30"/>
      <c r="F67" s="30"/>
    </row>
    <row r="68" spans="1:16" ht="25.5" customHeight="1">
      <c r="A68" s="30"/>
      <c r="B68" s="34"/>
      <c r="C68" s="30"/>
      <c r="D68" s="30"/>
      <c r="E68" s="30"/>
      <c r="F68" s="30"/>
    </row>
    <row r="69" spans="1:16" ht="25.5" customHeight="1">
      <c r="A69" s="30"/>
      <c r="B69" s="34"/>
      <c r="C69" s="30"/>
      <c r="D69" s="30"/>
      <c r="E69" s="30"/>
      <c r="F69" s="30"/>
    </row>
    <row r="70" spans="1:16" ht="25.5" customHeight="1">
      <c r="A70" s="30"/>
      <c r="B70" s="34"/>
      <c r="C70" s="30"/>
      <c r="D70" s="30"/>
      <c r="E70" s="30"/>
      <c r="F70" s="30"/>
    </row>
    <row r="71" spans="1:16" ht="25.5" customHeight="1">
      <c r="A71" s="30"/>
      <c r="B71" s="34"/>
      <c r="C71" s="30"/>
      <c r="D71" s="30"/>
      <c r="E71" s="30"/>
      <c r="F71" s="30"/>
    </row>
    <row r="72" spans="1:16" ht="25.5" customHeight="1">
      <c r="A72" s="30"/>
      <c r="B72" s="34"/>
      <c r="C72" s="30"/>
      <c r="D72" s="30"/>
      <c r="E72" s="30"/>
      <c r="F72" s="30"/>
    </row>
    <row r="73" spans="1:16" ht="25.5" customHeight="1">
      <c r="A73" s="30"/>
      <c r="B73" s="34"/>
      <c r="C73" s="30"/>
      <c r="D73" s="30"/>
      <c r="E73" s="30"/>
      <c r="F73" s="30"/>
    </row>
    <row r="74" spans="1:16" ht="25.5" customHeight="1">
      <c r="A74" s="30"/>
      <c r="B74" s="34"/>
      <c r="C74" s="30"/>
      <c r="D74" s="17" t="s">
        <v>34</v>
      </c>
      <c r="F74" s="17"/>
      <c r="G74" s="18"/>
      <c r="H74" s="18"/>
      <c r="J74" s="21"/>
      <c r="K74" s="21"/>
      <c r="L74" s="21"/>
      <c r="M74" s="21"/>
      <c r="N74" s="21"/>
      <c r="O74" s="21"/>
      <c r="P74" s="30"/>
    </row>
    <row r="75" spans="1:16" ht="25.5" customHeight="1">
      <c r="A75" s="30"/>
      <c r="C75" s="34"/>
      <c r="D75" s="16" t="s">
        <v>35</v>
      </c>
      <c r="F75" s="17"/>
      <c r="G75" s="18"/>
      <c r="H75" s="18"/>
      <c r="J75" s="30"/>
      <c r="K75" s="30"/>
      <c r="L75" s="30"/>
      <c r="M75" s="30"/>
      <c r="N75" s="30"/>
      <c r="O75" s="30"/>
      <c r="P75" s="30"/>
    </row>
    <row r="76" spans="1:16" ht="25.5" customHeight="1">
      <c r="A76" s="30"/>
      <c r="C76" s="34"/>
      <c r="F76" s="17"/>
      <c r="G76" s="18"/>
      <c r="H76" s="18"/>
      <c r="J76" s="30"/>
      <c r="K76" s="30"/>
      <c r="L76" s="30"/>
      <c r="M76" s="30"/>
      <c r="N76" s="30"/>
      <c r="O76" s="30"/>
      <c r="P76" s="30"/>
    </row>
    <row r="77" spans="1:16" ht="25.5" customHeight="1"/>
    <row r="78" spans="1:16" ht="25.5" customHeight="1"/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2">
    <mergeCell ref="M7:O7"/>
    <mergeCell ref="M48:O48"/>
  </mergeCells>
  <pageMargins left="0.78740157480314965" right="0.39370078740157483" top="0.59055118110236227" bottom="0.39370078740157483" header="0.35433070866141736" footer="0.27559055118110237"/>
  <pageSetup paperSize="9" scale="8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4" zoomScale="92" zoomScaleNormal="92" zoomScaleSheetLayoutView="70" workbookViewId="0">
      <selection activeCell="O137" sqref="O137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3.140625" style="3" customWidth="1"/>
    <col min="6" max="6" width="8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5.7109375" style="3" customWidth="1"/>
    <col min="16" max="16" width="0.85546875" style="3" customWidth="1"/>
    <col min="17" max="17" width="15.57031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5.7109375" style="3" customWidth="1"/>
    <col min="22" max="22" width="3.5703125" style="3" customWidth="1"/>
    <col min="23" max="16384" width="9.140625" style="3"/>
  </cols>
  <sheetData>
    <row r="1" spans="1:22" ht="24" customHeight="1">
      <c r="B1" s="4" t="s">
        <v>111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220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งบกำไรขาดทุนเบ็ดเสร็จ!B3</f>
        <v>สำหรับงวด 3 เดือน สิ้นสุดวันที่ 31 มีนาคม 2567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6" t="s">
        <v>208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1</v>
      </c>
    </row>
    <row r="7" spans="1:22" ht="24" customHeight="1">
      <c r="A7" s="8"/>
      <c r="B7" s="8"/>
      <c r="C7" s="8"/>
      <c r="D7" s="8"/>
      <c r="E7" s="8"/>
      <c r="G7" s="10" t="s">
        <v>2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G8" s="4"/>
      <c r="H8" s="4"/>
      <c r="I8" s="4"/>
      <c r="J8" s="4"/>
      <c r="K8" s="4"/>
      <c r="L8" s="8" t="s">
        <v>112</v>
      </c>
      <c r="M8" s="10"/>
      <c r="N8" s="10"/>
      <c r="O8" s="10"/>
      <c r="P8" s="4"/>
      <c r="Q8" s="4"/>
      <c r="R8" s="4"/>
      <c r="S8" s="8" t="s">
        <v>113</v>
      </c>
      <c r="T8" s="4"/>
      <c r="U8" s="4" t="s">
        <v>114</v>
      </c>
    </row>
    <row r="9" spans="1:22" ht="24" customHeight="1">
      <c r="A9" s="8"/>
      <c r="B9" s="8"/>
      <c r="C9" s="8"/>
      <c r="D9" s="8"/>
      <c r="E9" s="8"/>
      <c r="F9" s="106"/>
      <c r="G9" s="14" t="s">
        <v>115</v>
      </c>
      <c r="H9" s="14"/>
      <c r="I9" s="14" t="s">
        <v>116</v>
      </c>
      <c r="J9" s="14"/>
      <c r="K9" s="14" t="s">
        <v>116</v>
      </c>
      <c r="L9" s="14"/>
      <c r="M9" s="119" t="s">
        <v>117</v>
      </c>
      <c r="N9" s="119"/>
      <c r="O9" s="119"/>
      <c r="P9" s="14"/>
      <c r="Q9" s="14" t="s">
        <v>75</v>
      </c>
      <c r="R9" s="8"/>
      <c r="S9" s="8" t="s">
        <v>118</v>
      </c>
      <c r="T9" s="8"/>
      <c r="U9" s="8" t="s">
        <v>58</v>
      </c>
    </row>
    <row r="10" spans="1:22" ht="24" customHeight="1">
      <c r="A10" s="8"/>
      <c r="B10" s="8"/>
      <c r="C10" s="8"/>
      <c r="D10" s="8"/>
      <c r="E10" s="8"/>
      <c r="G10" s="8" t="s">
        <v>119</v>
      </c>
      <c r="H10" s="8"/>
      <c r="I10" s="8" t="s">
        <v>120</v>
      </c>
      <c r="J10" s="8"/>
      <c r="K10" s="8" t="s">
        <v>121</v>
      </c>
      <c r="L10" s="8"/>
      <c r="M10" s="8" t="s">
        <v>122</v>
      </c>
      <c r="N10" s="8"/>
      <c r="O10" s="8" t="s">
        <v>123</v>
      </c>
      <c r="P10" s="8"/>
      <c r="Q10" s="8" t="s">
        <v>124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125</v>
      </c>
      <c r="L11" s="11"/>
      <c r="M11" s="11" t="s">
        <v>126</v>
      </c>
      <c r="N11" s="11"/>
      <c r="O11" s="11"/>
      <c r="P11" s="11"/>
      <c r="Q11" s="11"/>
      <c r="R11" s="11"/>
      <c r="S11" s="11"/>
      <c r="T11" s="11"/>
      <c r="U11" s="52"/>
    </row>
    <row r="12" spans="1:22" ht="24" customHeight="1">
      <c r="A12" s="8"/>
      <c r="B12" s="12" t="s">
        <v>203</v>
      </c>
      <c r="C12" s="12"/>
      <c r="D12" s="12"/>
      <c r="E12" s="12"/>
      <c r="F12" s="8"/>
      <c r="G12" s="13">
        <v>308676462</v>
      </c>
      <c r="H12" s="8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1889161586.8599999</v>
      </c>
      <c r="P12" s="13"/>
      <c r="Q12" s="1">
        <f>SUM(G12:O12)</f>
        <v>2519091607.8099999</v>
      </c>
      <c r="R12" s="13"/>
      <c r="S12" s="1">
        <v>621.83000000000004</v>
      </c>
      <c r="T12" s="13"/>
      <c r="U12" s="1">
        <f>SUM(Q12:S12)</f>
        <v>2519092229.6399999</v>
      </c>
    </row>
    <row r="13" spans="1:22" ht="24" customHeight="1">
      <c r="B13" s="12" t="s">
        <v>127</v>
      </c>
      <c r="C13" s="12"/>
      <c r="D13" s="12"/>
      <c r="E13" s="1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4" customHeight="1">
      <c r="A14" s="5"/>
      <c r="B14" s="53" t="s">
        <v>207</v>
      </c>
      <c r="C14" s="12"/>
      <c r="D14" s="12"/>
      <c r="E14" s="12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+งบกำไรขาดทุนเบ็ดเสร็จ!K55</f>
        <v>56802473.199999936</v>
      </c>
      <c r="P14" s="1"/>
      <c r="Q14" s="1">
        <f>SUM(G14:O14)</f>
        <v>56802473.199999936</v>
      </c>
      <c r="R14" s="1"/>
      <c r="S14" s="1">
        <f>งบกำไรขาดทุนเบ็ดเสร็จ!K56</f>
        <v>35.229999999999997</v>
      </c>
      <c r="T14" s="1"/>
      <c r="U14" s="1">
        <f>SUM(Q14:S14)</f>
        <v>56802508.429999933</v>
      </c>
    </row>
    <row r="15" spans="1:22" ht="24" customHeight="1" thickBot="1">
      <c r="A15" s="5"/>
      <c r="B15" s="12" t="s">
        <v>204</v>
      </c>
      <c r="C15" s="12"/>
      <c r="D15" s="12"/>
      <c r="E15" s="12"/>
      <c r="F15" s="12"/>
      <c r="G15" s="110">
        <f>SUM(G12:G14)</f>
        <v>308676462</v>
      </c>
      <c r="H15" s="1"/>
      <c r="I15" s="110">
        <f>SUM(I12:I14)</f>
        <v>97844800</v>
      </c>
      <c r="J15" s="1"/>
      <c r="K15" s="110">
        <f>SUM(K12:K14)</f>
        <v>186541112.75</v>
      </c>
      <c r="L15" s="1"/>
      <c r="M15" s="110">
        <f>SUM(M12:M14)</f>
        <v>36867646.200000003</v>
      </c>
      <c r="N15" s="1"/>
      <c r="O15" s="110">
        <f>SUM(O12:O14)</f>
        <v>1945964060.0599999</v>
      </c>
      <c r="P15" s="1"/>
      <c r="Q15" s="110">
        <f>SUM(Q12:Q14)</f>
        <v>2575894081.0099998</v>
      </c>
      <c r="R15" s="1"/>
      <c r="S15" s="110">
        <f>SUM(S12:S14)</f>
        <v>657.06000000000006</v>
      </c>
      <c r="T15" s="1"/>
      <c r="U15" s="110">
        <f>SUM(U12:U14)</f>
        <v>2575894738.0699997</v>
      </c>
    </row>
    <row r="16" spans="1:22" ht="24" customHeight="1" thickTop="1">
      <c r="A16" s="5"/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>
      <c r="A17" s="5"/>
      <c r="B17" s="12" t="s">
        <v>205</v>
      </c>
      <c r="C17" s="12"/>
      <c r="D17" s="12"/>
      <c r="E17" s="12"/>
      <c r="F17" s="12"/>
      <c r="G17" s="1">
        <v>308676462</v>
      </c>
      <c r="H17" s="1"/>
      <c r="I17" s="1">
        <v>97844800</v>
      </c>
      <c r="J17" s="1"/>
      <c r="K17" s="1">
        <v>186541112.75</v>
      </c>
      <c r="L17" s="1"/>
      <c r="M17" s="1">
        <v>36867646.200000003</v>
      </c>
      <c r="N17" s="1"/>
      <c r="O17" s="1">
        <v>1904275559.3900018</v>
      </c>
      <c r="P17" s="1"/>
      <c r="Q17" s="1">
        <v>2534205580.3400016</v>
      </c>
      <c r="R17" s="1"/>
      <c r="S17" s="1">
        <v>729.82999999999993</v>
      </c>
      <c r="T17" s="1"/>
      <c r="U17" s="1">
        <v>2534206310.1700015</v>
      </c>
    </row>
    <row r="18" spans="1:21" ht="24" customHeight="1">
      <c r="B18" s="12" t="s">
        <v>127</v>
      </c>
      <c r="C18" s="12"/>
      <c r="D18" s="12"/>
      <c r="E18" s="1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4" customHeight="1">
      <c r="A19" s="5"/>
      <c r="B19" s="53" t="s">
        <v>207</v>
      </c>
      <c r="C19" s="12"/>
      <c r="D19" s="12"/>
      <c r="E19" s="12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งบกำไรขาดทุนเบ็ดเสร็จ!I55</f>
        <v>30182086.199999928</v>
      </c>
      <c r="P19" s="1"/>
      <c r="Q19" s="1">
        <f>SUM(G19:O19)</f>
        <v>30182086.199999928</v>
      </c>
      <c r="R19" s="1"/>
      <c r="S19" s="1">
        <f>งบกำไรขาดทุนเบ็ดเสร็จ!I56</f>
        <v>31.06</v>
      </c>
      <c r="T19" s="1"/>
      <c r="U19" s="1">
        <f>SUM(Q19:S19)</f>
        <v>30182117.259999927</v>
      </c>
    </row>
    <row r="20" spans="1:21" ht="24" customHeight="1" thickBot="1">
      <c r="A20" s="5"/>
      <c r="B20" s="12" t="s">
        <v>206</v>
      </c>
      <c r="C20" s="12"/>
      <c r="D20" s="12"/>
      <c r="E20" s="12"/>
      <c r="F20" s="12"/>
      <c r="G20" s="37">
        <f>SUM(G17:G19)</f>
        <v>308676462</v>
      </c>
      <c r="H20" s="1"/>
      <c r="I20" s="37">
        <f>SUM(I17:I19)</f>
        <v>97844800</v>
      </c>
      <c r="J20" s="1"/>
      <c r="K20" s="37">
        <f>SUM(K17:K19)</f>
        <v>186541112.75</v>
      </c>
      <c r="L20" s="1"/>
      <c r="M20" s="37">
        <f>SUM(M17:M19)</f>
        <v>36867646.200000003</v>
      </c>
      <c r="N20" s="1"/>
      <c r="O20" s="37">
        <f>SUM(O17:O19)</f>
        <v>1934457645.5900016</v>
      </c>
      <c r="P20" s="1"/>
      <c r="Q20" s="37">
        <f>SUM(Q17:Q19)</f>
        <v>2564387666.5400014</v>
      </c>
      <c r="R20" s="1"/>
      <c r="S20" s="37">
        <f>SUM(S17:S19)</f>
        <v>760.88999999999987</v>
      </c>
      <c r="T20" s="1"/>
      <c r="U20" s="37">
        <f>SUM(U17:U19)</f>
        <v>2564388427.4300013</v>
      </c>
    </row>
    <row r="21" spans="1:21" ht="24" customHeight="1" thickTop="1">
      <c r="A21" s="5"/>
      <c r="B21" s="12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24" customHeight="1">
      <c r="A22" s="5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54"/>
    </row>
    <row r="23" spans="1:21" ht="24" customHeight="1">
      <c r="A23" s="5"/>
      <c r="B23" s="12" t="s">
        <v>33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54"/>
    </row>
    <row r="24" spans="1:21" ht="24" customHeight="1">
      <c r="A24" s="5"/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54"/>
    </row>
    <row r="25" spans="1:21" ht="24" customHeight="1">
      <c r="A25" s="5"/>
      <c r="B25" s="12"/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54"/>
    </row>
    <row r="26" spans="1:21" ht="24" customHeight="1">
      <c r="A26" s="12"/>
      <c r="B26" s="12"/>
      <c r="C26" s="5"/>
      <c r="D26" s="5"/>
      <c r="E26" s="5"/>
      <c r="G26" s="16"/>
      <c r="H26" s="17" t="s">
        <v>34</v>
      </c>
      <c r="I26" s="17"/>
      <c r="J26" s="18"/>
      <c r="M26" s="2"/>
      <c r="N26" s="1"/>
      <c r="O26" s="5"/>
      <c r="P26" s="5"/>
      <c r="Q26" s="5"/>
      <c r="R26" s="5"/>
      <c r="S26" s="5"/>
      <c r="T26" s="5"/>
      <c r="U26" s="5"/>
    </row>
    <row r="27" spans="1:21" ht="24" customHeight="1">
      <c r="A27" s="12"/>
      <c r="B27" s="12"/>
      <c r="C27" s="5"/>
      <c r="D27" s="5"/>
      <c r="E27" s="5"/>
      <c r="G27" s="16"/>
      <c r="H27" s="16" t="s">
        <v>35</v>
      </c>
      <c r="I27" s="17"/>
      <c r="J27" s="18"/>
      <c r="M27" s="2"/>
      <c r="N27" s="1"/>
      <c r="O27" s="5"/>
      <c r="P27" s="5"/>
      <c r="Q27" s="5"/>
      <c r="R27" s="5"/>
      <c r="S27" s="5"/>
      <c r="T27" s="5"/>
      <c r="U27" s="5"/>
    </row>
    <row r="28" spans="1:21" ht="25.5" customHeight="1">
      <c r="H28" s="2"/>
      <c r="I28" s="2"/>
      <c r="J28" s="2"/>
      <c r="K28" s="2"/>
      <c r="L28" s="2"/>
      <c r="M28" s="2"/>
      <c r="N28" s="2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50" spans="8:14" ht="25.5" customHeight="1">
      <c r="H50" s="2"/>
      <c r="I50" s="2"/>
      <c r="J50" s="2"/>
      <c r="K50" s="2"/>
      <c r="L50" s="2"/>
      <c r="M50" s="2"/>
      <c r="N50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9" spans="8:14" ht="25.5" customHeight="1">
      <c r="J59" s="2"/>
      <c r="K59" s="2"/>
      <c r="L59" s="2"/>
      <c r="M59" s="2"/>
      <c r="N59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</sheetData>
  <mergeCells count="1">
    <mergeCell ref="M9:O9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O137" sqref="O137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8" style="3" bestFit="1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9" width="12.85546875" style="3" bestFit="1" customWidth="1"/>
    <col min="20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220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+งบการเปลี่ยนแปลงรวม!B3</f>
        <v>สำหรับงวด 3 เดือน สิ้นสุดวันที่ 31 มีนาคม 2567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tr">
        <f>+งบการเปลี่ยนแปลงรวม!B4</f>
        <v>(ยังไม่ตรวจสอบ/สอบทานแล้ว)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1</v>
      </c>
    </row>
    <row r="7" spans="1:17" ht="24" customHeight="1">
      <c r="A7" s="8"/>
      <c r="B7" s="8"/>
      <c r="C7" s="8"/>
      <c r="D7" s="8"/>
      <c r="G7" s="4" t="s">
        <v>3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106"/>
      <c r="G8" s="14" t="s">
        <v>115</v>
      </c>
      <c r="H8" s="14"/>
      <c r="I8" s="14" t="s">
        <v>116</v>
      </c>
      <c r="J8" s="14"/>
      <c r="K8" s="14" t="s">
        <v>116</v>
      </c>
      <c r="L8" s="14"/>
      <c r="M8" s="119" t="s">
        <v>117</v>
      </c>
      <c r="N8" s="119"/>
      <c r="O8" s="119"/>
      <c r="P8" s="14"/>
      <c r="Q8" s="14" t="s">
        <v>128</v>
      </c>
    </row>
    <row r="9" spans="1:17" ht="24" customHeight="1">
      <c r="A9" s="8"/>
      <c r="B9" s="8"/>
      <c r="C9" s="8"/>
      <c r="D9" s="8"/>
      <c r="G9" s="8" t="s">
        <v>119</v>
      </c>
      <c r="H9" s="8"/>
      <c r="I9" s="8" t="s">
        <v>120</v>
      </c>
      <c r="J9" s="8"/>
      <c r="K9" s="8" t="s">
        <v>121</v>
      </c>
      <c r="L9" s="8"/>
      <c r="M9" s="8" t="s">
        <v>122</v>
      </c>
      <c r="N9" s="8"/>
      <c r="O9" s="8" t="s">
        <v>123</v>
      </c>
      <c r="P9" s="8"/>
      <c r="Q9" s="8" t="s">
        <v>129</v>
      </c>
    </row>
    <row r="10" spans="1:17" ht="24" customHeight="1">
      <c r="A10" s="8"/>
      <c r="B10" s="8"/>
      <c r="C10" s="8"/>
      <c r="D10" s="8"/>
      <c r="F10" s="8"/>
      <c r="G10" s="11"/>
      <c r="H10" s="11"/>
      <c r="I10" s="11"/>
      <c r="J10" s="11"/>
      <c r="K10" s="11" t="s">
        <v>125</v>
      </c>
      <c r="L10" s="11"/>
      <c r="M10" s="11" t="s">
        <v>126</v>
      </c>
      <c r="N10" s="11"/>
      <c r="O10" s="11"/>
      <c r="P10" s="11"/>
      <c r="Q10" s="11"/>
    </row>
    <row r="11" spans="1:17" ht="24" customHeight="1">
      <c r="A11" s="5"/>
      <c r="B11" s="12" t="s">
        <v>212</v>
      </c>
      <c r="C11" s="8"/>
      <c r="D11" s="8"/>
      <c r="F11" s="8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1730088560.8199999</v>
      </c>
      <c r="P11" s="1"/>
      <c r="Q11" s="1">
        <f>SUM(G11:O11)</f>
        <v>2360018581.77</v>
      </c>
    </row>
    <row r="12" spans="1:17" ht="24" customHeight="1">
      <c r="B12" s="12" t="s">
        <v>127</v>
      </c>
      <c r="C12" s="12"/>
      <c r="D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" customHeight="1">
      <c r="B13" s="3" t="s">
        <v>222</v>
      </c>
      <c r="C13" s="12"/>
      <c r="D13" s="12"/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">
        <f>งบกำไรขาดทุนเบ็ดเสร็จ!O55</f>
        <v>45537800.290000074</v>
      </c>
      <c r="P13" s="1"/>
      <c r="Q13" s="1">
        <f>SUM(G13:P13)</f>
        <v>45537800.290000074</v>
      </c>
    </row>
    <row r="14" spans="1:17" ht="24" customHeight="1" thickBot="1">
      <c r="A14" s="12"/>
      <c r="B14" s="12" t="s">
        <v>204</v>
      </c>
      <c r="F14" s="12"/>
      <c r="G14" s="15">
        <f>SUM(G11:G13)</f>
        <v>308676462</v>
      </c>
      <c r="H14" s="1"/>
      <c r="I14" s="15">
        <f>SUM(I11:I13)</f>
        <v>97844800</v>
      </c>
      <c r="J14" s="1"/>
      <c r="K14" s="15">
        <f>SUM(K11:K13)</f>
        <v>186541112.75</v>
      </c>
      <c r="L14" s="1"/>
      <c r="M14" s="15">
        <f>SUM(M11:M13)</f>
        <v>36867646.200000003</v>
      </c>
      <c r="N14" s="1"/>
      <c r="O14" s="15">
        <f>SUM(O11:O13)</f>
        <v>1775626361.1099999</v>
      </c>
      <c r="P14" s="1"/>
      <c r="Q14" s="15">
        <f>SUM(Q11:Q13)</f>
        <v>2405556382.0599999</v>
      </c>
    </row>
    <row r="15" spans="1:17" ht="24" customHeight="1" thickTop="1">
      <c r="A15" s="12"/>
      <c r="B15" s="12"/>
      <c r="F15" s="12"/>
      <c r="G15" s="13"/>
      <c r="H15" s="1"/>
      <c r="I15" s="13"/>
      <c r="J15" s="1"/>
      <c r="K15" s="13"/>
      <c r="L15" s="1"/>
      <c r="M15" s="13"/>
      <c r="N15" s="1"/>
      <c r="O15" s="13"/>
      <c r="P15" s="1"/>
      <c r="Q15" s="13"/>
    </row>
    <row r="16" spans="1:17" ht="24" customHeight="1">
      <c r="A16" s="12"/>
      <c r="B16" s="12" t="s">
        <v>213</v>
      </c>
      <c r="F16" s="12"/>
      <c r="G16" s="13">
        <v>308676462</v>
      </c>
      <c r="H16" s="1"/>
      <c r="I16" s="13">
        <v>97844800</v>
      </c>
      <c r="J16" s="1"/>
      <c r="K16" s="13">
        <v>186541112.75</v>
      </c>
      <c r="L16" s="1"/>
      <c r="M16" s="13">
        <v>36867646.200000003</v>
      </c>
      <c r="N16" s="1"/>
      <c r="O16" s="13">
        <v>1747404779.47</v>
      </c>
      <c r="P16" s="1"/>
      <c r="Q16" s="13">
        <f>SUM(G16:O16)</f>
        <v>2377334800.4200001</v>
      </c>
    </row>
    <row r="17" spans="1:17" ht="24" customHeight="1">
      <c r="B17" s="12" t="s">
        <v>127</v>
      </c>
      <c r="C17" s="12"/>
      <c r="D17" s="12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4" customHeight="1">
      <c r="B18" s="3" t="s">
        <v>222</v>
      </c>
      <c r="C18" s="12"/>
      <c r="D18" s="12"/>
      <c r="F18" s="2"/>
      <c r="G18" s="13">
        <v>0</v>
      </c>
      <c r="H18" s="1"/>
      <c r="I18" s="13">
        <v>0</v>
      </c>
      <c r="J18" s="1"/>
      <c r="K18" s="13">
        <v>0</v>
      </c>
      <c r="L18" s="1"/>
      <c r="M18" s="13">
        <v>0</v>
      </c>
      <c r="N18" s="1"/>
      <c r="O18" s="1">
        <f>งบกำไรขาดทุนเบ็ดเสร็จ!M55</f>
        <v>36249575.750000067</v>
      </c>
      <c r="P18" s="1"/>
      <c r="Q18" s="13">
        <f>SUM(L18:P18)</f>
        <v>36249575.750000067</v>
      </c>
    </row>
    <row r="19" spans="1:17" ht="24" customHeight="1" thickBot="1">
      <c r="A19" s="12"/>
      <c r="B19" s="12" t="s">
        <v>206</v>
      </c>
      <c r="F19" s="2"/>
      <c r="G19" s="15">
        <f>SUM(G16:G18)</f>
        <v>308676462</v>
      </c>
      <c r="H19" s="1"/>
      <c r="I19" s="15">
        <f>SUM(I16:I18)</f>
        <v>97844800</v>
      </c>
      <c r="J19" s="1"/>
      <c r="K19" s="15">
        <f>SUM(K16:K18)</f>
        <v>186541112.75</v>
      </c>
      <c r="L19" s="1"/>
      <c r="M19" s="15">
        <f>SUM(M16:M18)</f>
        <v>36867646.200000003</v>
      </c>
      <c r="N19" s="1"/>
      <c r="O19" s="15">
        <f>SUM(O16:O18)</f>
        <v>1783654355.22</v>
      </c>
      <c r="P19" s="1"/>
      <c r="Q19" s="15">
        <f>SUM(Q16:Q18)</f>
        <v>2413584376.1700001</v>
      </c>
    </row>
    <row r="20" spans="1:17" ht="24" customHeight="1" thickTop="1">
      <c r="A20" s="12"/>
      <c r="F20" s="2"/>
      <c r="G20" s="13"/>
      <c r="H20" s="1"/>
      <c r="I20" s="13"/>
      <c r="J20" s="1"/>
      <c r="K20" s="13"/>
      <c r="L20" s="1"/>
      <c r="M20" s="13"/>
      <c r="N20" s="1"/>
      <c r="O20" s="13"/>
      <c r="P20" s="1"/>
      <c r="Q20" s="13"/>
    </row>
    <row r="21" spans="1:17" ht="24" customHeight="1">
      <c r="A21" s="5"/>
      <c r="B21" s="12" t="s">
        <v>33</v>
      </c>
      <c r="E21" s="5"/>
      <c r="F21" s="1"/>
      <c r="G21" s="2"/>
      <c r="H21" s="1"/>
      <c r="I21" s="2"/>
      <c r="J21" s="1"/>
      <c r="K21" s="1"/>
      <c r="L21" s="1"/>
    </row>
    <row r="22" spans="1:17" ht="24" customHeight="1">
      <c r="A22" s="5"/>
      <c r="B22" s="12"/>
      <c r="E22" s="5"/>
      <c r="F22" s="1"/>
      <c r="G22" s="2"/>
      <c r="H22" s="1"/>
      <c r="I22" s="2"/>
      <c r="J22" s="1"/>
      <c r="K22" s="1"/>
      <c r="L22" s="1"/>
    </row>
    <row r="23" spans="1:17" ht="21.75">
      <c r="A23" s="5"/>
      <c r="B23" s="12"/>
      <c r="E23" s="5"/>
      <c r="F23" s="1"/>
      <c r="G23" s="2"/>
      <c r="H23" s="1"/>
      <c r="I23" s="2"/>
      <c r="J23" s="1"/>
      <c r="K23" s="1"/>
      <c r="L23" s="1"/>
    </row>
    <row r="24" spans="1:17" ht="24" customHeight="1">
      <c r="E24" s="29"/>
      <c r="F24" s="17" t="s">
        <v>34</v>
      </c>
      <c r="H24" s="17"/>
      <c r="I24" s="18"/>
      <c r="J24" s="2"/>
      <c r="K24" s="2"/>
      <c r="L24" s="2"/>
    </row>
    <row r="25" spans="1:17" ht="24" customHeight="1">
      <c r="E25" s="29"/>
      <c r="F25" s="16" t="s">
        <v>130</v>
      </c>
      <c r="H25" s="17"/>
      <c r="I25" s="18"/>
      <c r="J25" s="2"/>
      <c r="K25" s="2"/>
      <c r="L25" s="2"/>
    </row>
    <row r="26" spans="1:17" ht="24" customHeight="1">
      <c r="F26" s="2"/>
      <c r="G26" s="2"/>
      <c r="H26" s="2"/>
      <c r="I26" s="2"/>
      <c r="J26" s="2"/>
      <c r="K26" s="2"/>
      <c r="L26" s="2"/>
    </row>
    <row r="27" spans="1:17" ht="24" customHeight="1">
      <c r="F27" s="2"/>
      <c r="G27" s="2"/>
      <c r="H27" s="2"/>
      <c r="I27" s="2"/>
      <c r="J27" s="2"/>
      <c r="K27" s="2"/>
      <c r="L27" s="2"/>
    </row>
  </sheetData>
  <mergeCells count="1">
    <mergeCell ref="M8:O8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opLeftCell="A7" zoomScale="85" zoomScaleNormal="85" zoomScaleSheetLayoutView="68" workbookViewId="0">
      <selection activeCell="O137" sqref="O137"/>
    </sheetView>
  </sheetViews>
  <sheetFormatPr defaultColWidth="9.140625" defaultRowHeight="24" customHeight="1"/>
  <cols>
    <col min="1" max="3" width="9.140625" style="59" customWidth="1"/>
    <col min="4" max="4" width="11.28515625" style="59" customWidth="1"/>
    <col min="5" max="5" width="9.140625" style="59" customWidth="1"/>
    <col min="6" max="6" width="2.42578125" style="59" customWidth="1"/>
    <col min="7" max="7" width="16.28515625" style="59" customWidth="1"/>
    <col min="8" max="8" width="0.85546875" style="59" customWidth="1"/>
    <col min="9" max="9" width="16.28515625" style="59" customWidth="1"/>
    <col min="10" max="10" width="0.85546875" style="59" customWidth="1"/>
    <col min="11" max="11" width="16.28515625" style="59" customWidth="1"/>
    <col min="12" max="12" width="0.85546875" style="59" customWidth="1"/>
    <col min="13" max="13" width="16.28515625" style="59" customWidth="1"/>
    <col min="14" max="14" width="1.140625" style="59" customWidth="1"/>
    <col min="15" max="16384" width="9.140625" style="59"/>
  </cols>
  <sheetData>
    <row r="1" spans="1:13" s="58" customFormat="1" ht="27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58" customFormat="1" ht="27" customHeight="1">
      <c r="A2" s="4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7" customHeight="1">
      <c r="A3" s="38" t="str">
        <f>งบกำไรขาดทุนเบ็ดเสร็จ!B3</f>
        <v>สำหรับงวด 3 เดือน สิ้นสุดวันที่ 31 มีนาคม 2567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7" customHeight="1">
      <c r="A4" s="38" t="str">
        <f>งบกำไรขาดทุนเบ็ดเสร็จ!B4</f>
        <v>(ยังไม่ตรวจสอบ/สอบทานแล้ว)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7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s="58" customFormat="1" ht="27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1" t="s">
        <v>1</v>
      </c>
    </row>
    <row r="7" spans="1:13" s="58" customFormat="1" ht="27" customHeight="1">
      <c r="A7" s="8"/>
      <c r="B7" s="8"/>
      <c r="C7" s="8"/>
      <c r="D7" s="8"/>
      <c r="E7" s="8"/>
      <c r="F7" s="8"/>
      <c r="G7" s="70"/>
      <c r="H7" s="11" t="s">
        <v>2</v>
      </c>
      <c r="I7" s="11"/>
      <c r="J7" s="5"/>
      <c r="K7" s="70"/>
      <c r="L7" s="11" t="s">
        <v>3</v>
      </c>
      <c r="M7" s="70"/>
    </row>
    <row r="8" spans="1:13" s="58" customFormat="1" ht="27" customHeight="1">
      <c r="A8" s="5"/>
      <c r="B8" s="5"/>
      <c r="C8" s="5"/>
      <c r="D8" s="5"/>
      <c r="E8" s="8"/>
      <c r="F8" s="8"/>
      <c r="G8" s="35">
        <v>2567</v>
      </c>
      <c r="H8" s="32"/>
      <c r="I8" s="35">
        <v>2566</v>
      </c>
      <c r="J8" s="33"/>
      <c r="K8" s="35">
        <f>+G8</f>
        <v>2567</v>
      </c>
      <c r="L8" s="32"/>
      <c r="M8" s="35">
        <f>+I8</f>
        <v>2566</v>
      </c>
    </row>
    <row r="9" spans="1:13" s="58" customFormat="1" ht="27" customHeight="1">
      <c r="A9" s="58" t="s">
        <v>132</v>
      </c>
      <c r="M9" s="8"/>
    </row>
    <row r="10" spans="1:13" s="58" customFormat="1" ht="27" customHeight="1">
      <c r="A10" s="58" t="s">
        <v>211</v>
      </c>
      <c r="E10" s="71"/>
      <c r="F10" s="71"/>
      <c r="G10" s="72">
        <f>+งบกำไรขาดทุนเบ็ดเสร็จ!I33</f>
        <v>30182117.259999927</v>
      </c>
      <c r="H10" s="72"/>
      <c r="I10" s="72">
        <f>+งบกำไรขาดทุนเบ็ดเสร็จ!K33</f>
        <v>56802508.429999933</v>
      </c>
      <c r="J10" s="72"/>
      <c r="K10" s="72">
        <f>+งบกำไรขาดทุนเบ็ดเสร็จ!M33</f>
        <v>36249575.750000067</v>
      </c>
      <c r="L10" s="72"/>
      <c r="M10" s="72">
        <f>+งบกำไรขาดทุนเบ็ดเสร็จ!O33</f>
        <v>45537800.290000074</v>
      </c>
    </row>
    <row r="11" spans="1:13" s="58" customFormat="1" ht="27" customHeight="1">
      <c r="A11" s="58" t="s">
        <v>133</v>
      </c>
      <c r="G11" s="72"/>
      <c r="H11" s="72"/>
      <c r="I11" s="72"/>
      <c r="J11" s="72"/>
      <c r="K11" s="72"/>
      <c r="L11" s="72"/>
      <c r="M11" s="72"/>
    </row>
    <row r="12" spans="1:13" s="58" customFormat="1" ht="27" customHeight="1">
      <c r="A12" s="58" t="s">
        <v>134</v>
      </c>
      <c r="E12" s="73"/>
      <c r="F12" s="73"/>
      <c r="G12" s="72"/>
      <c r="H12" s="72"/>
      <c r="I12" s="72"/>
      <c r="J12" s="72"/>
      <c r="K12" s="72"/>
      <c r="L12" s="72"/>
      <c r="M12" s="72"/>
    </row>
    <row r="13" spans="1:13" s="58" customFormat="1" ht="27" customHeight="1">
      <c r="A13" s="58" t="s">
        <v>135</v>
      </c>
      <c r="E13" s="73"/>
      <c r="F13" s="73"/>
      <c r="G13" s="72">
        <f>-งบกำไรขาดทุนเบ็ดเสร็จ!I32</f>
        <v>6317802.4099999992</v>
      </c>
      <c r="H13" s="72"/>
      <c r="I13" s="72">
        <f>-งบกำไรขาดทุนเบ็ดเสร็จ!K32</f>
        <v>14721890.129999999</v>
      </c>
      <c r="J13" s="72"/>
      <c r="K13" s="72">
        <f>-งบกำไรขาดทุนเบ็ดเสร็จ!M32</f>
        <v>8642896.209999999</v>
      </c>
      <c r="L13" s="72"/>
      <c r="M13" s="72">
        <f>-งบกำไรขาดทุนเบ็ดเสร็จ!O32</f>
        <v>11259810.58</v>
      </c>
    </row>
    <row r="14" spans="1:13" s="58" customFormat="1" ht="27" customHeight="1">
      <c r="A14" s="58" t="s">
        <v>136</v>
      </c>
      <c r="E14" s="73"/>
      <c r="F14" s="73"/>
      <c r="G14" s="72">
        <v>-15970910.060000001</v>
      </c>
      <c r="H14" s="72"/>
      <c r="I14" s="72">
        <f>-งบกำไรขาดทุนเบ็ดเสร็จ!K30</f>
        <v>-3562090.88</v>
      </c>
      <c r="J14" s="72"/>
      <c r="K14" s="72">
        <f>งบกำไรขาดทุนเบ็ดเสร็จ!M30</f>
        <v>0</v>
      </c>
      <c r="L14" s="72"/>
      <c r="M14" s="72">
        <f>งบกำไรขาดทุนเบ็ดเสร็จ!O30</f>
        <v>0</v>
      </c>
    </row>
    <row r="15" spans="1:13" s="58" customFormat="1" ht="27" customHeight="1">
      <c r="A15" s="58" t="s">
        <v>137</v>
      </c>
      <c r="E15" s="71"/>
      <c r="F15" s="71"/>
      <c r="G15" s="72">
        <v>8448345.459999999</v>
      </c>
      <c r="H15" s="72"/>
      <c r="I15" s="72">
        <v>9540733.4700000007</v>
      </c>
      <c r="J15" s="72"/>
      <c r="K15" s="72">
        <v>4711357.53</v>
      </c>
      <c r="L15" s="72"/>
      <c r="M15" s="72">
        <v>4656325.9800000004</v>
      </c>
    </row>
    <row r="16" spans="1:13" s="58" customFormat="1" ht="27" customHeight="1">
      <c r="A16" s="58" t="s">
        <v>138</v>
      </c>
      <c r="E16" s="71"/>
      <c r="F16" s="71"/>
      <c r="G16" s="72">
        <v>8652460.4900000002</v>
      </c>
      <c r="H16" s="72"/>
      <c r="I16" s="72">
        <v>9244752.1300000008</v>
      </c>
      <c r="J16" s="72"/>
      <c r="K16" s="72">
        <v>7178281.04</v>
      </c>
      <c r="M16" s="101">
        <v>7770572.6799999997</v>
      </c>
    </row>
    <row r="17" spans="1:13" s="58" customFormat="1" ht="27" customHeight="1">
      <c r="A17" s="58" t="s">
        <v>139</v>
      </c>
      <c r="E17" s="71"/>
      <c r="F17" s="71"/>
      <c r="G17" s="72">
        <v>541134.13</v>
      </c>
      <c r="H17" s="72"/>
      <c r="I17" s="72">
        <v>527462.54</v>
      </c>
      <c r="J17" s="72"/>
      <c r="K17" s="72">
        <v>402437.35</v>
      </c>
      <c r="L17" s="72"/>
      <c r="M17" s="72">
        <v>393263</v>
      </c>
    </row>
    <row r="18" spans="1:13" s="58" customFormat="1" ht="27" customHeight="1">
      <c r="A18" s="58" t="s">
        <v>226</v>
      </c>
      <c r="E18" s="71"/>
      <c r="F18" s="71"/>
      <c r="G18" s="72">
        <v>7000000</v>
      </c>
      <c r="H18" s="72"/>
      <c r="I18" s="72">
        <v>0</v>
      </c>
      <c r="J18" s="72"/>
      <c r="K18" s="72">
        <v>0</v>
      </c>
      <c r="M18" s="72">
        <v>0</v>
      </c>
    </row>
    <row r="19" spans="1:13" s="58" customFormat="1" ht="27" customHeight="1">
      <c r="A19" s="58" t="s">
        <v>140</v>
      </c>
      <c r="E19" s="71"/>
      <c r="F19" s="71"/>
      <c r="G19" s="72">
        <v>-80517.69</v>
      </c>
      <c r="H19" s="72"/>
      <c r="I19" s="72">
        <v>-137061.99</v>
      </c>
      <c r="J19" s="72"/>
      <c r="K19" s="72">
        <v>-80517.69</v>
      </c>
      <c r="L19" s="72"/>
      <c r="M19" s="72">
        <v>-137061.99</v>
      </c>
    </row>
    <row r="20" spans="1:13" s="58" customFormat="1" ht="27" customHeight="1">
      <c r="A20" s="58" t="s">
        <v>141</v>
      </c>
      <c r="G20" s="72">
        <v>-40218.83</v>
      </c>
      <c r="H20" s="72"/>
      <c r="I20" s="72">
        <v>-20031.580000000002</v>
      </c>
      <c r="J20" s="72"/>
      <c r="K20" s="72">
        <v>0</v>
      </c>
      <c r="L20" s="72"/>
      <c r="M20" s="72">
        <v>0</v>
      </c>
    </row>
    <row r="21" spans="1:13" s="58" customFormat="1" ht="27" customHeight="1">
      <c r="A21" s="58" t="s">
        <v>217</v>
      </c>
      <c r="E21" s="71"/>
      <c r="F21" s="71"/>
      <c r="G21" s="72">
        <v>-284550.04000000004</v>
      </c>
      <c r="H21" s="72">
        <v>2651623.5100000012</v>
      </c>
      <c r="I21" s="72">
        <f>M21+942.41</f>
        <v>-13233.61</v>
      </c>
      <c r="J21" s="72"/>
      <c r="K21" s="72">
        <v>-4180.21</v>
      </c>
      <c r="L21" s="72"/>
      <c r="M21" s="72">
        <v>-14176.02</v>
      </c>
    </row>
    <row r="22" spans="1:13" s="58" customFormat="1" ht="27" customHeight="1">
      <c r="A22" s="58" t="s">
        <v>196</v>
      </c>
      <c r="E22" s="71"/>
      <c r="F22" s="71"/>
      <c r="G22" s="72">
        <f>1651982.96-0.03+2</f>
        <v>1651984.93</v>
      </c>
      <c r="H22" s="72"/>
      <c r="I22" s="72">
        <f>M22+4275.14</f>
        <v>9036.41</v>
      </c>
      <c r="J22" s="72"/>
      <c r="K22" s="72">
        <f>1648026.5-0.03</f>
        <v>1648026.47</v>
      </c>
      <c r="L22" s="72"/>
      <c r="M22" s="72">
        <v>4761.2700000000004</v>
      </c>
    </row>
    <row r="23" spans="1:13" s="58" customFormat="1" ht="27" customHeight="1">
      <c r="A23" s="58" t="s">
        <v>142</v>
      </c>
      <c r="E23" s="71"/>
      <c r="F23" s="71"/>
      <c r="G23" s="55"/>
      <c r="H23" s="72"/>
      <c r="I23" s="72"/>
      <c r="J23" s="72"/>
      <c r="K23" s="72"/>
      <c r="L23" s="72"/>
      <c r="M23" s="72"/>
    </row>
    <row r="24" spans="1:13" s="58" customFormat="1" ht="27" customHeight="1">
      <c r="A24" s="58" t="s">
        <v>143</v>
      </c>
      <c r="E24" s="71"/>
      <c r="F24" s="71"/>
      <c r="G24" s="74">
        <v>3744252</v>
      </c>
      <c r="H24" s="72"/>
      <c r="I24" s="74">
        <v>3549966.5</v>
      </c>
      <c r="J24" s="72"/>
      <c r="K24" s="72">
        <v>3169926</v>
      </c>
      <c r="L24" s="72"/>
      <c r="M24" s="114">
        <v>3030319.5</v>
      </c>
    </row>
    <row r="25" spans="1:13" s="58" customFormat="1" ht="27" customHeight="1">
      <c r="A25" s="58" t="s">
        <v>144</v>
      </c>
      <c r="E25" s="71"/>
      <c r="F25" s="71"/>
      <c r="G25" s="74">
        <v>13815893.289999999</v>
      </c>
      <c r="H25" s="72"/>
      <c r="I25" s="74">
        <f>-งบกำไรขาดทุนเบ็ดเสร็จ!K29</f>
        <v>9913245.5500000007</v>
      </c>
      <c r="J25" s="72"/>
      <c r="K25" s="72">
        <f>-งบกำไรขาดทุนเบ็ดเสร็จ!M29</f>
        <v>13451140.899999999</v>
      </c>
      <c r="L25" s="72"/>
      <c r="M25" s="74">
        <f>-งบกำไรขาดทุนเบ็ดเสร็จ!O29</f>
        <v>9380378.4000000004</v>
      </c>
    </row>
    <row r="26" spans="1:13" s="58" customFormat="1" ht="27" customHeight="1">
      <c r="A26" s="58" t="s">
        <v>145</v>
      </c>
      <c r="E26" s="71"/>
      <c r="F26" s="71"/>
      <c r="G26" s="74">
        <v>-4375898.160000002</v>
      </c>
      <c r="H26" s="72"/>
      <c r="I26" s="74">
        <f>-งบกำไรขาดทุนเบ็ดเสร็จ!K28</f>
        <v>-2741570.73</v>
      </c>
      <c r="J26" s="72"/>
      <c r="K26" s="72">
        <f>-งบกำไรขาดทุนเบ็ดเสร็จ!M28</f>
        <v>-22883766.960000001</v>
      </c>
      <c r="L26" s="72"/>
      <c r="M26" s="74">
        <f>-งบกำไรขาดทุนเบ็ดเสร็จ!O28</f>
        <v>-18649105.419999998</v>
      </c>
    </row>
    <row r="27" spans="1:13" s="58" customFormat="1" ht="27" customHeight="1">
      <c r="A27" s="58" t="s">
        <v>188</v>
      </c>
      <c r="E27" s="71"/>
      <c r="F27" s="71"/>
      <c r="G27" s="74">
        <v>-1769247</v>
      </c>
      <c r="H27" s="72"/>
      <c r="I27" s="74">
        <v>0</v>
      </c>
      <c r="J27" s="72"/>
      <c r="K27" s="72">
        <v>0</v>
      </c>
      <c r="L27" s="72"/>
      <c r="M27" s="72">
        <v>0</v>
      </c>
    </row>
    <row r="28" spans="1:13" ht="27" customHeight="1">
      <c r="A28" s="75" t="s">
        <v>146</v>
      </c>
      <c r="B28" s="58"/>
      <c r="C28" s="58"/>
      <c r="D28" s="58"/>
      <c r="E28" s="71"/>
      <c r="F28" s="71"/>
      <c r="G28" s="76"/>
      <c r="H28" s="72"/>
      <c r="I28" s="76"/>
      <c r="J28" s="72"/>
      <c r="K28" s="76"/>
      <c r="L28" s="72"/>
      <c r="M28" s="76"/>
    </row>
    <row r="29" spans="1:13" ht="27" customHeight="1">
      <c r="A29" s="75" t="s">
        <v>147</v>
      </c>
      <c r="B29" s="58"/>
      <c r="C29" s="58"/>
      <c r="D29" s="58"/>
      <c r="E29" s="71"/>
      <c r="F29" s="71"/>
      <c r="G29" s="72">
        <f>SUM(G10:G27)</f>
        <v>57832648.189999931</v>
      </c>
      <c r="H29" s="72"/>
      <c r="I29" s="72">
        <f>SUM(I10:I27)</f>
        <v>97835606.36999993</v>
      </c>
      <c r="J29" s="72"/>
      <c r="K29" s="72">
        <f>SUM(K10:K27)</f>
        <v>52485176.390000068</v>
      </c>
      <c r="L29" s="72"/>
      <c r="M29" s="72">
        <f>SUM(M10:M27)</f>
        <v>63232888.27000007</v>
      </c>
    </row>
    <row r="30" spans="1:13" ht="27" customHeight="1">
      <c r="A30" s="75"/>
      <c r="B30" s="58"/>
      <c r="C30" s="58"/>
      <c r="D30" s="58"/>
      <c r="E30" s="71"/>
      <c r="F30" s="71"/>
      <c r="G30" s="72"/>
      <c r="H30" s="72"/>
      <c r="I30" s="72"/>
      <c r="J30" s="72"/>
      <c r="K30" s="72"/>
      <c r="L30" s="72"/>
      <c r="M30" s="72"/>
    </row>
    <row r="31" spans="1:13" s="58" customFormat="1" ht="27" customHeight="1">
      <c r="A31" s="34" t="s">
        <v>33</v>
      </c>
      <c r="B31" s="8"/>
      <c r="C31" s="8"/>
      <c r="D31" s="8"/>
      <c r="E31" s="8"/>
      <c r="F31" s="8"/>
      <c r="G31" s="72"/>
      <c r="H31" s="8"/>
      <c r="I31" s="72"/>
      <c r="J31" s="9"/>
      <c r="K31" s="9"/>
      <c r="L31" s="9"/>
      <c r="M31" s="9"/>
    </row>
    <row r="32" spans="1:13" s="58" customFormat="1" ht="27" customHeight="1">
      <c r="A32" s="34"/>
      <c r="B32" s="8"/>
      <c r="C32" s="8"/>
      <c r="D32" s="8"/>
      <c r="E32" s="8"/>
      <c r="F32" s="8"/>
      <c r="G32" s="72"/>
      <c r="H32" s="8"/>
      <c r="I32" s="72"/>
      <c r="J32" s="9"/>
      <c r="K32" s="9"/>
      <c r="L32" s="9"/>
      <c r="M32" s="9"/>
    </row>
    <row r="33" spans="1:13" s="58" customFormat="1" ht="27" customHeight="1">
      <c r="A33" s="34"/>
      <c r="B33" s="8"/>
      <c r="C33" s="8"/>
      <c r="D33" s="8"/>
      <c r="E33" s="8"/>
      <c r="F33" s="8"/>
      <c r="G33" s="72"/>
      <c r="H33" s="8"/>
      <c r="I33" s="72"/>
      <c r="J33" s="9"/>
      <c r="K33" s="9"/>
      <c r="L33" s="9"/>
      <c r="M33" s="9"/>
    </row>
    <row r="34" spans="1:13" s="78" customFormat="1" ht="27" customHeight="1">
      <c r="A34" s="77"/>
      <c r="B34" s="16"/>
      <c r="C34" s="17" t="s">
        <v>34</v>
      </c>
      <c r="G34" s="79"/>
      <c r="H34" s="80"/>
      <c r="I34" s="79"/>
      <c r="J34" s="81"/>
      <c r="K34" s="79"/>
      <c r="L34" s="81"/>
      <c r="M34" s="81"/>
    </row>
    <row r="35" spans="1:13" s="78" customFormat="1" ht="27" customHeight="1">
      <c r="A35" s="77"/>
      <c r="B35" s="16"/>
      <c r="C35" s="16" t="s">
        <v>35</v>
      </c>
      <c r="G35" s="79"/>
      <c r="H35" s="80"/>
      <c r="I35" s="79"/>
      <c r="J35" s="81"/>
      <c r="K35" s="79"/>
      <c r="L35" s="81"/>
      <c r="M35" s="81"/>
    </row>
    <row r="36" spans="1:13" s="78" customFormat="1" ht="27" customHeight="1">
      <c r="A36" s="77"/>
      <c r="B36" s="16"/>
      <c r="C36" s="16"/>
      <c r="G36" s="79"/>
      <c r="H36" s="80"/>
      <c r="I36" s="79"/>
      <c r="J36" s="81"/>
      <c r="K36" s="79"/>
      <c r="L36" s="81"/>
      <c r="M36" s="81"/>
    </row>
    <row r="37" spans="1:13" s="58" customFormat="1" ht="24.75" customHeight="1">
      <c r="A37" s="82" t="s">
        <v>148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1:13" s="58" customFormat="1" ht="24.75" customHeight="1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s="58" customFormat="1" ht="24.75" customHeight="1">
      <c r="A39" s="4" t="s">
        <v>149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4.75" customHeight="1">
      <c r="A40" s="38" t="str">
        <f>+A3</f>
        <v>สำหรับงวด 3 เดือน สิ้นสุดวันที่ 31 มีนาคม 2567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24.75" customHeight="1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24.75" customHeight="1">
      <c r="A42" s="106"/>
      <c r="B42" s="106"/>
      <c r="C42" s="106"/>
      <c r="D42" s="106"/>
      <c r="E42" s="106"/>
      <c r="F42" s="106"/>
      <c r="H42" s="8"/>
      <c r="I42" s="8"/>
      <c r="J42" s="8"/>
      <c r="K42" s="8"/>
      <c r="L42" s="8"/>
      <c r="M42" s="31" t="s">
        <v>1</v>
      </c>
    </row>
    <row r="43" spans="1:13" s="58" customFormat="1" ht="24.75" customHeight="1">
      <c r="A43" s="8"/>
      <c r="B43" s="8"/>
      <c r="C43" s="8"/>
      <c r="D43" s="8"/>
      <c r="E43" s="8"/>
      <c r="F43" s="8"/>
      <c r="G43" s="70"/>
      <c r="H43" s="11" t="s">
        <v>2</v>
      </c>
      <c r="I43" s="11"/>
      <c r="J43" s="5"/>
      <c r="K43" s="70"/>
      <c r="L43" s="11" t="s">
        <v>3</v>
      </c>
      <c r="M43" s="70"/>
    </row>
    <row r="44" spans="1:13" s="58" customFormat="1" ht="24.75" customHeight="1">
      <c r="A44" s="8"/>
      <c r="B44" s="8"/>
      <c r="C44" s="8"/>
      <c r="D44" s="8"/>
      <c r="E44" s="8"/>
      <c r="F44" s="8"/>
      <c r="G44" s="67">
        <f>G8</f>
        <v>2567</v>
      </c>
      <c r="H44" s="32"/>
      <c r="I44" s="67">
        <f>I8</f>
        <v>2566</v>
      </c>
      <c r="J44" s="33"/>
      <c r="K44" s="67">
        <f>K8</f>
        <v>2567</v>
      </c>
      <c r="L44" s="32"/>
      <c r="M44" s="67">
        <f>M8</f>
        <v>2566</v>
      </c>
    </row>
    <row r="45" spans="1:13" ht="24.75" customHeight="1">
      <c r="A45" s="75" t="s">
        <v>150</v>
      </c>
      <c r="B45" s="58"/>
      <c r="C45" s="58"/>
      <c r="D45" s="58"/>
      <c r="E45" s="71"/>
      <c r="F45" s="71"/>
      <c r="G45" s="72"/>
      <c r="H45" s="72"/>
      <c r="I45" s="72"/>
      <c r="J45" s="72"/>
      <c r="K45" s="72"/>
      <c r="L45" s="72"/>
      <c r="M45" s="72"/>
    </row>
    <row r="46" spans="1:13" ht="24.75" customHeight="1">
      <c r="A46" s="75" t="s">
        <v>151</v>
      </c>
      <c r="B46" s="58"/>
      <c r="C46" s="58"/>
      <c r="D46" s="58"/>
      <c r="E46" s="71"/>
      <c r="F46" s="71"/>
      <c r="G46" s="72"/>
      <c r="H46" s="72"/>
      <c r="I46" s="72"/>
      <c r="J46" s="72"/>
      <c r="K46" s="72"/>
      <c r="L46" s="72"/>
      <c r="M46" s="72"/>
    </row>
    <row r="47" spans="1:13" ht="24.75" customHeight="1">
      <c r="A47" s="58" t="s">
        <v>152</v>
      </c>
      <c r="B47" s="58"/>
      <c r="C47" s="58"/>
      <c r="D47" s="58"/>
      <c r="E47" s="71"/>
      <c r="F47" s="71"/>
      <c r="G47" s="72">
        <v>-380080.31000000052</v>
      </c>
      <c r="H47" s="72"/>
      <c r="I47" s="72">
        <v>-185383.12</v>
      </c>
      <c r="J47" s="72"/>
      <c r="K47" s="72">
        <v>-380080.31</v>
      </c>
      <c r="L47" s="72"/>
      <c r="M47" s="72">
        <v>-185383.12</v>
      </c>
    </row>
    <row r="48" spans="1:13" ht="24.75" customHeight="1">
      <c r="A48" s="58" t="s">
        <v>153</v>
      </c>
      <c r="B48" s="58"/>
      <c r="C48" s="58"/>
      <c r="D48" s="58"/>
      <c r="E48" s="71"/>
      <c r="F48" s="71"/>
      <c r="G48" s="72">
        <v>-147325315.66999996</v>
      </c>
      <c r="H48" s="72"/>
      <c r="I48" s="72">
        <v>-32911351.390000001</v>
      </c>
      <c r="J48" s="72"/>
      <c r="K48" s="72">
        <v>-226020482.52000004</v>
      </c>
      <c r="L48" s="72"/>
      <c r="M48" s="74">
        <v>-16500723.33</v>
      </c>
    </row>
    <row r="49" spans="1:13" ht="24.75" customHeight="1">
      <c r="A49" s="58" t="s">
        <v>154</v>
      </c>
      <c r="B49" s="58"/>
      <c r="C49" s="58"/>
      <c r="D49" s="58"/>
      <c r="E49" s="71"/>
      <c r="F49" s="71"/>
      <c r="G49" s="72">
        <v>343589.46000003815</v>
      </c>
      <c r="H49" s="72"/>
      <c r="I49" s="72">
        <v>63309714.200000003</v>
      </c>
      <c r="J49" s="72"/>
      <c r="K49" s="72">
        <v>3273023.7300000191</v>
      </c>
      <c r="L49" s="72"/>
      <c r="M49" s="74">
        <v>59413671.289999999</v>
      </c>
    </row>
    <row r="50" spans="1:13" s="58" customFormat="1" ht="24.75" customHeight="1">
      <c r="A50" s="58" t="s">
        <v>155</v>
      </c>
      <c r="E50" s="71"/>
      <c r="F50" s="71"/>
      <c r="G50" s="72">
        <v>-17819733.48999998</v>
      </c>
      <c r="H50" s="72"/>
      <c r="I50" s="72">
        <v>-8646180.3200000003</v>
      </c>
      <c r="J50" s="72"/>
      <c r="K50" s="72">
        <v>-7471570.3799999952</v>
      </c>
      <c r="L50" s="72"/>
      <c r="M50" s="74">
        <v>4323758.2699999996</v>
      </c>
    </row>
    <row r="51" spans="1:13" ht="24.75" customHeight="1">
      <c r="A51" s="58" t="s">
        <v>156</v>
      </c>
      <c r="B51" s="58"/>
      <c r="C51" s="58"/>
      <c r="D51" s="58"/>
      <c r="E51" s="71"/>
      <c r="F51" s="71"/>
      <c r="G51" s="72">
        <v>3635955.1300002392</v>
      </c>
      <c r="H51" s="72"/>
      <c r="I51" s="74">
        <f>-79323157.61-1235545.42</f>
        <v>-80558703.030000001</v>
      </c>
      <c r="J51" s="72"/>
      <c r="K51" s="72">
        <v>0</v>
      </c>
      <c r="L51" s="72"/>
      <c r="M51" s="72">
        <v>0</v>
      </c>
    </row>
    <row r="52" spans="1:13" s="58" customFormat="1" ht="24.75" customHeight="1">
      <c r="A52" s="58" t="s">
        <v>157</v>
      </c>
      <c r="E52" s="71"/>
      <c r="F52" s="71"/>
      <c r="G52" s="72">
        <v>-39755916.73999995</v>
      </c>
      <c r="H52" s="72"/>
      <c r="I52" s="72">
        <v>1059346</v>
      </c>
      <c r="J52" s="72"/>
      <c r="K52" s="72">
        <v>-42208740.720000029</v>
      </c>
      <c r="L52" s="72"/>
      <c r="M52" s="74">
        <v>-1168823.8500000001</v>
      </c>
    </row>
    <row r="53" spans="1:13" s="58" customFormat="1" ht="24.75" customHeight="1">
      <c r="A53" s="58" t="s">
        <v>158</v>
      </c>
      <c r="E53" s="71"/>
      <c r="F53" s="71"/>
      <c r="G53" s="72">
        <v>-8305890.4900000021</v>
      </c>
      <c r="H53" s="72"/>
      <c r="I53" s="74">
        <v>20888211.559999999</v>
      </c>
      <c r="J53" s="72"/>
      <c r="K53" s="72">
        <v>-7991054.1699999999</v>
      </c>
      <c r="L53" s="72"/>
      <c r="M53" s="74">
        <v>20782281.559999999</v>
      </c>
    </row>
    <row r="54" spans="1:13" s="58" customFormat="1" ht="24.75" customHeight="1">
      <c r="A54" s="58" t="s">
        <v>159</v>
      </c>
      <c r="E54" s="71"/>
      <c r="F54" s="71"/>
      <c r="G54" s="72">
        <v>1075000</v>
      </c>
      <c r="H54" s="72"/>
      <c r="I54" s="74">
        <v>483530</v>
      </c>
      <c r="J54" s="72"/>
      <c r="K54" s="72">
        <v>1076000</v>
      </c>
      <c r="L54" s="72"/>
      <c r="M54" s="74">
        <v>574600</v>
      </c>
    </row>
    <row r="55" spans="1:13" ht="24.75" customHeight="1">
      <c r="A55" s="75" t="s">
        <v>150</v>
      </c>
      <c r="B55" s="58"/>
      <c r="C55" s="58"/>
      <c r="D55" s="58"/>
      <c r="E55" s="71"/>
      <c r="F55" s="71"/>
      <c r="G55" s="72"/>
      <c r="H55" s="72"/>
      <c r="I55" s="72"/>
      <c r="J55" s="72"/>
      <c r="K55" s="72"/>
      <c r="L55" s="72"/>
      <c r="M55" s="72"/>
    </row>
    <row r="56" spans="1:13" ht="24.75" customHeight="1">
      <c r="A56" s="75" t="s">
        <v>160</v>
      </c>
      <c r="B56" s="58"/>
      <c r="C56" s="58"/>
      <c r="D56" s="58"/>
      <c r="E56" s="71"/>
      <c r="F56" s="71"/>
      <c r="G56" s="72"/>
      <c r="H56" s="72"/>
      <c r="I56" s="72"/>
    </row>
    <row r="57" spans="1:13" s="58" customFormat="1" ht="24.75" customHeight="1">
      <c r="A57" s="58" t="s">
        <v>161</v>
      </c>
      <c r="E57" s="71"/>
      <c r="F57" s="71"/>
      <c r="G57" s="74">
        <v>-12493710.68</v>
      </c>
      <c r="H57" s="74"/>
      <c r="I57" s="74">
        <v>-17769097.07</v>
      </c>
      <c r="J57" s="74"/>
      <c r="K57" s="74">
        <v>-9567850.2900001556</v>
      </c>
      <c r="L57" s="74"/>
      <c r="M57" s="74">
        <v>-54234766.880000003</v>
      </c>
    </row>
    <row r="58" spans="1:13" s="58" customFormat="1" ht="24.75" customHeight="1">
      <c r="A58" s="58" t="s">
        <v>162</v>
      </c>
      <c r="E58" s="71"/>
      <c r="F58" s="71"/>
      <c r="G58" s="74">
        <v>273589830.75000012</v>
      </c>
      <c r="H58" s="74"/>
      <c r="I58" s="74">
        <v>-121139218.33999991</v>
      </c>
      <c r="J58" s="74"/>
      <c r="K58" s="74">
        <v>273925418.29000008</v>
      </c>
      <c r="L58" s="74"/>
      <c r="M58" s="74">
        <v>-124353091.35000002</v>
      </c>
    </row>
    <row r="59" spans="1:13" s="58" customFormat="1" ht="24.75" customHeight="1">
      <c r="A59" s="58" t="s">
        <v>163</v>
      </c>
      <c r="E59" s="71"/>
      <c r="F59" s="71"/>
      <c r="G59" s="74">
        <v>-101885.47000002622</v>
      </c>
      <c r="H59" s="72"/>
      <c r="I59" s="74">
        <v>17736640.840000022</v>
      </c>
      <c r="J59" s="72"/>
      <c r="K59" s="74">
        <v>-1126002.4099999643</v>
      </c>
      <c r="L59" s="72"/>
      <c r="M59" s="74">
        <v>13468194.720000019</v>
      </c>
    </row>
    <row r="60" spans="1:13" s="58" customFormat="1" ht="24.75" customHeight="1">
      <c r="A60" s="58" t="s">
        <v>164</v>
      </c>
      <c r="D60" s="72"/>
      <c r="E60" s="71"/>
      <c r="F60" s="71"/>
      <c r="G60" s="74">
        <v>14526690.200000003</v>
      </c>
      <c r="H60" s="72"/>
      <c r="I60" s="74">
        <v>1808118.9099999964</v>
      </c>
      <c r="J60" s="72"/>
      <c r="K60" s="74">
        <v>14526690.200000003</v>
      </c>
      <c r="L60" s="72"/>
      <c r="M60" s="74">
        <v>1808118.9099999964</v>
      </c>
    </row>
    <row r="61" spans="1:13" s="58" customFormat="1" ht="24.75" customHeight="1">
      <c r="A61" s="58" t="s">
        <v>165</v>
      </c>
      <c r="E61" s="71"/>
      <c r="F61" s="71"/>
      <c r="G61" s="74">
        <v>-5477523.3300000001</v>
      </c>
      <c r="H61" s="72"/>
      <c r="I61" s="74">
        <v>-7014732</v>
      </c>
      <c r="J61" s="72"/>
      <c r="K61" s="74">
        <v>-4970190</v>
      </c>
      <c r="L61" s="72"/>
      <c r="M61" s="74">
        <v>-1726396</v>
      </c>
    </row>
    <row r="62" spans="1:13" ht="24.75" customHeight="1">
      <c r="A62" s="58" t="s">
        <v>224</v>
      </c>
      <c r="B62" s="58"/>
      <c r="C62" s="58"/>
      <c r="D62" s="58"/>
      <c r="E62" s="71"/>
      <c r="F62" s="71"/>
      <c r="G62" s="83">
        <f>SUM(G47:G54,G57:G61,G29)</f>
        <v>119343657.5500004</v>
      </c>
      <c r="H62" s="72"/>
      <c r="I62" s="83">
        <f>SUM(I47:I54,I57:I61,I29)</f>
        <v>-65103497.389999941</v>
      </c>
      <c r="J62" s="72"/>
      <c r="K62" s="83">
        <f>SUM(K47:K54,K57:K61,K29)</f>
        <v>45550337.80999998</v>
      </c>
      <c r="L62" s="72"/>
      <c r="M62" s="83">
        <f>SUM(M47:M54,M57:M61,M29)</f>
        <v>-34565671.509999946</v>
      </c>
    </row>
    <row r="63" spans="1:13" ht="24.75" customHeight="1">
      <c r="A63" s="58" t="s">
        <v>188</v>
      </c>
      <c r="B63" s="58"/>
      <c r="C63" s="58"/>
      <c r="D63" s="58"/>
      <c r="E63" s="71"/>
      <c r="F63" s="71"/>
      <c r="G63" s="74">
        <v>1769247</v>
      </c>
      <c r="H63" s="72"/>
      <c r="I63" s="74">
        <v>0</v>
      </c>
      <c r="J63" s="72"/>
      <c r="K63" s="74">
        <v>0</v>
      </c>
      <c r="L63" s="72"/>
      <c r="M63" s="74">
        <v>0</v>
      </c>
    </row>
    <row r="64" spans="1:13" ht="24.75" customHeight="1">
      <c r="A64" s="58" t="s">
        <v>166</v>
      </c>
      <c r="B64" s="58"/>
      <c r="C64" s="58"/>
      <c r="D64" s="58"/>
      <c r="E64" s="71"/>
      <c r="F64" s="71"/>
      <c r="G64" s="74">
        <v>1192532.349999994</v>
      </c>
      <c r="H64" s="72"/>
      <c r="I64" s="74">
        <v>304478.01</v>
      </c>
      <c r="J64" s="72"/>
      <c r="K64" s="74">
        <v>4366641.3100000024</v>
      </c>
      <c r="L64" s="72"/>
      <c r="M64" s="74">
        <v>57087311.890000001</v>
      </c>
    </row>
    <row r="65" spans="1:13" ht="24.75" customHeight="1">
      <c r="A65" s="58" t="s">
        <v>167</v>
      </c>
      <c r="B65" s="58"/>
      <c r="C65" s="58"/>
      <c r="D65" s="58"/>
      <c r="E65" s="71"/>
      <c r="F65" s="71"/>
      <c r="G65" s="74">
        <v>-1238.01</v>
      </c>
      <c r="H65" s="72"/>
      <c r="I65" s="74">
        <v>-80214.350000000006</v>
      </c>
      <c r="J65" s="72"/>
      <c r="K65" s="74">
        <v>-1238.01</v>
      </c>
      <c r="L65" s="72"/>
      <c r="M65" s="74">
        <v>-80214.350000000006</v>
      </c>
    </row>
    <row r="66" spans="1:13" ht="24.75" customHeight="1">
      <c r="A66" s="58" t="s">
        <v>189</v>
      </c>
      <c r="B66" s="58"/>
      <c r="C66" s="58"/>
      <c r="D66" s="58"/>
      <c r="E66" s="71"/>
      <c r="F66" s="71"/>
      <c r="G66" s="74">
        <v>63332250.090000004</v>
      </c>
      <c r="H66" s="72"/>
      <c r="I66" s="74">
        <v>0</v>
      </c>
      <c r="J66" s="72"/>
      <c r="K66" s="74">
        <v>63332250.090000004</v>
      </c>
      <c r="L66" s="72"/>
      <c r="M66" s="74">
        <v>0</v>
      </c>
    </row>
    <row r="67" spans="1:13" ht="24.75" customHeight="1">
      <c r="A67" s="58" t="s">
        <v>168</v>
      </c>
      <c r="B67" s="58"/>
      <c r="C67" s="58"/>
      <c r="D67" s="58"/>
      <c r="E67" s="71"/>
      <c r="F67" s="71"/>
      <c r="G67" s="74">
        <v>-35332569.939999998</v>
      </c>
      <c r="H67" s="72"/>
      <c r="I67" s="74">
        <v>-30377348.050000001</v>
      </c>
      <c r="J67" s="72"/>
      <c r="K67" s="74">
        <v>-32911035.580000013</v>
      </c>
      <c r="L67" s="72"/>
      <c r="M67" s="113">
        <v>-28350686.649999999</v>
      </c>
    </row>
    <row r="68" spans="1:13" ht="24.75" customHeight="1">
      <c r="A68" s="58" t="s">
        <v>169</v>
      </c>
      <c r="B68" s="58"/>
      <c r="C68" s="58"/>
      <c r="D68" s="58"/>
      <c r="E68" s="71"/>
      <c r="F68" s="71"/>
      <c r="G68" s="84">
        <f>SUM(G62:G67)</f>
        <v>150303879.04000038</v>
      </c>
      <c r="H68" s="72"/>
      <c r="I68" s="84">
        <f>SUM(I62:I67)</f>
        <v>-95256581.779999942</v>
      </c>
      <c r="J68" s="72"/>
      <c r="K68" s="84">
        <f>SUM(K62:K67)</f>
        <v>80336955.619999975</v>
      </c>
      <c r="L68" s="72"/>
      <c r="M68" s="84">
        <f>SUM(M62:M67)</f>
        <v>-5909260.6199999452</v>
      </c>
    </row>
    <row r="69" spans="1:13" ht="24.75" customHeight="1">
      <c r="A69" s="58"/>
      <c r="B69" s="58"/>
      <c r="C69" s="58"/>
      <c r="D69" s="58"/>
      <c r="E69" s="71"/>
      <c r="F69" s="71"/>
      <c r="G69" s="74"/>
      <c r="H69" s="72"/>
      <c r="I69" s="74"/>
      <c r="J69" s="72"/>
      <c r="K69" s="74"/>
      <c r="L69" s="72"/>
      <c r="M69" s="74"/>
    </row>
    <row r="70" spans="1:13" s="58" customFormat="1" ht="24.75" customHeight="1">
      <c r="A70" s="34" t="s">
        <v>33</v>
      </c>
      <c r="E70" s="71"/>
      <c r="F70" s="71"/>
      <c r="G70" s="85"/>
      <c r="H70" s="71"/>
      <c r="I70" s="85"/>
      <c r="J70" s="59"/>
      <c r="K70" s="85"/>
      <c r="L70" s="59"/>
      <c r="M70" s="59"/>
    </row>
    <row r="71" spans="1:13" s="58" customFormat="1" ht="24.75" customHeight="1">
      <c r="A71" s="34"/>
      <c r="E71" s="71"/>
      <c r="F71" s="71"/>
      <c r="G71" s="85"/>
      <c r="H71" s="71"/>
      <c r="I71" s="85"/>
      <c r="J71" s="59"/>
      <c r="K71" s="85"/>
      <c r="L71" s="59"/>
      <c r="M71" s="59"/>
    </row>
    <row r="72" spans="1:13" s="58" customFormat="1" ht="24.75" customHeight="1">
      <c r="A72" s="34"/>
      <c r="E72" s="71"/>
      <c r="F72" s="71"/>
      <c r="G72" s="85"/>
      <c r="H72" s="71"/>
      <c r="I72" s="85"/>
      <c r="J72" s="59"/>
      <c r="K72" s="85"/>
      <c r="L72" s="59"/>
      <c r="M72" s="59"/>
    </row>
    <row r="73" spans="1:13" s="78" customFormat="1" ht="24.75" customHeight="1">
      <c r="A73" s="77"/>
      <c r="B73" s="16"/>
      <c r="C73" s="17" t="s">
        <v>34</v>
      </c>
      <c r="G73" s="79"/>
      <c r="H73" s="80"/>
      <c r="I73" s="79"/>
      <c r="J73" s="81"/>
      <c r="K73" s="79"/>
      <c r="L73" s="81"/>
      <c r="M73" s="81"/>
    </row>
    <row r="74" spans="1:13" s="78" customFormat="1" ht="24.75" customHeight="1">
      <c r="A74" s="77"/>
      <c r="B74" s="16"/>
      <c r="C74" s="16" t="s">
        <v>35</v>
      </c>
      <c r="G74" s="79"/>
      <c r="H74" s="80"/>
      <c r="I74" s="79"/>
      <c r="J74" s="81"/>
      <c r="K74" s="79"/>
      <c r="L74" s="81"/>
      <c r="M74" s="81"/>
    </row>
    <row r="75" spans="1:13" s="78" customFormat="1" ht="24.75" customHeight="1">
      <c r="A75" s="77"/>
      <c r="B75" s="16"/>
      <c r="C75" s="16"/>
      <c r="G75" s="79"/>
      <c r="H75" s="80"/>
      <c r="I75" s="79"/>
      <c r="J75" s="81"/>
      <c r="K75" s="79"/>
      <c r="L75" s="81"/>
      <c r="M75" s="81"/>
    </row>
    <row r="76" spans="1:13" s="58" customFormat="1" ht="24" customHeight="1">
      <c r="A76" s="82" t="s">
        <v>170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s="58" customFormat="1" ht="24" customHeight="1">
      <c r="A77" s="4" t="s">
        <v>0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s="58" customFormat="1" ht="24" customHeight="1">
      <c r="A78" s="4" t="s">
        <v>149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4" customHeight="1">
      <c r="A79" s="38" t="str">
        <f>+A40</f>
        <v>สำหรับงวด 3 เดือน สิ้นสุดวันที่ 31 มีนาคม 2567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ht="24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1:13" ht="24" customHeight="1">
      <c r="A81" s="106"/>
      <c r="B81" s="106"/>
      <c r="C81" s="106"/>
      <c r="D81" s="106"/>
      <c r="E81" s="106"/>
      <c r="F81" s="106"/>
      <c r="H81" s="8"/>
      <c r="I81" s="8"/>
      <c r="J81" s="8"/>
      <c r="K81" s="8"/>
      <c r="L81" s="8"/>
      <c r="M81" s="31" t="s">
        <v>1</v>
      </c>
    </row>
    <row r="82" spans="1:13" s="58" customFormat="1" ht="24" customHeight="1">
      <c r="A82" s="8"/>
      <c r="B82" s="8"/>
      <c r="C82" s="8"/>
      <c r="D82" s="8"/>
      <c r="E82" s="8"/>
      <c r="F82" s="8"/>
      <c r="G82" s="70"/>
      <c r="H82" s="11" t="s">
        <v>2</v>
      </c>
      <c r="I82" s="11"/>
      <c r="J82" s="5"/>
      <c r="K82" s="70"/>
      <c r="L82" s="11" t="s">
        <v>3</v>
      </c>
      <c r="M82" s="70"/>
    </row>
    <row r="83" spans="1:13" s="58" customFormat="1" ht="24" customHeight="1">
      <c r="A83" s="8"/>
      <c r="B83" s="8"/>
      <c r="C83" s="8"/>
      <c r="D83" s="8"/>
      <c r="E83" s="8"/>
      <c r="F83" s="8"/>
      <c r="G83" s="67">
        <f>G8</f>
        <v>2567</v>
      </c>
      <c r="H83" s="32"/>
      <c r="I83" s="67">
        <f>I8</f>
        <v>2566</v>
      </c>
      <c r="J83" s="33"/>
      <c r="K83" s="67">
        <f>K8</f>
        <v>2567</v>
      </c>
      <c r="L83" s="32"/>
      <c r="M83" s="67">
        <f>M8</f>
        <v>2566</v>
      </c>
    </row>
    <row r="84" spans="1:13" ht="24" customHeight="1">
      <c r="A84" s="58" t="s">
        <v>171</v>
      </c>
      <c r="B84" s="58"/>
      <c r="C84" s="58"/>
      <c r="D84" s="58"/>
      <c r="E84" s="58"/>
      <c r="F84" s="58"/>
      <c r="H84" s="58"/>
    </row>
    <row r="85" spans="1:13" ht="24" customHeight="1">
      <c r="A85" s="58" t="s">
        <v>186</v>
      </c>
      <c r="B85" s="58"/>
      <c r="C85" s="58"/>
      <c r="D85" s="58"/>
      <c r="E85" s="58"/>
      <c r="F85" s="58"/>
      <c r="G85" s="74"/>
      <c r="H85" s="58"/>
      <c r="I85" s="74"/>
      <c r="J85" s="58"/>
      <c r="K85" s="74"/>
      <c r="L85" s="58"/>
      <c r="M85" s="74"/>
    </row>
    <row r="86" spans="1:13" ht="24" customHeight="1">
      <c r="A86" s="58"/>
      <c r="B86" s="58" t="s">
        <v>187</v>
      </c>
      <c r="C86" s="58"/>
      <c r="D86" s="58"/>
      <c r="E86" s="58"/>
      <c r="F86" s="58"/>
      <c r="G86" s="74">
        <v>6000000</v>
      </c>
      <c r="H86" s="58"/>
      <c r="I86" s="74">
        <v>0</v>
      </c>
      <c r="J86" s="58"/>
      <c r="K86" s="74">
        <v>0</v>
      </c>
      <c r="L86" s="58"/>
      <c r="M86" s="74">
        <v>0</v>
      </c>
    </row>
    <row r="87" spans="1:13" ht="24" customHeight="1">
      <c r="A87" s="58" t="s">
        <v>192</v>
      </c>
      <c r="B87" s="58"/>
      <c r="C87" s="58"/>
      <c r="D87" s="58"/>
      <c r="E87" s="58"/>
      <c r="F87" s="58"/>
    </row>
    <row r="88" spans="1:13" ht="24" customHeight="1">
      <c r="A88" s="58"/>
      <c r="B88" s="58" t="s">
        <v>187</v>
      </c>
      <c r="C88" s="58"/>
      <c r="D88" s="58"/>
      <c r="E88" s="58"/>
      <c r="F88" s="58"/>
      <c r="G88" s="74">
        <v>-4000</v>
      </c>
      <c r="H88" s="58"/>
      <c r="I88" s="74">
        <v>0</v>
      </c>
      <c r="J88" s="58"/>
      <c r="K88" s="74">
        <v>0</v>
      </c>
      <c r="L88" s="58"/>
      <c r="M88" s="74">
        <v>0</v>
      </c>
    </row>
    <row r="89" spans="1:13" ht="24" customHeight="1">
      <c r="A89" s="58" t="s">
        <v>223</v>
      </c>
      <c r="B89" s="58"/>
      <c r="C89" s="58"/>
      <c r="D89" s="58"/>
      <c r="E89" s="58"/>
      <c r="F89" s="58"/>
      <c r="G89" s="74">
        <v>-30000000</v>
      </c>
      <c r="H89" s="58"/>
      <c r="I89" s="74">
        <v>0</v>
      </c>
      <c r="J89" s="58"/>
      <c r="K89" s="74">
        <v>0</v>
      </c>
      <c r="L89" s="58"/>
      <c r="M89" s="74">
        <v>0</v>
      </c>
    </row>
    <row r="90" spans="1:13" s="58" customFormat="1" ht="24" customHeight="1">
      <c r="A90" s="58" t="s">
        <v>191</v>
      </c>
      <c r="E90" s="71"/>
      <c r="F90" s="71"/>
      <c r="G90" s="74">
        <v>-2550000.1</v>
      </c>
      <c r="H90" s="74"/>
      <c r="I90" s="72">
        <v>-2550000.299999997</v>
      </c>
      <c r="J90" s="74"/>
      <c r="K90" s="74">
        <v>-2550000.1</v>
      </c>
      <c r="L90" s="72"/>
      <c r="M90" s="72">
        <v>-2550000.299999997</v>
      </c>
    </row>
    <row r="91" spans="1:13" s="58" customFormat="1" ht="24" customHeight="1">
      <c r="A91" s="58" t="s">
        <v>172</v>
      </c>
      <c r="E91" s="71"/>
      <c r="F91" s="71"/>
      <c r="G91" s="74">
        <v>445633.66000000003</v>
      </c>
      <c r="H91" s="72"/>
      <c r="I91" s="74">
        <v>47833.21</v>
      </c>
      <c r="J91" s="72"/>
      <c r="K91" s="74">
        <v>165259.83000000002</v>
      </c>
      <c r="L91" s="72"/>
      <c r="M91" s="74">
        <v>42225.73</v>
      </c>
    </row>
    <row r="92" spans="1:13" s="58" customFormat="1" ht="24" customHeight="1">
      <c r="A92" s="58" t="s">
        <v>173</v>
      </c>
      <c r="E92" s="71"/>
      <c r="F92" s="71"/>
      <c r="G92" s="74">
        <v>-11752641.41</v>
      </c>
      <c r="H92" s="72"/>
      <c r="I92" s="74">
        <v>-4073378.01</v>
      </c>
      <c r="J92" s="72"/>
      <c r="K92" s="74">
        <v>-9214534.6600000001</v>
      </c>
      <c r="L92" s="72"/>
      <c r="M92" s="111">
        <v>-1892544.64</v>
      </c>
    </row>
    <row r="93" spans="1:13" s="58" customFormat="1" ht="24" customHeight="1">
      <c r="A93" s="58" t="s">
        <v>174</v>
      </c>
      <c r="E93" s="71"/>
      <c r="F93" s="71"/>
      <c r="G93" s="74">
        <v>-200000</v>
      </c>
      <c r="H93" s="72"/>
      <c r="I93" s="111">
        <v>2335668.8300000131</v>
      </c>
      <c r="J93" s="72"/>
      <c r="K93" s="74">
        <v>-200000</v>
      </c>
      <c r="L93" s="72"/>
      <c r="M93" s="74">
        <v>2335668.8300000131</v>
      </c>
    </row>
    <row r="94" spans="1:13" s="58" customFormat="1" ht="24" customHeight="1">
      <c r="A94" s="58" t="s">
        <v>175</v>
      </c>
      <c r="E94" s="71"/>
      <c r="F94" s="71"/>
      <c r="G94" s="74">
        <v>-180000</v>
      </c>
      <c r="H94" s="72"/>
      <c r="I94" s="74">
        <v>-239580</v>
      </c>
      <c r="J94" s="72"/>
      <c r="K94" s="74">
        <v>-180000</v>
      </c>
      <c r="L94" s="72"/>
      <c r="M94" s="74">
        <v>-10000</v>
      </c>
    </row>
    <row r="95" spans="1:13" s="58" customFormat="1" ht="24" customHeight="1">
      <c r="A95" s="58" t="s">
        <v>176</v>
      </c>
      <c r="E95" s="71"/>
      <c r="F95" s="71"/>
      <c r="G95" s="84">
        <f>SUM(G85:G94)</f>
        <v>-38241007.850000001</v>
      </c>
      <c r="H95" s="72"/>
      <c r="I95" s="84">
        <f>SUM(I85:I94)</f>
        <v>-4479456.2699999837</v>
      </c>
      <c r="J95" s="72"/>
      <c r="K95" s="84">
        <f>SUM(K85:K94)</f>
        <v>-11979274.93</v>
      </c>
      <c r="L95" s="72"/>
      <c r="M95" s="84">
        <f>SUM(M85:M94)</f>
        <v>-2074650.3799999841</v>
      </c>
    </row>
    <row r="96" spans="1:13" s="58" customFormat="1" ht="24" customHeight="1">
      <c r="A96" s="58" t="s">
        <v>177</v>
      </c>
      <c r="E96" s="71"/>
      <c r="F96" s="71"/>
      <c r="G96" s="72"/>
      <c r="H96" s="72"/>
      <c r="I96" s="72"/>
      <c r="J96" s="72"/>
      <c r="K96" s="72"/>
      <c r="L96" s="72"/>
      <c r="M96" s="72"/>
    </row>
    <row r="97" spans="1:13" s="58" customFormat="1" ht="24" customHeight="1">
      <c r="A97" s="58" t="s">
        <v>178</v>
      </c>
      <c r="E97" s="71"/>
      <c r="F97" s="71"/>
      <c r="G97" s="72">
        <v>-6482.58</v>
      </c>
      <c r="H97" s="72"/>
      <c r="I97" s="72">
        <v>4520172.5600000061</v>
      </c>
      <c r="J97" s="72"/>
      <c r="K97" s="72">
        <v>-6482.58</v>
      </c>
      <c r="L97" s="72"/>
      <c r="M97" s="72">
        <v>4520172.5600000061</v>
      </c>
    </row>
    <row r="98" spans="1:13" s="58" customFormat="1" ht="24" customHeight="1">
      <c r="A98" s="58" t="s">
        <v>179</v>
      </c>
      <c r="E98" s="71"/>
      <c r="F98" s="71"/>
      <c r="G98" s="72">
        <v>0</v>
      </c>
      <c r="H98" s="72"/>
      <c r="I98" s="72">
        <v>100000000</v>
      </c>
      <c r="J98" s="72"/>
      <c r="K98" s="72">
        <v>0</v>
      </c>
      <c r="L98" s="72"/>
      <c r="M98" s="72">
        <v>100000000</v>
      </c>
    </row>
    <row r="99" spans="1:13" ht="24" customHeight="1">
      <c r="A99" s="58" t="s">
        <v>181</v>
      </c>
      <c r="B99" s="58"/>
      <c r="C99" s="58"/>
      <c r="D99" s="58"/>
      <c r="E99" s="71"/>
      <c r="F99" s="71"/>
      <c r="G99" s="72">
        <v>0</v>
      </c>
      <c r="H99" s="72"/>
      <c r="I99" s="72">
        <v>-100000000</v>
      </c>
      <c r="J99" s="72"/>
      <c r="K99" s="72">
        <v>0</v>
      </c>
      <c r="L99" s="72"/>
      <c r="M99" s="72">
        <v>-100000000</v>
      </c>
    </row>
    <row r="100" spans="1:13" ht="24" customHeight="1">
      <c r="A100" s="58" t="s">
        <v>180</v>
      </c>
      <c r="B100" s="58"/>
      <c r="C100" s="58"/>
      <c r="D100" s="58"/>
      <c r="E100" s="71"/>
      <c r="F100" s="71"/>
      <c r="G100" s="72">
        <v>32778450</v>
      </c>
      <c r="H100" s="72"/>
      <c r="I100" s="72">
        <v>211382275.25999999</v>
      </c>
      <c r="J100" s="72"/>
      <c r="K100" s="72">
        <v>0</v>
      </c>
      <c r="L100" s="72"/>
      <c r="M100" s="72">
        <v>0</v>
      </c>
    </row>
    <row r="101" spans="1:13" ht="24" customHeight="1">
      <c r="A101" s="58" t="s">
        <v>218</v>
      </c>
      <c r="B101" s="58"/>
      <c r="C101" s="58"/>
      <c r="D101" s="58"/>
      <c r="E101" s="58"/>
      <c r="F101" s="58"/>
      <c r="G101" s="74">
        <v>0</v>
      </c>
      <c r="H101" s="58"/>
      <c r="I101" s="72">
        <v>0</v>
      </c>
      <c r="J101" s="112"/>
      <c r="K101" s="111">
        <v>0</v>
      </c>
      <c r="L101" s="112"/>
      <c r="M101" s="72">
        <v>56000000</v>
      </c>
    </row>
    <row r="102" spans="1:13" ht="24" customHeight="1">
      <c r="A102" s="58" t="s">
        <v>182</v>
      </c>
      <c r="B102" s="58"/>
      <c r="C102" s="58"/>
      <c r="D102" s="58"/>
      <c r="E102" s="71"/>
      <c r="F102" s="71"/>
      <c r="G102" s="72">
        <v>-90054569.569999993</v>
      </c>
      <c r="H102" s="72"/>
      <c r="I102" s="72">
        <v>-80838325</v>
      </c>
      <c r="J102" s="72"/>
      <c r="K102" s="72">
        <v>-25000000</v>
      </c>
      <c r="L102" s="72"/>
      <c r="M102" s="72">
        <v>0</v>
      </c>
    </row>
    <row r="103" spans="1:13" ht="24" customHeight="1">
      <c r="A103" s="58" t="s">
        <v>183</v>
      </c>
      <c r="B103" s="58"/>
      <c r="C103" s="58"/>
      <c r="D103" s="58"/>
      <c r="E103" s="71"/>
      <c r="F103" s="71"/>
      <c r="G103" s="72">
        <v>-8625164.5399999991</v>
      </c>
      <c r="H103" s="72"/>
      <c r="I103" s="72">
        <v>-9423660.0500000007</v>
      </c>
      <c r="J103" s="72"/>
      <c r="K103" s="72">
        <v>-7088523.8599999994</v>
      </c>
      <c r="L103" s="72"/>
      <c r="M103" s="72">
        <v>-7949085.6699999999</v>
      </c>
    </row>
    <row r="104" spans="1:13" ht="24" customHeight="1">
      <c r="A104" s="58" t="s">
        <v>193</v>
      </c>
      <c r="B104" s="58"/>
      <c r="C104" s="58"/>
      <c r="D104" s="58"/>
      <c r="E104" s="71"/>
      <c r="F104" s="71"/>
      <c r="G104" s="72">
        <v>-28840953.999999996</v>
      </c>
      <c r="H104" s="72"/>
      <c r="I104" s="72">
        <v>-20195114.170000002</v>
      </c>
      <c r="J104" s="72"/>
      <c r="K104" s="72">
        <v>-13629522.669999998</v>
      </c>
      <c r="L104" s="72"/>
      <c r="M104" s="72">
        <v>-9308240.7599999998</v>
      </c>
    </row>
    <row r="105" spans="1:13" s="58" customFormat="1" ht="24" customHeight="1">
      <c r="A105" s="58" t="s">
        <v>184</v>
      </c>
      <c r="E105" s="71"/>
      <c r="F105" s="71"/>
      <c r="G105" s="84">
        <f>SUM(G97:G104)</f>
        <v>-94748720.689999983</v>
      </c>
      <c r="H105" s="72"/>
      <c r="I105" s="84">
        <f>SUM(I97:I104)</f>
        <v>105445348.59999999</v>
      </c>
      <c r="J105" s="72"/>
      <c r="K105" s="84">
        <f>SUM(K97:K104)</f>
        <v>-45724529.109999999</v>
      </c>
      <c r="L105" s="72"/>
      <c r="M105" s="84">
        <f>SUM(M97:M104)</f>
        <v>43262846.130000003</v>
      </c>
    </row>
    <row r="106" spans="1:13" ht="24" customHeight="1">
      <c r="A106" s="58" t="s">
        <v>185</v>
      </c>
      <c r="B106" s="58"/>
      <c r="C106" s="58"/>
      <c r="D106" s="58"/>
      <c r="E106" s="71"/>
      <c r="F106" s="71"/>
      <c r="G106" s="74">
        <f>+G68+G95+G105</f>
        <v>17314150.500000402</v>
      </c>
      <c r="H106" s="74"/>
      <c r="I106" s="74">
        <f>+I68+I95+I105</f>
        <v>5709310.5500000715</v>
      </c>
      <c r="J106" s="72"/>
      <c r="K106" s="74">
        <f>+K68+K95+K105</f>
        <v>22633151.579999968</v>
      </c>
      <c r="L106" s="72"/>
      <c r="M106" s="72">
        <f>+M68+M95+M105</f>
        <v>35278935.13000007</v>
      </c>
    </row>
    <row r="107" spans="1:13" ht="24" customHeight="1">
      <c r="A107" s="58" t="s">
        <v>209</v>
      </c>
      <c r="B107" s="58"/>
      <c r="C107" s="58"/>
      <c r="D107" s="58"/>
      <c r="E107" s="71"/>
      <c r="F107" s="71"/>
      <c r="G107" s="56">
        <f>งบฐานะการเงิน!I11</f>
        <v>628651409.20999992</v>
      </c>
      <c r="H107" s="72"/>
      <c r="I107" s="56">
        <v>459400061.30000001</v>
      </c>
      <c r="J107" s="72"/>
      <c r="K107" s="56">
        <f>งบฐานะการเงิน!M11</f>
        <v>252775747.51999995</v>
      </c>
      <c r="L107" s="72"/>
      <c r="M107" s="56">
        <v>178078042.53</v>
      </c>
    </row>
    <row r="108" spans="1:13" s="58" customFormat="1" ht="24" customHeight="1" thickBot="1">
      <c r="A108" s="58" t="s">
        <v>210</v>
      </c>
      <c r="E108" s="71"/>
      <c r="F108" s="71"/>
      <c r="G108" s="86">
        <f>SUM(G106:G107)</f>
        <v>645965559.71000028</v>
      </c>
      <c r="H108" s="72"/>
      <c r="I108" s="86">
        <f>SUM(I106:I107)</f>
        <v>465109371.85000008</v>
      </c>
      <c r="J108" s="72"/>
      <c r="K108" s="86">
        <f>SUM(K106:K107)</f>
        <v>275408899.0999999</v>
      </c>
      <c r="L108" s="72"/>
      <c r="M108" s="86">
        <f>SUM(M106:M107)</f>
        <v>213356977.66000009</v>
      </c>
    </row>
    <row r="109" spans="1:13" s="87" customFormat="1" ht="24" customHeight="1" thickTop="1"/>
    <row r="110" spans="1:13" ht="24" customHeight="1">
      <c r="A110" s="34" t="s">
        <v>33</v>
      </c>
      <c r="B110" s="58"/>
      <c r="C110" s="58"/>
      <c r="D110" s="58"/>
      <c r="E110" s="71"/>
      <c r="F110" s="71"/>
      <c r="G110" s="87"/>
      <c r="I110" s="87"/>
      <c r="K110" s="87"/>
      <c r="M110" s="87"/>
    </row>
    <row r="111" spans="1:13" ht="24" customHeight="1">
      <c r="A111" s="34"/>
      <c r="B111" s="58"/>
      <c r="C111" s="58"/>
      <c r="D111" s="58"/>
      <c r="E111" s="71"/>
      <c r="F111" s="71"/>
      <c r="G111" s="87"/>
      <c r="I111" s="87"/>
      <c r="K111" s="87"/>
      <c r="M111" s="87"/>
    </row>
    <row r="112" spans="1:13" ht="24" customHeight="1">
      <c r="A112" s="34"/>
      <c r="B112" s="58"/>
      <c r="C112" s="58"/>
      <c r="D112" s="58"/>
      <c r="E112" s="71"/>
      <c r="F112" s="71"/>
      <c r="G112" s="102"/>
      <c r="I112" s="87"/>
      <c r="K112" s="102"/>
      <c r="M112" s="87"/>
    </row>
    <row r="113" spans="1:8" ht="24" customHeight="1">
      <c r="A113" s="77"/>
      <c r="B113" s="16"/>
      <c r="C113" s="17" t="s">
        <v>34</v>
      </c>
      <c r="D113" s="78"/>
      <c r="G113" s="79"/>
      <c r="H113" s="80"/>
    </row>
    <row r="114" spans="1:8" ht="24" customHeight="1">
      <c r="A114" s="77"/>
      <c r="B114" s="16"/>
      <c r="C114" s="16" t="s">
        <v>35</v>
      </c>
      <c r="D114" s="78"/>
      <c r="G114" s="79"/>
      <c r="H114" s="80"/>
    </row>
  </sheetData>
  <pageMargins left="0.6692913385826772" right="0.26" top="0.59055118110236227" bottom="0.5" header="0.23622047244094491" footer="0.32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E7B82716815479E9A2D360F387009" ma:contentTypeVersion="6" ma:contentTypeDescription="Create a new document." ma:contentTypeScope="" ma:versionID="5fea3643891d9f580da13d9197ecd89b">
  <xsd:schema xmlns:xsd="http://www.w3.org/2001/XMLSchema" xmlns:xs="http://www.w3.org/2001/XMLSchema" xmlns:p="http://schemas.microsoft.com/office/2006/metadata/properties" xmlns:ns2="7a503545-7e48-4545-9970-a50b10548b40" targetNamespace="http://schemas.microsoft.com/office/2006/metadata/properties" ma:root="true" ma:fieldsID="202e755ab44c4e9aa4c8c623e708522f" ns2:_="">
    <xsd:import namespace="7a503545-7e48-4545-9970-a50b10548b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03545-7e48-4545-9970-a50b10548b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a503545-7e48-4545-9970-a50b10548b40" xsi:nil="true"/>
    <Reviewer_x0020_Sign_x002d_off xmlns="7a503545-7e48-4545-9970-a50b10548b40" xsi:nil="true"/>
  </documentManagement>
</p:properties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9EAA37-D2EB-4EDF-BC84-18B46296E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503545-7e48-4545-9970-a50b10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7a503545-7e48-4545-9970-a50b10548b40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2024-05-14T11:48:43Z</cp:lastPrinted>
  <dcterms:created xsi:type="dcterms:W3CDTF">2012-05-08T05:34:00Z</dcterms:created>
  <dcterms:modified xsi:type="dcterms:W3CDTF">2024-05-14T11:48:59Z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0x0101004A3E7B82716815479E9A2D360F387009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