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7\Q1\"/>
    </mc:Choice>
  </mc:AlternateContent>
  <bookViews>
    <workbookView xWindow="-105" yWindow="-105" windowWidth="23250" windowHeight="12450" tabRatio="731" activeTab="6"/>
  </bookViews>
  <sheets>
    <sheet name="P1-5" sheetId="30" r:id="rId1"/>
    <sheet name="P6-14" sheetId="32" r:id="rId2"/>
    <sheet name="P15-21" sheetId="2" r:id="rId3"/>
    <sheet name="P22-23" sheetId="3" r:id="rId4"/>
    <sheet name="P24" sheetId="43" r:id="rId5"/>
    <sheet name="P25-27" sheetId="27" r:id="rId6"/>
    <sheet name="P28" sheetId="5" r:id="rId7"/>
    <sheet name="P29" sheetId="6" r:id="rId8"/>
    <sheet name="P30" sheetId="19" r:id="rId9"/>
    <sheet name="P31" sheetId="36" r:id="rId10"/>
    <sheet name="P32-36" sheetId="37" r:id="rId11"/>
    <sheet name="P37-40" sheetId="38" r:id="rId12"/>
    <sheet name="P41" sheetId="44" r:id="rId13"/>
    <sheet name="P42-43" sheetId="40" r:id="rId14"/>
    <sheet name="P44-50" sheetId="41" r:id="rId15"/>
    <sheet name="P51" sheetId="42" r:id="rId16"/>
    <sheet name="QP30" sheetId="11" state="hidden" r:id="rId17"/>
  </sheets>
  <externalReferences>
    <externalReference r:id="rId18"/>
    <externalReference r:id="rId19"/>
    <externalReference r:id="rId20"/>
    <externalReference r:id="rId21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37" l="1"/>
  <c r="M70" i="41" l="1"/>
  <c r="K77" i="41"/>
  <c r="I77" i="41"/>
  <c r="G77" i="41"/>
  <c r="K230" i="41"/>
  <c r="I230" i="41"/>
  <c r="M229" i="41"/>
  <c r="O229" i="41" s="1"/>
  <c r="G57" i="41"/>
  <c r="K57" i="41"/>
  <c r="K63" i="37" l="1"/>
  <c r="M106" i="38" l="1"/>
  <c r="K106" i="38"/>
  <c r="J28" i="43" l="1"/>
  <c r="J49" i="3" l="1"/>
  <c r="J48" i="3"/>
  <c r="J47" i="3"/>
  <c r="M11" i="6" l="1"/>
  <c r="M12" i="6"/>
  <c r="Q26" i="6" l="1"/>
  <c r="Q17" i="6"/>
  <c r="F25" i="40" l="1"/>
  <c r="J25" i="40"/>
  <c r="G122" i="38" l="1"/>
  <c r="G83" i="38"/>
  <c r="G89" i="38"/>
  <c r="G87" i="38"/>
  <c r="G90" i="38" l="1"/>
  <c r="G91" i="38" l="1"/>
  <c r="G92" i="38"/>
  <c r="G61" i="38" l="1"/>
  <c r="K62" i="38" l="1"/>
  <c r="K63" i="38"/>
  <c r="G85" i="37" l="1"/>
  <c r="G87" i="37"/>
  <c r="G64" i="37"/>
  <c r="G63" i="37"/>
  <c r="K50" i="37" l="1"/>
  <c r="G50" i="37" s="1"/>
  <c r="K48" i="37"/>
  <c r="G48" i="37" s="1"/>
  <c r="G134" i="37" l="1"/>
  <c r="M20" i="19"/>
  <c r="K20" i="19"/>
  <c r="G20" i="19"/>
  <c r="M13" i="19"/>
  <c r="G13" i="19"/>
  <c r="G25" i="36" l="1"/>
  <c r="G16" i="36"/>
  <c r="K18" i="36"/>
  <c r="Q18" i="36"/>
  <c r="K111" i="27"/>
  <c r="K94" i="27"/>
  <c r="K99" i="27"/>
  <c r="K101" i="27" s="1"/>
  <c r="K103" i="27" l="1"/>
  <c r="J136" i="2"/>
  <c r="F61" i="2" l="1"/>
  <c r="F247" i="2" l="1"/>
  <c r="F246" i="2"/>
  <c r="F244" i="2"/>
  <c r="F241" i="2" s="1"/>
  <c r="J241" i="2"/>
  <c r="F240" i="2"/>
  <c r="F184" i="2"/>
  <c r="I10" i="41" s="1"/>
  <c r="F187" i="2" l="1"/>
  <c r="F177" i="2"/>
  <c r="F176" i="2"/>
  <c r="F175" i="2"/>
  <c r="F174" i="2"/>
  <c r="F173" i="2"/>
  <c r="F172" i="2"/>
  <c r="K9" i="41" s="1"/>
  <c r="J134" i="2" l="1"/>
  <c r="F134" i="2" s="1"/>
  <c r="F31" i="2" l="1"/>
  <c r="F27" i="2"/>
  <c r="K95" i="37"/>
  <c r="K92" i="37"/>
  <c r="L28" i="43" l="1"/>
  <c r="F136" i="2" l="1"/>
  <c r="J132" i="2" l="1"/>
  <c r="H96" i="2" l="1"/>
  <c r="B101" i="27" l="1"/>
  <c r="K95" i="27" l="1"/>
  <c r="K104" i="27" s="1"/>
  <c r="M29" i="41"/>
  <c r="L8" i="43" l="1"/>
  <c r="J8" i="43"/>
  <c r="K129" i="41" l="1"/>
  <c r="M129" i="41"/>
  <c r="M13" i="44" l="1"/>
  <c r="K13" i="41" l="1"/>
  <c r="G9" i="41"/>
  <c r="M30" i="41" l="1"/>
  <c r="AA20" i="44" l="1"/>
  <c r="K121" i="38"/>
  <c r="M7" i="38"/>
  <c r="K7" i="38"/>
  <c r="G92" i="37"/>
  <c r="I66" i="37"/>
  <c r="I55" i="37"/>
  <c r="I56" i="37" s="1"/>
  <c r="K45" i="37"/>
  <c r="M45" i="37"/>
  <c r="G24" i="36"/>
  <c r="Q19" i="19"/>
  <c r="O10" i="19"/>
  <c r="O11" i="19"/>
  <c r="P11" i="19" s="1"/>
  <c r="O9" i="19"/>
  <c r="O13" i="19"/>
  <c r="N28" i="5"/>
  <c r="N20" i="5"/>
  <c r="V20" i="5" s="1"/>
  <c r="N12" i="5"/>
  <c r="N8" i="5"/>
  <c r="V8" i="5" s="1"/>
  <c r="N9" i="5"/>
  <c r="N10" i="5"/>
  <c r="N11" i="5"/>
  <c r="N13" i="5"/>
  <c r="N14" i="5"/>
  <c r="N15" i="5"/>
  <c r="N16" i="5"/>
  <c r="N17" i="5"/>
  <c r="L49" i="3"/>
  <c r="L47" i="3"/>
  <c r="H244" i="2"/>
  <c r="L112" i="2"/>
  <c r="H98" i="2"/>
  <c r="L93" i="2"/>
  <c r="J50" i="2" s="1"/>
  <c r="L88" i="2"/>
  <c r="L66" i="2"/>
  <c r="L57" i="2"/>
  <c r="L62" i="2"/>
  <c r="H28" i="2"/>
  <c r="H32" i="2"/>
  <c r="F9" i="3" l="1"/>
  <c r="F35" i="2"/>
  <c r="O12" i="19"/>
  <c r="I149" i="41"/>
  <c r="O148" i="41"/>
  <c r="I116" i="41"/>
  <c r="I129" i="41"/>
  <c r="M162" i="41"/>
  <c r="K162" i="41"/>
  <c r="I162" i="41"/>
  <c r="O161" i="41"/>
  <c r="K25" i="27"/>
  <c r="K27" i="27" s="1"/>
  <c r="H9" i="42" l="1"/>
  <c r="L32" i="2" l="1"/>
  <c r="J32" i="2"/>
  <c r="F32" i="2"/>
  <c r="F27" i="3" l="1"/>
  <c r="H62" i="2" l="1"/>
  <c r="F62" i="2"/>
  <c r="J62" i="2"/>
  <c r="J50" i="3" l="1"/>
  <c r="L50" i="3" l="1"/>
  <c r="K147" i="41" l="1"/>
  <c r="G68" i="41"/>
  <c r="K146" i="41"/>
  <c r="K113" i="41"/>
  <c r="K114" i="41"/>
  <c r="K61" i="41"/>
  <c r="I57" i="41"/>
  <c r="K10" i="41" l="1"/>
  <c r="I9" i="41"/>
  <c r="G170" i="37" l="1"/>
  <c r="K26" i="36" l="1"/>
  <c r="K25" i="36"/>
  <c r="K32" i="36" s="1"/>
  <c r="K23" i="36"/>
  <c r="K22" i="36"/>
  <c r="K21" i="36"/>
  <c r="K17" i="36"/>
  <c r="K16" i="36"/>
  <c r="K13" i="36"/>
  <c r="K14" i="36"/>
  <c r="K12" i="36"/>
  <c r="I24" i="36"/>
  <c r="I27" i="36" s="1"/>
  <c r="I15" i="36"/>
  <c r="G27" i="36"/>
  <c r="G15" i="36"/>
  <c r="Q26" i="36"/>
  <c r="Q25" i="36"/>
  <c r="Q32" i="36" s="1"/>
  <c r="Q23" i="36"/>
  <c r="Q22" i="36"/>
  <c r="Q21" i="36"/>
  <c r="Q17" i="36"/>
  <c r="Q16" i="36"/>
  <c r="Q14" i="36"/>
  <c r="Q13" i="36"/>
  <c r="Q12" i="36"/>
  <c r="M24" i="36"/>
  <c r="M27" i="36" s="1"/>
  <c r="M15" i="36"/>
  <c r="M19" i="36" s="1"/>
  <c r="O24" i="36"/>
  <c r="O27" i="36" s="1"/>
  <c r="O15" i="36"/>
  <c r="O19" i="36" s="1"/>
  <c r="G29" i="36" l="1"/>
  <c r="G19" i="36"/>
  <c r="G30" i="36" s="1"/>
  <c r="I29" i="36"/>
  <c r="I19" i="36"/>
  <c r="I30" i="36" s="1"/>
  <c r="K24" i="36"/>
  <c r="K27" i="36" s="1"/>
  <c r="Q15" i="36"/>
  <c r="Q19" i="36" s="1"/>
  <c r="K15" i="36"/>
  <c r="K19" i="36" s="1"/>
  <c r="Q24" i="36"/>
  <c r="Q27" i="36" s="1"/>
  <c r="O30" i="36"/>
  <c r="M30" i="36"/>
  <c r="M29" i="36"/>
  <c r="O29" i="36"/>
  <c r="Q30" i="36" l="1"/>
  <c r="Q29" i="36"/>
  <c r="K16" i="6"/>
  <c r="S16" i="6" s="1"/>
  <c r="I17" i="6"/>
  <c r="G17" i="6"/>
  <c r="E17" i="6"/>
  <c r="M17" i="6"/>
  <c r="O17" i="6"/>
  <c r="F129" i="2" l="1"/>
  <c r="H109" i="2" l="1"/>
  <c r="F50" i="2" l="1"/>
  <c r="G99" i="37" l="1"/>
  <c r="E99" i="37"/>
  <c r="F26" i="2" l="1"/>
  <c r="M233" i="41" l="1"/>
  <c r="O233" i="41" s="1"/>
  <c r="M90" i="41"/>
  <c r="M87" i="41"/>
  <c r="M42" i="41"/>
  <c r="M102" i="37" l="1"/>
  <c r="K102" i="37"/>
  <c r="M146" i="41" s="1"/>
  <c r="M99" i="37"/>
  <c r="K99" i="37"/>
  <c r="I239" i="41" l="1"/>
  <c r="I186" i="41"/>
  <c r="M9" i="41"/>
  <c r="W20" i="19"/>
  <c r="O20" i="19"/>
  <c r="J10" i="43"/>
  <c r="N239" i="41" l="1"/>
  <c r="L239" i="41"/>
  <c r="J239" i="41"/>
  <c r="M237" i="41"/>
  <c r="O237" i="41" s="1"/>
  <c r="M236" i="41"/>
  <c r="O236" i="41" s="1"/>
  <c r="M238" i="41"/>
  <c r="O238" i="41" s="1"/>
  <c r="M235" i="41"/>
  <c r="O235" i="41" s="1"/>
  <c r="M208" i="41"/>
  <c r="M209" i="41"/>
  <c r="O209" i="41" s="1"/>
  <c r="M210" i="41"/>
  <c r="O210" i="41" s="1"/>
  <c r="M211" i="41"/>
  <c r="O211" i="41" s="1"/>
  <c r="M212" i="41"/>
  <c r="O212" i="41" s="1"/>
  <c r="O128" i="41"/>
  <c r="O127" i="41"/>
  <c r="O126" i="41"/>
  <c r="O125" i="41"/>
  <c r="O124" i="41"/>
  <c r="O123" i="41"/>
  <c r="M67" i="41"/>
  <c r="M68" i="41"/>
  <c r="K259" i="41" s="1"/>
  <c r="M19" i="41"/>
  <c r="M22" i="41"/>
  <c r="M39" i="41"/>
  <c r="H25" i="40"/>
  <c r="O22" i="44"/>
  <c r="O13" i="44"/>
  <c r="K22" i="44"/>
  <c r="G22" i="44"/>
  <c r="E22" i="44"/>
  <c r="K13" i="44"/>
  <c r="G13" i="44"/>
  <c r="M121" i="38"/>
  <c r="G94" i="37"/>
  <c r="G55" i="37"/>
  <c r="G56" i="37" s="1"/>
  <c r="M32" i="37"/>
  <c r="G32" i="37"/>
  <c r="J126" i="2"/>
  <c r="L126" i="2"/>
  <c r="F250" i="2"/>
  <c r="J250" i="2"/>
  <c r="F130" i="2"/>
  <c r="H130" i="2"/>
  <c r="J130" i="2"/>
  <c r="L130" i="2"/>
  <c r="H139" i="2"/>
  <c r="J139" i="2"/>
  <c r="L139" i="2"/>
  <c r="F151" i="2"/>
  <c r="H151" i="2"/>
  <c r="J151" i="2"/>
  <c r="L151" i="2"/>
  <c r="F220" i="2"/>
  <c r="F65" i="2"/>
  <c r="O208" i="41" l="1"/>
  <c r="K23" i="44"/>
  <c r="K25" i="44" s="1"/>
  <c r="O23" i="44"/>
  <c r="G23" i="44"/>
  <c r="G25" i="44" s="1"/>
  <c r="K258" i="41"/>
  <c r="K145" i="41"/>
  <c r="K261" i="41"/>
  <c r="K196" i="41"/>
  <c r="K112" i="41"/>
  <c r="M115" i="41"/>
  <c r="M234" i="41"/>
  <c r="O129" i="41"/>
  <c r="F139" i="2"/>
  <c r="O234" i="41" l="1"/>
  <c r="O239" i="41" s="1"/>
  <c r="M239" i="41"/>
  <c r="I10" i="44"/>
  <c r="M10" i="44" s="1"/>
  <c r="Q10" i="44" s="1"/>
  <c r="U10" i="44" s="1"/>
  <c r="Y10" i="44" s="1"/>
  <c r="K10" i="44"/>
  <c r="O10" i="44" s="1"/>
  <c r="S10" i="44" s="1"/>
  <c r="W10" i="44" s="1"/>
  <c r="AA10" i="44" s="1"/>
  <c r="Y11" i="44"/>
  <c r="AA11" i="44"/>
  <c r="Y12" i="44"/>
  <c r="AA12" i="44"/>
  <c r="E13" i="44"/>
  <c r="E23" i="44" s="1"/>
  <c r="I13" i="44"/>
  <c r="Q13" i="44"/>
  <c r="S13" i="44"/>
  <c r="Y14" i="44"/>
  <c r="AA14" i="44"/>
  <c r="Y15" i="44"/>
  <c r="AA15" i="44"/>
  <c r="Y16" i="44"/>
  <c r="AA16" i="44"/>
  <c r="Y17" i="44"/>
  <c r="AA17" i="44"/>
  <c r="Y18" i="44"/>
  <c r="AA18" i="44"/>
  <c r="Y19" i="44"/>
  <c r="AA19" i="44"/>
  <c r="Y20" i="44"/>
  <c r="Y21" i="44"/>
  <c r="AA21" i="44"/>
  <c r="F22" i="44"/>
  <c r="F23" i="44" s="1"/>
  <c r="I22" i="44"/>
  <c r="M22" i="44"/>
  <c r="Q22" i="44"/>
  <c r="S22" i="44"/>
  <c r="Y24" i="44"/>
  <c r="AA24" i="44"/>
  <c r="O25" i="44"/>
  <c r="S23" i="44" l="1"/>
  <c r="S25" i="44" s="1"/>
  <c r="I23" i="44"/>
  <c r="I25" i="44" s="1"/>
  <c r="M23" i="44"/>
  <c r="M25" i="44" s="1"/>
  <c r="E25" i="44"/>
  <c r="AA13" i="44"/>
  <c r="Y13" i="44"/>
  <c r="Y22" i="44"/>
  <c r="AA22" i="44"/>
  <c r="Q23" i="44"/>
  <c r="Q25" i="44" s="1"/>
  <c r="Y23" i="44" l="1"/>
  <c r="AA23" i="44"/>
  <c r="AA25" i="44" s="1"/>
  <c r="M43" i="38"/>
  <c r="K43" i="38"/>
  <c r="K28" i="37"/>
  <c r="M28" i="37"/>
  <c r="E32" i="37"/>
  <c r="K32" i="37"/>
  <c r="Y25" i="44" l="1"/>
  <c r="M307" i="41"/>
  <c r="O307" i="41"/>
  <c r="M40" i="41"/>
  <c r="E94" i="37" l="1"/>
  <c r="F12" i="42" l="1"/>
  <c r="I15" i="27"/>
  <c r="J11" i="42" l="1"/>
  <c r="L11" i="42" s="1"/>
  <c r="T29" i="5"/>
  <c r="P18" i="5"/>
  <c r="P29" i="5" l="1"/>
  <c r="R29" i="5"/>
  <c r="L250" i="2" l="1"/>
  <c r="H250" i="2"/>
  <c r="L244" i="2"/>
  <c r="L220" i="2"/>
  <c r="J220" i="2"/>
  <c r="H220" i="2"/>
  <c r="L211" i="2"/>
  <c r="L214" i="2" s="1"/>
  <c r="J211" i="2"/>
  <c r="J214" i="2" s="1"/>
  <c r="H211" i="2"/>
  <c r="H214" i="2" s="1"/>
  <c r="F211" i="2"/>
  <c r="F214" i="2" s="1"/>
  <c r="L188" i="2"/>
  <c r="J188" i="2"/>
  <c r="I58" i="41" s="1"/>
  <c r="H188" i="2"/>
  <c r="F188" i="2"/>
  <c r="L178" i="2"/>
  <c r="J178" i="2"/>
  <c r="H178" i="2"/>
  <c r="J115" i="2"/>
  <c r="F115" i="2"/>
  <c r="H115" i="2"/>
  <c r="L111" i="2"/>
  <c r="J52" i="2" s="1"/>
  <c r="L109" i="2"/>
  <c r="I62" i="27" s="1"/>
  <c r="J106" i="2"/>
  <c r="H106" i="2"/>
  <c r="F106" i="2"/>
  <c r="L105" i="2"/>
  <c r="J36" i="2" s="1"/>
  <c r="F36" i="2" s="1"/>
  <c r="F37" i="2" s="1"/>
  <c r="L104" i="2"/>
  <c r="J34" i="2" s="1"/>
  <c r="J99" i="2"/>
  <c r="H99" i="2"/>
  <c r="F99" i="2"/>
  <c r="L98" i="2"/>
  <c r="J56" i="2" s="1"/>
  <c r="F56" i="2" s="1"/>
  <c r="L96" i="2"/>
  <c r="J54" i="2" s="1"/>
  <c r="F54" i="2" s="1"/>
  <c r="L95" i="2"/>
  <c r="J90" i="2"/>
  <c r="H90" i="2"/>
  <c r="F90" i="2"/>
  <c r="L89" i="2"/>
  <c r="J66" i="2"/>
  <c r="H66" i="2"/>
  <c r="F66" i="2"/>
  <c r="H57" i="2"/>
  <c r="L37" i="2"/>
  <c r="H37" i="2"/>
  <c r="L28" i="2"/>
  <c r="J28" i="2"/>
  <c r="F28" i="2"/>
  <c r="J37" i="2" l="1"/>
  <c r="J57" i="2"/>
  <c r="I63" i="41"/>
  <c r="I15" i="41"/>
  <c r="L90" i="2"/>
  <c r="F221" i="2"/>
  <c r="K11" i="41" s="1"/>
  <c r="H221" i="2"/>
  <c r="J221" i="2"/>
  <c r="K59" i="41" s="1"/>
  <c r="L221" i="2"/>
  <c r="F57" i="2"/>
  <c r="L99" i="2"/>
  <c r="L114" i="2"/>
  <c r="L106" i="2"/>
  <c r="F178" i="2"/>
  <c r="L115" i="2" l="1"/>
  <c r="E15" i="27"/>
  <c r="K14" i="41" l="1"/>
  <c r="M14" i="41" s="1"/>
  <c r="J10" i="42"/>
  <c r="B99" i="27"/>
  <c r="B103" i="27" s="1"/>
  <c r="B97" i="27"/>
  <c r="K56" i="27" l="1"/>
  <c r="I56" i="27"/>
  <c r="K62" i="41" s="1"/>
  <c r="M170" i="37"/>
  <c r="I170" i="37"/>
  <c r="H32" i="40"/>
  <c r="S6" i="6" l="1"/>
  <c r="K294" i="41" l="1"/>
  <c r="K285" i="41"/>
  <c r="K94" i="37"/>
  <c r="G20" i="41" s="1"/>
  <c r="M20" i="41" s="1"/>
  <c r="K197" i="41" s="1"/>
  <c r="N294" i="41"/>
  <c r="L294" i="41"/>
  <c r="I294" i="41"/>
  <c r="N200" i="41"/>
  <c r="L200" i="41"/>
  <c r="J200" i="41"/>
  <c r="I200" i="41"/>
  <c r="K96" i="37" l="1"/>
  <c r="M113" i="41" s="1"/>
  <c r="M180" i="37"/>
  <c r="K180" i="37"/>
  <c r="I180" i="37"/>
  <c r="M175" i="37"/>
  <c r="K175" i="37"/>
  <c r="O113" i="41" l="1"/>
  <c r="G180" i="37"/>
  <c r="W13" i="19" l="1"/>
  <c r="M160" i="37" l="1"/>
  <c r="K153" i="37" s="1"/>
  <c r="I160" i="37"/>
  <c r="G153" i="37" s="1"/>
  <c r="L32" i="40" l="1"/>
  <c r="J32" i="40"/>
  <c r="F32" i="40"/>
  <c r="L25" i="40"/>
  <c r="L21" i="40"/>
  <c r="J21" i="40"/>
  <c r="L15" i="40"/>
  <c r="J15" i="40"/>
  <c r="H15" i="40"/>
  <c r="F15" i="40"/>
  <c r="L8" i="40"/>
  <c r="J8" i="40"/>
  <c r="M79" i="38"/>
  <c r="K79" i="38"/>
  <c r="M63" i="38"/>
  <c r="I63" i="38"/>
  <c r="G63" i="38"/>
  <c r="M57" i="38"/>
  <c r="K57" i="38"/>
  <c r="M82" i="37"/>
  <c r="K82" i="37"/>
  <c r="L33" i="40" l="1"/>
  <c r="L34" i="40" s="1"/>
  <c r="F33" i="40"/>
  <c r="J33" i="40"/>
  <c r="H33" i="40"/>
  <c r="H34" i="40" s="1"/>
  <c r="F34" i="40" l="1"/>
  <c r="J34" i="40"/>
  <c r="K165" i="37"/>
  <c r="M165" i="37"/>
  <c r="K170" i="37"/>
  <c r="M66" i="37"/>
  <c r="G62" i="37"/>
  <c r="G66" i="37" s="1"/>
  <c r="I21" i="41" s="1"/>
  <c r="M21" i="41" s="1"/>
  <c r="K198" i="41" s="1"/>
  <c r="I69" i="37" l="1"/>
  <c r="M69" i="37"/>
  <c r="K62" i="37"/>
  <c r="K66" i="37" s="1"/>
  <c r="I69" i="41" s="1"/>
  <c r="K69" i="37" l="1"/>
  <c r="M147" i="41" s="1"/>
  <c r="M149" i="41" s="1"/>
  <c r="G69" i="37"/>
  <c r="M114" i="41" s="1"/>
  <c r="O114" i="41" l="1"/>
  <c r="M116" i="41"/>
  <c r="O147" i="41"/>
  <c r="M69" i="41"/>
  <c r="K260" i="41" s="1"/>
  <c r="H12" i="42" l="1"/>
  <c r="K186" i="41" l="1"/>
  <c r="M94" i="37" l="1"/>
  <c r="M96" i="37" s="1"/>
  <c r="O291" i="41" l="1"/>
  <c r="O293" i="41"/>
  <c r="M91" i="41"/>
  <c r="M92" i="41"/>
  <c r="M41" i="41"/>
  <c r="M43" i="41"/>
  <c r="M44" i="41"/>
  <c r="W17" i="19" l="1"/>
  <c r="O17" i="19"/>
  <c r="I262" i="41" l="1"/>
  <c r="G20" i="37" l="1"/>
  <c r="K20" i="37"/>
  <c r="L10" i="43" l="1"/>
  <c r="L13" i="43" s="1"/>
  <c r="H20" i="43"/>
  <c r="L20" i="43" s="1"/>
  <c r="F20" i="43"/>
  <c r="J20" i="43" s="1"/>
  <c r="J13" i="43"/>
  <c r="L9" i="43"/>
  <c r="J9" i="43"/>
  <c r="M259" i="41" l="1"/>
  <c r="O259" i="41" s="1"/>
  <c r="O146" i="41"/>
  <c r="M186" i="41" l="1"/>
  <c r="O186" i="41" s="1"/>
  <c r="M261" i="41" l="1"/>
  <c r="O261" i="41" s="1"/>
  <c r="M198" i="41"/>
  <c r="O198" i="41" s="1"/>
  <c r="O115" i="41" l="1"/>
  <c r="K55" i="37"/>
  <c r="K56" i="37" s="1"/>
  <c r="K66" i="41" s="1"/>
  <c r="M66" i="41" s="1"/>
  <c r="K144" i="41" l="1"/>
  <c r="K149" i="41" s="1"/>
  <c r="K257" i="41"/>
  <c r="G160" i="37"/>
  <c r="K160" i="37"/>
  <c r="M11" i="38" l="1"/>
  <c r="K9" i="38" s="1"/>
  <c r="I11" i="38"/>
  <c r="G9" i="38" s="1"/>
  <c r="T18" i="5" l="1"/>
  <c r="G12" i="19" l="1"/>
  <c r="G14" i="19" s="1"/>
  <c r="F17" i="42" l="1"/>
  <c r="H17" i="42"/>
  <c r="O292" i="41"/>
  <c r="O290" i="41"/>
  <c r="O289" i="41"/>
  <c r="I285" i="41"/>
  <c r="M284" i="41"/>
  <c r="O284" i="41" s="1"/>
  <c r="M283" i="41"/>
  <c r="O283" i="41" s="1"/>
  <c r="M282" i="41"/>
  <c r="O282" i="41" s="1"/>
  <c r="M281" i="41"/>
  <c r="O281" i="41" s="1"/>
  <c r="M280" i="41"/>
  <c r="O280" i="41" s="1"/>
  <c r="M279" i="41"/>
  <c r="O279" i="41" s="1"/>
  <c r="M278" i="41"/>
  <c r="O278" i="41" s="1"/>
  <c r="M277" i="41"/>
  <c r="M214" i="41"/>
  <c r="O214" i="41" s="1"/>
  <c r="M213" i="41"/>
  <c r="M230" i="41" s="1"/>
  <c r="O159" i="41"/>
  <c r="O158" i="41"/>
  <c r="O157" i="41"/>
  <c r="O156" i="41"/>
  <c r="M89" i="41"/>
  <c r="M88" i="41"/>
  <c r="M84" i="41"/>
  <c r="M83" i="41"/>
  <c r="M82" i="41"/>
  <c r="M80" i="41"/>
  <c r="M81" i="41"/>
  <c r="M79" i="41"/>
  <c r="M78" i="41"/>
  <c r="M77" i="41"/>
  <c r="M64" i="41"/>
  <c r="K254" i="41" s="1"/>
  <c r="M63" i="41"/>
  <c r="K253" i="41" s="1"/>
  <c r="M61" i="41"/>
  <c r="M36" i="41"/>
  <c r="M35" i="41"/>
  <c r="M34" i="41"/>
  <c r="M32" i="41"/>
  <c r="M33" i="41"/>
  <c r="M31" i="41"/>
  <c r="M16" i="41"/>
  <c r="K192" i="41" s="1"/>
  <c r="M192" i="41" s="1"/>
  <c r="O192" i="41" s="1"/>
  <c r="M15" i="41"/>
  <c r="K191" i="41" s="1"/>
  <c r="M13" i="41"/>
  <c r="K189" i="41" s="1"/>
  <c r="M91" i="37"/>
  <c r="K91" i="37"/>
  <c r="I20" i="37"/>
  <c r="M20" i="37"/>
  <c r="B30" i="36"/>
  <c r="B29" i="36"/>
  <c r="B27" i="36"/>
  <c r="B24" i="36"/>
  <c r="B21" i="36"/>
  <c r="O213" i="41" l="1"/>
  <c r="O230" i="41" s="1"/>
  <c r="K251" i="41"/>
  <c r="M251" i="41" s="1"/>
  <c r="O251" i="41" s="1"/>
  <c r="O277" i="41"/>
  <c r="O285" i="41" s="1"/>
  <c r="M285" i="41"/>
  <c r="M294" i="41"/>
  <c r="M196" i="41"/>
  <c r="O196" i="41" s="1"/>
  <c r="O112" i="41"/>
  <c r="O145" i="41"/>
  <c r="M258" i="41"/>
  <c r="O258" i="41" s="1"/>
  <c r="M189" i="41"/>
  <c r="O189" i="41" s="1"/>
  <c r="G11" i="38"/>
  <c r="M253" i="41"/>
  <c r="O253" i="41" s="1"/>
  <c r="M254" i="41"/>
  <c r="O254" i="41" s="1"/>
  <c r="M57" i="41"/>
  <c r="M10" i="41"/>
  <c r="O160" i="41"/>
  <c r="O162" i="41" s="1"/>
  <c r="K185" i="41"/>
  <c r="K18" i="41"/>
  <c r="M18" i="41" s="1"/>
  <c r="M55" i="37"/>
  <c r="M56" i="37" s="1"/>
  <c r="K30" i="36"/>
  <c r="O288" i="41"/>
  <c r="O294" i="41" s="1"/>
  <c r="L9" i="42"/>
  <c r="K195" i="41" l="1"/>
  <c r="K111" i="41"/>
  <c r="K116" i="41" s="1"/>
  <c r="K247" i="41"/>
  <c r="M247" i="41" s="1"/>
  <c r="O247" i="41" s="1"/>
  <c r="M199" i="41"/>
  <c r="O199" i="41" s="1"/>
  <c r="M185" i="41"/>
  <c r="O185" i="41" s="1"/>
  <c r="M197" i="41"/>
  <c r="K11" i="38"/>
  <c r="K29" i="36"/>
  <c r="M257" i="41" l="1"/>
  <c r="K262" i="41"/>
  <c r="K200" i="41"/>
  <c r="O144" i="41"/>
  <c r="O149" i="41" s="1"/>
  <c r="M260" i="41"/>
  <c r="O257" i="41" l="1"/>
  <c r="M262" i="41"/>
  <c r="M195" i="41"/>
  <c r="M200" i="41" s="1"/>
  <c r="O260" i="41"/>
  <c r="O111" i="41"/>
  <c r="O116" i="41" s="1"/>
  <c r="O197" i="41"/>
  <c r="O262" i="41" l="1"/>
  <c r="O195" i="41"/>
  <c r="O200" i="41" s="1"/>
  <c r="H11" i="3"/>
  <c r="L11" i="3"/>
  <c r="E25" i="27" l="1"/>
  <c r="E27" i="27" s="1"/>
  <c r="F29" i="3" l="1"/>
  <c r="F32" i="3" s="1"/>
  <c r="K15" i="27" l="1"/>
  <c r="G15" i="27"/>
  <c r="J12" i="42" l="1"/>
  <c r="W18" i="19" l="1"/>
  <c r="W16" i="19"/>
  <c r="O16" i="19"/>
  <c r="I19" i="19" l="1"/>
  <c r="I21" i="19" s="1"/>
  <c r="I12" i="19"/>
  <c r="I14" i="19" s="1"/>
  <c r="H29" i="3" l="1"/>
  <c r="H32" i="3" s="1"/>
  <c r="J29" i="3"/>
  <c r="J32" i="3" s="1"/>
  <c r="L29" i="3"/>
  <c r="L32" i="3" s="1"/>
  <c r="S19" i="19" l="1"/>
  <c r="S21" i="19" s="1"/>
  <c r="M12" i="19"/>
  <c r="M14" i="19" s="1"/>
  <c r="K12" i="19"/>
  <c r="K14" i="19" s="1"/>
  <c r="O18" i="19"/>
  <c r="O19" i="19" s="1"/>
  <c r="O21" i="19" s="1"/>
  <c r="K19" i="19"/>
  <c r="K21" i="19" s="1"/>
  <c r="G19" i="19"/>
  <c r="G21" i="19" s="1"/>
  <c r="O14" i="19" l="1"/>
  <c r="O24" i="19" s="1"/>
  <c r="O23" i="19" l="1"/>
  <c r="M19" i="19" l="1"/>
  <c r="M21" i="19" s="1"/>
  <c r="W11" i="19" l="1"/>
  <c r="W10" i="19"/>
  <c r="W9" i="19"/>
  <c r="U19" i="19"/>
  <c r="U21" i="19" s="1"/>
  <c r="Q21" i="19"/>
  <c r="Q12" i="19"/>
  <c r="Q14" i="19" s="1"/>
  <c r="S12" i="19"/>
  <c r="S14" i="19" s="1"/>
  <c r="U12" i="19"/>
  <c r="U14" i="19" s="1"/>
  <c r="W12" i="19" l="1"/>
  <c r="W14" i="19" s="1"/>
  <c r="M26" i="6" l="1"/>
  <c r="W19" i="19" l="1"/>
  <c r="W21" i="19" s="1"/>
  <c r="W24" i="19" s="1"/>
  <c r="C24" i="19"/>
  <c r="C23" i="19"/>
  <c r="C21" i="19"/>
  <c r="C19" i="19"/>
  <c r="C16" i="19"/>
  <c r="I25" i="27"/>
  <c r="I27" i="27" s="1"/>
  <c r="M62" i="41" l="1"/>
  <c r="I252" i="41" s="1"/>
  <c r="W23" i="19"/>
  <c r="G25" i="27"/>
  <c r="G27" i="27" s="1"/>
  <c r="I190" i="41" s="1"/>
  <c r="I193" i="41" s="1"/>
  <c r="I74" i="27"/>
  <c r="M252" i="41" l="1"/>
  <c r="O252" i="41" s="1"/>
  <c r="I255" i="41"/>
  <c r="L16" i="42"/>
  <c r="L17" i="42" s="1"/>
  <c r="J17" i="42"/>
  <c r="L10" i="42"/>
  <c r="L12" i="42" s="1"/>
  <c r="M190" i="41"/>
  <c r="O190" i="41" s="1"/>
  <c r="K12" i="6"/>
  <c r="S12" i="6" s="1"/>
  <c r="M58" i="41" l="1"/>
  <c r="K248" i="41" l="1"/>
  <c r="M248" i="41" s="1"/>
  <c r="O248" i="41" s="1"/>
  <c r="K74" i="27" l="1"/>
  <c r="F11" i="3" l="1"/>
  <c r="I12" i="41" s="1"/>
  <c r="J11" i="3"/>
  <c r="I60" i="41" s="1"/>
  <c r="M60" i="41" l="1"/>
  <c r="M191" i="41"/>
  <c r="O191" i="41" s="1"/>
  <c r="M12" i="41"/>
  <c r="K188" i="41" s="1"/>
  <c r="K250" i="41" l="1"/>
  <c r="M250" i="41" s="1"/>
  <c r="O250" i="41" s="1"/>
  <c r="M188" i="41"/>
  <c r="O188" i="41" s="1"/>
  <c r="M11" i="41"/>
  <c r="K187" i="41" s="1"/>
  <c r="K193" i="41" s="1"/>
  <c r="E6" i="6" l="1"/>
  <c r="K6" i="6"/>
  <c r="M59" i="41" l="1"/>
  <c r="K249" i="41" l="1"/>
  <c r="K255" i="41" s="1"/>
  <c r="M187" i="41"/>
  <c r="M193" i="41" s="1"/>
  <c r="M249" i="41" l="1"/>
  <c r="O249" i="41" s="1"/>
  <c r="O255" i="41" s="1"/>
  <c r="O187" i="41"/>
  <c r="O193" i="41" s="1"/>
  <c r="M255" i="41" l="1"/>
  <c r="K14" i="6"/>
  <c r="S14" i="6" s="1"/>
  <c r="K9" i="6"/>
  <c r="S9" i="6" s="1"/>
  <c r="K8" i="6"/>
  <c r="S8" i="6" s="1"/>
  <c r="K20" i="6"/>
  <c r="S20" i="6" s="1"/>
  <c r="K21" i="6"/>
  <c r="S21" i="6" s="1"/>
  <c r="K22" i="6"/>
  <c r="S22" i="6" s="1"/>
  <c r="K23" i="6"/>
  <c r="S23" i="6" s="1"/>
  <c r="K24" i="6"/>
  <c r="S24" i="6" s="1"/>
  <c r="K25" i="6"/>
  <c r="S25" i="6" s="1"/>
  <c r="K19" i="6"/>
  <c r="S19" i="6" s="1"/>
  <c r="S26" i="6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6" i="6"/>
  <c r="I26" i="6"/>
  <c r="G26" i="6"/>
  <c r="E26" i="6"/>
  <c r="E27" i="6" s="1"/>
  <c r="B25" i="6"/>
  <c r="B24" i="6"/>
  <c r="B23" i="6"/>
  <c r="B22" i="6"/>
  <c r="B20" i="6"/>
  <c r="B19" i="6"/>
  <c r="K15" i="6"/>
  <c r="S15" i="6" s="1"/>
  <c r="K13" i="6"/>
  <c r="S13" i="6" s="1"/>
  <c r="K11" i="6"/>
  <c r="S11" i="6" s="1"/>
  <c r="K10" i="6"/>
  <c r="S10" i="6" s="1"/>
  <c r="L29" i="5"/>
  <c r="J29" i="5"/>
  <c r="H29" i="5"/>
  <c r="F29" i="5"/>
  <c r="N27" i="5"/>
  <c r="V27" i="5" s="1"/>
  <c r="B27" i="5"/>
  <c r="V28" i="5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B21" i="5"/>
  <c r="R18" i="5"/>
  <c r="L18" i="5"/>
  <c r="J18" i="5"/>
  <c r="H18" i="5"/>
  <c r="F18" i="5"/>
  <c r="V17" i="5"/>
  <c r="V15" i="5"/>
  <c r="V16" i="5"/>
  <c r="V14" i="5"/>
  <c r="V13" i="5"/>
  <c r="V12" i="5"/>
  <c r="V11" i="5"/>
  <c r="V10" i="5"/>
  <c r="V9" i="5"/>
  <c r="T6" i="5"/>
  <c r="S17" i="6" l="1"/>
  <c r="S27" i="6" s="1"/>
  <c r="V21" i="5"/>
  <c r="V29" i="5" s="1"/>
  <c r="N29" i="5"/>
  <c r="K17" i="6"/>
  <c r="V18" i="5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AA11" i="11"/>
  <c r="G19" i="11"/>
  <c r="G21" i="11" s="1"/>
  <c r="G24" i="11" s="1"/>
  <c r="K26" i="6"/>
  <c r="S19" i="11"/>
  <c r="S21" i="11" s="1"/>
  <c r="S24" i="11" s="1"/>
  <c r="AA18" i="11"/>
  <c r="N18" i="5"/>
  <c r="Q19" i="11"/>
  <c r="Q21" i="11" s="1"/>
  <c r="Q24" i="11" s="1"/>
  <c r="I19" i="11"/>
  <c r="I21" i="11" s="1"/>
  <c r="I24" i="11" s="1"/>
  <c r="Y14" i="11"/>
  <c r="Y18" i="11" s="1"/>
  <c r="Y9" i="11"/>
  <c r="Y11" i="11" s="1"/>
  <c r="N30" i="5" l="1"/>
  <c r="V30" i="5"/>
  <c r="AA19" i="11"/>
  <c r="AA21" i="11" s="1"/>
  <c r="AA24" i="11" s="1"/>
  <c r="K27" i="6"/>
  <c r="Y19" i="11"/>
  <c r="Y21" i="11" s="1"/>
  <c r="Y24" i="11" s="1"/>
</calcChain>
</file>

<file path=xl/sharedStrings.xml><?xml version="1.0" encoding="utf-8"?>
<sst xmlns="http://schemas.openxmlformats.org/spreadsheetml/2006/main" count="2041" uniqueCount="1162">
  <si>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</si>
  <si>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</si>
  <si>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</si>
  <si>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</si>
  <si>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</si>
  <si>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</si>
  <si>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</si>
  <si>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</si>
  <si>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</si>
  <si>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</si>
  <si>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</si>
  <si>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</si>
  <si>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</si>
  <si>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</si>
  <si>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</si>
  <si>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</si>
  <si>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</si>
  <si>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</si>
  <si>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</si>
  <si>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</si>
  <si>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</si>
  <si>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</si>
  <si>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</si>
  <si>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</si>
  <si>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</si>
  <si>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</si>
  <si>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</si>
  <si>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</si>
  <si>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</si>
  <si>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</si>
  <si>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</si>
  <si>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</si>
  <si>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</si>
  <si>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</si>
  <si>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</si>
  <si>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</si>
  <si>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</si>
  <si>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</si>
  <si>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</si>
  <si>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</si>
  <si>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</si>
  <si>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</si>
  <si>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</si>
  <si>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</si>
  <si>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</si>
  <si>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</si>
  <si>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</si>
  <si>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</si>
  <si>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</si>
  <si>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</si>
  <si>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</si>
  <si>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</si>
  <si>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</si>
  <si>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</si>
  <si>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</si>
  <si>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</si>
  <si>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</si>
  <si>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</si>
  <si>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</si>
  <si>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</si>
  <si>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</si>
  <si>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</si>
  <si>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</si>
  <si>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</si>
  <si>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</si>
  <si>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</si>
  <si>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</si>
  <si>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</si>
  <si>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</si>
  <si>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</si>
  <si>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</si>
  <si>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</si>
  <si>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</si>
  <si>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</si>
  <si>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</si>
  <si>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</si>
  <si>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</si>
  <si>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</si>
  <si>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</si>
  <si>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</si>
  <si>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</si>
  <si>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</si>
  <si>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</si>
  <si>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</si>
  <si>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</si>
  <si>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</si>
  <si>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</si>
  <si>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</si>
  <si>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</si>
  <si>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</si>
  <si>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</si>
  <si>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</si>
  <si>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</si>
  <si>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</si>
  <si>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</si>
  <si>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</si>
  <si>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</si>
  <si>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</si>
  <si>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</si>
  <si>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</si>
  <si>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</si>
  <si>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</si>
  <si>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</si>
  <si>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</si>
  <si>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</si>
  <si>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</si>
  <si>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</si>
  <si>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</si>
  <si>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</si>
  <si>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</si>
  <si>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</si>
  <si>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</si>
  <si>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</si>
  <si>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</si>
  <si>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</si>
  <si>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</si>
  <si>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</si>
  <si>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</si>
  <si>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</si>
  <si>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</si>
  <si>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</si>
  <si>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</si>
  <si>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</si>
  <si>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</si>
  <si>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</si>
  <si>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</si>
  <si>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</si>
  <si>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</si>
  <si>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</si>
  <si>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</si>
  <si>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</si>
  <si>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</si>
  <si>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</si>
  <si>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</si>
  <si>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</si>
  <si>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</si>
  <si>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</si>
  <si>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</si>
  <si>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</si>
  <si>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</si>
  <si>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</si>
  <si>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</si>
  <si>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</si>
  <si>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</si>
  <si>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</si>
  <si>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</si>
  <si>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</si>
  <si>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</si>
  <si>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</si>
  <si>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</si>
  <si>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</si>
  <si>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</si>
  <si>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</si>
  <si>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</si>
  <si>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</si>
  <si>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</si>
  <si>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</si>
  <si>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</si>
  <si>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</si>
  <si>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</si>
  <si>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</si>
  <si>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</si>
  <si>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</si>
  <si>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</si>
  <si>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</si>
  <si>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</si>
  <si>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</si>
  <si>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</si>
  <si>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</si>
  <si>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</si>
  <si>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</si>
  <si>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</si>
  <si>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</si>
  <si>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</si>
  <si>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</si>
  <si>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</si>
  <si>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</si>
  <si>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</si>
  <si>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</si>
  <si>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</si>
  <si>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</si>
  <si>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</si>
  <si>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</si>
  <si>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</si>
  <si>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</si>
  <si>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</si>
  <si>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</si>
  <si>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</si>
  <si>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</si>
  <si>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</si>
  <si>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</si>
  <si>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</si>
  <si>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</si>
  <si>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</si>
  <si>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</si>
  <si>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</si>
  <si>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</si>
  <si>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</si>
  <si>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</si>
  <si>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</si>
  <si>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</si>
  <si>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</si>
  <si>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</si>
  <si>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</si>
  <si>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</si>
  <si>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</si>
  <si>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</si>
  <si>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</si>
  <si>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</si>
  <si>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</si>
  <si>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</si>
  <si>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</si>
  <si>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</si>
  <si>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</si>
  <si>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</si>
  <si>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</si>
  <si>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</si>
  <si>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</si>
  <si>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</si>
  <si>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</si>
  <si>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</si>
  <si>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</si>
  <si>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</si>
  <si>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</si>
  <si>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</si>
  <si>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</si>
  <si>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</si>
  <si>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</si>
  <si>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</si>
  <si>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</si>
  <si>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</si>
  <si>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</si>
  <si>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</si>
  <si>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</si>
  <si>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</si>
  <si>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</si>
  <si>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</si>
  <si>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</si>
  <si>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</si>
  <si>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</si>
  <si>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</si>
  <si>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</si>
  <si>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</si>
  <si>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</si>
  <si>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</si>
  <si>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</si>
  <si>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</si>
  <si>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</si>
  <si>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</si>
  <si>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</si>
  <si>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</si>
  <si>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</si>
  <si>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</si>
  <si>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</si>
  <si>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</si>
  <si>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</si>
  <si>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</si>
  <si>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</si>
  <si>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</si>
  <si>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</si>
  <si>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</si>
  <si>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</si>
  <si>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</si>
  <si>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</si>
  <si>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</si>
  <si>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</si>
  <si>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</si>
  <si>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</si>
  <si>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</si>
  <si>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</si>
  <si>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</si>
  <si>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</si>
  <si>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</si>
  <si>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</si>
  <si>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</si>
  <si>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</si>
  <si>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</si>
  <si>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</si>
  <si>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</si>
  <si>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</si>
  <si>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</si>
  <si>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</si>
  <si>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</si>
  <si>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</si>
  <si>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</si>
  <si>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</si>
  <si>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</si>
  <si>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</si>
  <si>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</si>
  <si>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</si>
  <si>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</si>
  <si>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</si>
  <si>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</si>
  <si>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</si>
  <si>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</si>
  <si>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</si>
  <si>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</si>
  <si>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</si>
  <si>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</si>
  <si>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</si>
  <si>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</si>
  <si>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</si>
  <si>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</si>
  <si>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</si>
  <si>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</si>
  <si>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</si>
  <si>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</si>
  <si>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</si>
  <si>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</si>
  <si>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</si>
  <si>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</si>
  <si>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</si>
  <si>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</si>
  <si>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</si>
  <si>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</si>
  <si>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</si>
  <si>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</si>
  <si>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</si>
  <si>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</si>
  <si>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</si>
  <si>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</si>
  <si>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</si>
  <si>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</si>
  <si>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</si>
  <si>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</si>
  <si>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</si>
  <si>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</si>
  <si>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</si>
  <si>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</si>
  <si>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</si>
  <si>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</si>
  <si>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</si>
  <si>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</si>
  <si>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</si>
  <si>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</si>
  <si>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</si>
  <si>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</si>
  <si>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</si>
  <si>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</si>
  <si>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</si>
  <si>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</si>
  <si>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</si>
  <si>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</si>
  <si>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</si>
  <si>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</si>
  <si>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</si>
  <si>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</si>
  <si>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</si>
  <si>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</si>
  <si>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</si>
  <si>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</si>
  <si>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</si>
  <si>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</si>
  <si>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</si>
  <si>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</si>
  <si>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</si>
  <si>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</si>
  <si>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</si>
  <si>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</si>
  <si>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</si>
  <si>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</si>
  <si>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</si>
  <si>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</si>
  <si>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</si>
  <si>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</si>
  <si>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</si>
  <si>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</si>
  <si>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</si>
  <si>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</si>
  <si>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</si>
  <si>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</si>
  <si>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</si>
  <si>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</si>
  <si>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</si>
  <si>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</si>
  <si>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</si>
  <si>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</si>
  <si>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</si>
  <si>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</si>
  <si>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</si>
  <si>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</si>
  <si>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</si>
  <si>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</si>
  <si>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</si>
  <si>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</si>
  <si>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</si>
  <si>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</si>
  <si>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</si>
  <si>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</si>
  <si>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</si>
  <si>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</si>
  <si>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</si>
  <si>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</si>
  <si>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</si>
  <si>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</si>
  <si>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</si>
  <si>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ต้นทุนค่าก่อสร้างที่ยังไม่เรียกชำระ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</si>
  <si>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</si>
  <si>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</si>
  <si>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</si>
  <si>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</si>
  <si>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</si>
  <si>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</si>
  <si>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</si>
  <si>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</si>
  <si>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</si>
  <si>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</si>
  <si>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</si>
  <si>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</si>
  <si>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</si>
  <si>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</si>
  <si>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</si>
  <si>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</si>
  <si>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</si>
  <si>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</si>
  <si>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</si>
  <si>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</si>
  <si>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</si>
  <si>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</si>
  <si>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</si>
  <si>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</si>
  <si>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</si>
  <si>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</si>
  <si>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</si>
  <si>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</si>
  <si>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</si>
  <si>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</si>
  <si>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</si>
  <si>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</si>
  <si>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</si>
  <si>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</si>
  <si>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</si>
  <si>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</si>
  <si>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</si>
  <si>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</si>
  <si>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</si>
  <si>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</si>
  <si>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</si>
  <si>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</si>
  <si>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</si>
  <si>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</si>
  <si>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</si>
  <si>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</si>
  <si>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</si>
  <si>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</si>
  <si>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</si>
  <si>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</si>
  <si>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</si>
  <si>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</si>
  <si>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</si>
  <si>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</si>
  <si>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</si>
  <si>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</si>
  <si>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</si>
  <si>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</si>
  <si>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</si>
  <si>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</si>
  <si>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</si>
  <si>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</si>
  <si>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</si>
  <si>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</si>
  <si>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</si>
  <si>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</si>
  <si>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</si>
  <si>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</si>
  <si>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</si>
  <si>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</si>
  <si>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</si>
  <si>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</si>
  <si>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</si>
  <si>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</si>
  <si>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</si>
  <si>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</si>
  <si>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</si>
  <si>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</si>
  <si>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</si>
  <si>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</si>
  <si>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</si>
  <si>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</si>
  <si>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</si>
  <si>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</si>
  <si>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</si>
  <si>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</si>
  <si>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</si>
  <si>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</si>
  <si>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</si>
  <si>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</si>
  <si>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</si>
  <si>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</si>
  <si>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</si>
  <si>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</si>
  <si>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</si>
  <si>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</si>
  <si>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</si>
  <si>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</si>
  <si>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</si>
  <si>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</si>
  <si>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>15. สินทรัพย์ทางการเงินไม่หมุนเวียนอื่น (ต่อ)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</si>
  <si>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</si>
  <si>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</si>
  <si>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</si>
  <si>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</si>
  <si>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</si>
  <si>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</si>
  <si>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</si>
  <si>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</si>
  <si>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</si>
  <si>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</si>
  <si>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</si>
  <si>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</si>
  <si>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</si>
  <si>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</si>
  <si>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</si>
  <si>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</si>
  <si>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</si>
  <si>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</si>
  <si>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</si>
  <si>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</si>
  <si>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</si>
  <si>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</si>
  <si>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</si>
  <si>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</si>
  <si>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</si>
  <si>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 xml:space="preserve">     ที่ดิน</t>
  </si>
  <si>
    <t xml:space="preserve">     อาคารชั่วคราว</t>
  </si>
  <si>
    <t xml:space="preserve"> - 29 -</t>
  </si>
  <si>
    <t xml:space="preserve">       ราคาทุน :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</si>
  <si>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</si>
  <si>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</si>
  <si>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</si>
  <si>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</si>
  <si>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>โปรแกรม</t>
  </si>
  <si>
    <t>คอมพิวเตอร์</t>
  </si>
  <si>
    <t>ซื้อเพิ่ม</t>
  </si>
  <si>
    <t>ตัดจำหน่าย</t>
  </si>
  <si>
    <t xml:space="preserve"> - 31 -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</si>
  <si>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</si>
  <si>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</si>
  <si>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</si>
  <si>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</si>
  <si>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</si>
  <si>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</si>
  <si>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</si>
  <si>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</si>
  <si>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</si>
  <si>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</si>
  <si>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</si>
  <si>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</si>
  <si>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 xml:space="preserve">             (                                                                                                          )</t>
  </si>
  <si>
    <t xml:space="preserve"> - 32 -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</si>
  <si>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</si>
  <si>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</si>
  <si>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</si>
  <si>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</si>
  <si>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</si>
  <si>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</si>
  <si>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</si>
  <si>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</si>
  <si>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</si>
  <si>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</si>
  <si>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</si>
  <si>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</si>
  <si>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</si>
  <si>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</si>
  <si>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</si>
  <si>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 xml:space="preserve"> - 33 -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</si>
  <si>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</si>
  <si>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</si>
  <si>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</si>
  <si>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</si>
  <si>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</si>
  <si>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</si>
  <si>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</si>
  <si>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</si>
  <si>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</si>
  <si>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</si>
  <si>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</si>
  <si>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</si>
  <si>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</si>
  <si>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</si>
  <si>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</si>
  <si>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</si>
  <si>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</si>
  <si>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</si>
  <si>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</si>
  <si>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</si>
  <si>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</si>
  <si>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</si>
  <si>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</si>
  <si>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</si>
  <si>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</si>
  <si>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</si>
  <si>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</si>
  <si>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</si>
  <si>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</si>
  <si>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</si>
  <si>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</si>
  <si>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</si>
  <si>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</si>
  <si>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</si>
  <si>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</si>
  <si>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</si>
  <si>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</si>
  <si>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</si>
  <si>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</si>
  <si>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</si>
  <si>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</si>
  <si>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</si>
  <si>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</si>
  <si>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</si>
  <si>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</si>
  <si>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</si>
  <si>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</si>
  <si>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</si>
  <si>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</si>
  <si>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</si>
  <si>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</si>
  <si>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</si>
  <si>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</si>
  <si>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</si>
  <si>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</si>
  <si>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</si>
  <si>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</si>
  <si>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</si>
  <si>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</si>
  <si>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</si>
  <si>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</si>
  <si>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</si>
  <si>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</si>
  <si>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</si>
  <si>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</si>
  <si>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</si>
  <si>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</si>
  <si>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</si>
  <si>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</si>
  <si>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</si>
  <si>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</si>
  <si>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</si>
  <si>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</si>
  <si>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</si>
  <si>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</si>
  <si>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</si>
  <si>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</si>
  <si>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</si>
  <si>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</si>
  <si>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</si>
  <si>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</si>
  <si>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</si>
  <si>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</si>
  <si>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</si>
  <si>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</si>
  <si>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</si>
  <si>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</si>
  <si>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</si>
  <si>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</si>
  <si>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</si>
  <si>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</si>
  <si>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</si>
  <si>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</si>
  <si>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</si>
  <si>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</si>
  <si>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</si>
  <si>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</si>
  <si>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</si>
  <si>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</si>
  <si>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</si>
  <si>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</si>
  <si>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</si>
  <si>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</si>
  <si>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</si>
  <si>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</si>
  <si>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</si>
  <si>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</si>
  <si>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</si>
  <si>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</si>
  <si>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</si>
  <si>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</si>
  <si>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</si>
  <si>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</si>
  <si>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</si>
  <si>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</si>
  <si>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</si>
  <si>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</si>
  <si>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</si>
  <si>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</si>
  <si>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</si>
  <si>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</si>
  <si>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</si>
  <si>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</si>
  <si>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</si>
  <si>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</si>
  <si>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</si>
  <si>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</si>
  <si>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</si>
  <si>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</si>
  <si>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</si>
  <si>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</si>
  <si>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</si>
  <si>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</si>
  <si>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</si>
  <si>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</si>
  <si>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</si>
  <si>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</si>
  <si>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</si>
  <si>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</si>
  <si>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7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</si>
  <si>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</si>
  <si>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</si>
  <si>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</si>
  <si>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</si>
  <si>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</si>
  <si>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หนี้สินทางการเงิน</t>
  </si>
  <si>
    <t>24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</si>
  <si>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</si>
  <si>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</si>
  <si>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</si>
  <si>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</si>
  <si>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</si>
  <si>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</si>
  <si>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</si>
  <si>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</si>
  <si>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</si>
  <si>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</si>
  <si>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</si>
  <si>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</si>
  <si>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</si>
  <si>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</si>
  <si>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</si>
  <si>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</si>
  <si>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</si>
  <si>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</si>
  <si>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</si>
  <si>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</si>
  <si>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</si>
  <si>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</si>
  <si>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</si>
  <si>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</si>
  <si>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</si>
  <si>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</si>
  <si>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</si>
  <si>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</si>
  <si>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</si>
  <si>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</si>
  <si>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</si>
  <si>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</si>
  <si>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</si>
  <si>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</si>
  <si>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</si>
  <si>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</si>
  <si>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</si>
  <si>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</si>
  <si>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</si>
  <si>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</si>
  <si>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</si>
  <si>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</si>
  <si>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</si>
  <si>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</si>
  <si>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</si>
  <si>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</si>
  <si>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</si>
  <si>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</si>
  <si>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</si>
  <si>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</si>
  <si>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</si>
  <si>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</si>
  <si>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</si>
  <si>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</si>
  <si>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</si>
  <si>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</si>
  <si>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</si>
  <si>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</si>
  <si>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</si>
  <si>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</si>
  <si>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</si>
  <si>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</si>
  <si>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</si>
  <si>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</si>
  <si>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</si>
  <si>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</si>
  <si>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</si>
  <si>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</si>
  <si>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</si>
  <si>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</si>
  <si>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</si>
  <si>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</si>
  <si>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</si>
  <si>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1-3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</si>
  <si>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</si>
  <si>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</si>
  <si>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</si>
  <si>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0 - 20</t>
  </si>
  <si>
    <t>(MLR-margin)</t>
  </si>
  <si>
    <t xml:space="preserve">ผลประโยชน์พนักงาน
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</si>
  <si>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</si>
  <si>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</si>
  <si>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 xml:space="preserve">             (                                                                                                              )</t>
  </si>
  <si>
    <t xml:space="preserve">  โดยไม่มีหลักประกัน</t>
  </si>
  <si>
    <t xml:space="preserve">  โดยไม่มีหลักประกัน 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</si>
  <si>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</si>
  <si>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</si>
  <si>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</si>
  <si>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</si>
  <si>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4.00 - 4.60</t>
  </si>
  <si>
    <t>28</t>
  </si>
  <si>
    <t xml:space="preserve">     หุ้นกู้ระยะยาว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</si>
  <si>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</si>
  <si>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</si>
  <si>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</si>
  <si>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</si>
  <si>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</si>
  <si>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</si>
  <si>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</si>
  <si>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ห้องชุดในสัดส่วนร้อยละ 75 ของราคาขาย </t>
  </si>
  <si>
    <t>ผลประโยชน์พนักงาน</t>
  </si>
  <si>
    <t>ผลิต / ขาย พื้นคอนกรีต อัดแรง</t>
  </si>
  <si>
    <t>1.37 - 5.29</t>
  </si>
  <si>
    <t>23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</si>
  <si>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</si>
  <si>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</si>
  <si>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</si>
  <si>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</si>
  <si>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- 47 -</t>
  </si>
  <si>
    <t xml:space="preserve"> - 21 -</t>
  </si>
  <si>
    <t xml:space="preserve"> - 23 -</t>
  </si>
  <si>
    <t xml:space="preserve"> - 26 -</t>
  </si>
  <si>
    <t xml:space="preserve"> - 43 -</t>
  </si>
  <si>
    <t xml:space="preserve"> - 49 -</t>
  </si>
  <si>
    <t xml:space="preserve">และการให้แนวปฏิบัติทางการบัญชีกับผู้ใช้มาตรฐาน </t>
  </si>
  <si>
    <t>2566</t>
  </si>
  <si>
    <t>ต้นทุนทางการเงิน - เงินกู้ยืมระยะสั้น</t>
  </si>
  <si>
    <t>อัตราดอกเบี้ยร้อยละ 1 ต่อปี</t>
  </si>
  <si>
    <t>เช็คที่ถึงกำหนดชำระแต่ยังมิได้นำฝาก</t>
  </si>
  <si>
    <t xml:space="preserve">            บริษัท พี แอนด์ พี แอสเซท กรุ๊ป จำกัด</t>
  </si>
  <si>
    <t xml:space="preserve">     หนี้สินที่เกิดจากสัญญา-หมุนเวียน</t>
  </si>
  <si>
    <t xml:space="preserve">              ตามลำดับ </t>
  </si>
  <si>
    <t>MOR</t>
  </si>
  <si>
    <t xml:space="preserve">   บริษัท พีซีเอ็ม คอนสตรัคชั่น </t>
  </si>
  <si>
    <t>แมททีเรียล จำกัด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</si>
  <si>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</si>
  <si>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</si>
  <si>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พี แอนด์ พี </t>
  </si>
  <si>
    <t xml:space="preserve">แอสเซท กรุ๊ป จำกัด </t>
  </si>
  <si>
    <t xml:space="preserve">งบการเงินนี้จัดทำขึ้นตามมาตรฐานการรายงานทางการเงินที่กำหนดในพระราชบัญญัติวิชาชีพบัญชี พ.ศ. 2547 </t>
  </si>
  <si>
    <t>โดยแสดงรายการในงบการเงินตามข้อกำหนดในประกาศกรมพัฒนาธุรกิจการค้าออกตามความในพระราชบัญญัติ</t>
  </si>
  <si>
    <t>การบัญชี พ.ศ. 2543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</si>
  <si>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</si>
  <si>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</si>
  <si>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</si>
  <si>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</si>
  <si>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</si>
  <si>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ในการกำหนดจังหวะเวลาของการรับรู้รายได้          ฝ่ายบริหารจำเป็นต้องใช้ดุลยพินิจในการประเมินเงื่อนไข       และ</t>
  </si>
  <si>
    <t>-     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</si>
  <si>
    <t>- 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</si>
  <si>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r>
      <t>-</t>
    </r>
    <r>
      <rPr>
        <sz val="7"/>
        <rFont val="Times New Roman"/>
        <family val="1"/>
      </rPr>
      <t xml:space="preserve">       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</si>
  <si>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t>รายได้เงินปันผล</t>
  </si>
  <si>
    <t>4.50 - 4.85</t>
  </si>
  <si>
    <t>27</t>
  </si>
  <si>
    <t>0.125 - 2.000</t>
  </si>
  <si>
    <t xml:space="preserve">           บริษัท พีซีเอ็ม คอนสตรัคชั่น แมททีเรียล จำกัด</t>
  </si>
  <si>
    <t xml:space="preserve">            บริษัท พีซีเอ็ม คอนสตรัคชั่น แมททีเรียล จำกัด</t>
  </si>
  <si>
    <t>9.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</si>
  <si>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ร้อยละ  4.85  ต่อปี โดยชำระดอกเบี้ยทุก ๆ  3 เดือน และครบกำหนดไถ่ถอนวันที่ 12 พฤษภาคม 2569</t>
  </si>
  <si>
    <t>เงินลงทุนในหุ้นบุริมสิทธิ</t>
  </si>
  <si>
    <t>18.  อสังหาริมทรัพย์เพื่อการลงทุน</t>
  </si>
  <si>
    <t>รับโอนสินค้าสำเร็จรูป</t>
  </si>
  <si>
    <t xml:space="preserve">       ค่าเสื่อมราคาสะสม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</si>
  <si>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</si>
  <si>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</si>
  <si>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</si>
  <si>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>ทาวน์โฮม</t>
  </si>
  <si>
    <t>ณ วันที่ 1 มกราคม 2566</t>
  </si>
  <si>
    <t>19. ที่ดิน อาคารและอุปกรณ์</t>
  </si>
  <si>
    <t>19. ที่ดิน อาคารและอุปกรณ์ (ต่อ)</t>
  </si>
  <si>
    <t>20.  สินทรัพย์สิทธิการใช้</t>
  </si>
  <si>
    <t xml:space="preserve">21. สินทรัพย์ไม่มีตัวตนอื่น </t>
  </si>
  <si>
    <t>22. สินทรัพย์ภาษีเงินได้รอการตัดบัญชี</t>
  </si>
  <si>
    <t>23. เงินฝากสถาบันการเงิน - มีภาระผูกพัน</t>
  </si>
  <si>
    <t>อสังหาริมทรัพย์เพื่อการลงทุน</t>
  </si>
  <si>
    <t>5 - 10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</si>
  <si>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</si>
  <si>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</si>
  <si>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24. เงินเบิกเกินบัญชีและเงินกู้ยืมระยะสั้นจากสถาบันการเงิน</t>
  </si>
  <si>
    <t>เบิกเกินบัญชี</t>
  </si>
  <si>
    <t>25. เจ้าหนี้การค้าและเจ้าหนี้หมุนเวียนอื่น</t>
  </si>
  <si>
    <t>26.  หนี้สินตามสัญญาเช่า</t>
  </si>
  <si>
    <t>26.  หนี้สินตามสัญญาเช่า (ต่อ)</t>
  </si>
  <si>
    <t>27. เงินกู้ยืมระยะยาวจากสถาบันการเงิน</t>
  </si>
  <si>
    <t>28. หุ้นกู้ระยะยาว</t>
  </si>
  <si>
    <t>29. ประมาณการหนี้สินไม่หมุนเวียนสำหรับผลประโยชน์พนักงาน</t>
  </si>
  <si>
    <t>29. ประมาณการหนี้สินไม่หมุนเวียนสำหรับผลประโยชน์พนักงาน (ต่อ)</t>
  </si>
  <si>
    <t>31. ทุนสำรองตามกฎหมาย</t>
  </si>
  <si>
    <t>จากสถาบันการเงิน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</si>
  <si>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</si>
  <si>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</si>
  <si>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</si>
  <si>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</si>
  <si>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>หุ้นกู้ระยะยาว</t>
  </si>
  <si>
    <t xml:space="preserve">       เป็นหลักทรัพย์ค้ำประกันเงินเบิกเกินบัญชี และ เงินกู้ยืมระยะยาวกับสถาบันการเงิน (หมายเหตุ ข้อ 24 และ 27)</t>
  </si>
  <si>
    <t xml:space="preserve">      โดยเสนอขายแก่ผู้ลงทุนสถาบัน และ/หรือผู้ลงทุนรายใหญ่ หุ้นกู้ดังกล่าวเป็นหุ้นกู้ชนิดระบุชื่อผู้ถือ ประเภทไม่ด้อยสิทธิ ไม่มีหลักประกัน  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</si>
  <si>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2567 อัตรา</t>
  </si>
  <si>
    <t xml:space="preserve">               กลุ่มบริษัท  มีวงเงินเบิกเกินบัญชี และวงเงินสินเชื่อ ค้ำประกันโดยที่ดินและต้นทุนโครงการระหว่างก่อสร้าง ที่ดินและต้นทุนโครงการ</t>
  </si>
  <si>
    <t xml:space="preserve">     รอการพัฒนา และเงินฝากสถาบันการเงิน (หมายเหตุข้อ 12 ข้อ 17 และข้อ 23)</t>
  </si>
  <si>
    <t>-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</si>
  <si>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ที่เหมาะสม</t>
  </si>
  <si>
    <t>31 ธันวาคม 2566</t>
  </si>
  <si>
    <t>ณ วันที่ 31 ธันวาคม 2566</t>
  </si>
  <si>
    <t xml:space="preserve">30. รายได้อื่น </t>
  </si>
  <si>
    <t>งบการเงินรวม ณ วันที่ 31 ธันวาคม 2566</t>
  </si>
  <si>
    <t>22</t>
  </si>
  <si>
    <t>งบการเงินเฉพาะกิจการ ณ วันที่ 31 ธันวาคม 2566</t>
  </si>
  <si>
    <t>หนังสือค้ำประกัน</t>
  </si>
  <si>
    <t>0.50-1.00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</si>
  <si>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</si>
  <si>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</si>
  <si>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>MOR , (MLR-margin)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</si>
  <si>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</si>
  <si>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</si>
  <si>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>งบการเงินรวมและ</t>
  </si>
  <si>
    <t xml:space="preserve">     ทรัพย์สินรอการติดตั้ง</t>
  </si>
  <si>
    <t>รอการติดตั้ง</t>
  </si>
  <si>
    <t xml:space="preserve">        อสังหาริมทรัพย์เพื่อการลงทุน (ตามหมายเหตุ 18) </t>
  </si>
  <si>
    <t>ที่ดินและต้นทุนโครงการระหว่างก่อสร้าง</t>
  </si>
  <si>
    <t xml:space="preserve"> - 46 -</t>
  </si>
  <si>
    <t xml:space="preserve"> - 45 -</t>
  </si>
  <si>
    <t xml:space="preserve">     ต้นทุนทางการเงิน</t>
  </si>
  <si>
    <t>บริษัท บริหารสินทรัพย์ชโย เจวี จำกัด</t>
  </si>
  <si>
    <t xml:space="preserve">           บริษัท บริหารสินทรัพย์ชโย เจวี จำกัด</t>
  </si>
  <si>
    <t>ตามที่ประกาศจ่าย</t>
  </si>
  <si>
    <t>เงินปันผล</t>
  </si>
  <si>
    <t xml:space="preserve">     เงินปันผลรับ</t>
  </si>
  <si>
    <t>- 24 -</t>
  </si>
  <si>
    <t xml:space="preserve"> - 25 -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</si>
  <si>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 ตามลำดับ</t>
  </si>
  <si>
    <t xml:space="preserve">       สะสมร้อยละ 8 ต่อปี และหุ้นทั้ง  2  ประเภท มีภาระผูกพันตามเงื่อนไขสิทธิการเรียกให้ขายคืนได้ตั้งแต่ปีที่  4  นับจากวันเริ่มลงทุน</t>
  </si>
  <si>
    <t xml:space="preserve">       เป็นหุ้นสามัญในราคาตามมูลค่าหุ้นที่ตราไว้</t>
  </si>
  <si>
    <t xml:space="preserve">       ในราคามูลค่าหุ้นที่ตราไว้รวมผลตอบแทนร้อยละ  15  ต่อปี  หากสิ้นสุดโครงการไม่มีการเรียกให้ขายคืน หุ้นบุริมสิทธิจะถูกเปลี่ยน</t>
  </si>
  <si>
    <t xml:space="preserve">              ฐานความผิด ผิดสัญญาจ้างทำของให้ชำระเงินค่าจ้าง และเรียกให้ชำระเงินประกันผลงานคืน จำนวนทุนทรัพย์ 32,036,433.76 บาท</t>
  </si>
  <si>
    <t xml:space="preserve"> - 40-</t>
  </si>
  <si>
    <t>- 41 -</t>
  </si>
  <si>
    <t xml:space="preserve"> - 42 -</t>
  </si>
  <si>
    <t xml:space="preserve"> - 44 -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</si>
  <si>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</si>
  <si>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</si>
  <si>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</si>
  <si>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เกิดความสูญเสียดังกล่าว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</si>
  <si>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</si>
  <si>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</si>
  <si>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</si>
  <si>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และเรียกเก็บเงินตามผลงานที่ทำเสร็จ      สำหรับสินทรัพย์ทางการเงินที่แสดงในงบแสดงฐานะการเงินตามบัญชีของสินทรัพย์หลังหัก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</si>
  <si>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</si>
  <si>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ซึ่งก่อให้เกิดผลเสียหายแก่กลุ่มบริษัทในปีปัจจุบัน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</si>
  <si>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</si>
  <si>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</si>
  <si>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 28 พฤศจิกายน 2561 โดยไม่มีหลักประกัน </t>
  </si>
  <si>
    <t>0.150 - 1.225</t>
  </si>
  <si>
    <t>0.100-1.225</t>
  </si>
  <si>
    <t>4.00 - 4.85</t>
  </si>
  <si>
    <t xml:space="preserve">       </t>
  </si>
  <si>
    <t xml:space="preserve">             เมื่อวันที่ 22 พฤศจิกายน 2561 บริษัทฯ ได้เข้าลงทุนหุ้นสามัญในบริษัทแห่งหนึ่ง ซึ่งจัดตั้งขึ้นเพื่อประกอบธุรกิจพัฒนาอสังหาริมทรัพย์</t>
  </si>
  <si>
    <t xml:space="preserve">       โดยเข้าลงทุนจำนวน 98.41 ล้านบาท คิดเป็นสัดส่วนร้อยละ 13.60</t>
  </si>
  <si>
    <t>4.11  การด้อยค่าของสินทรัพย์ที่ไม่ใช่สินทรัพย์ทางการเงิน</t>
  </si>
  <si>
    <t>4.12  เครื่องมือทางการเงิน</t>
  </si>
  <si>
    <t>4.13  สัญญาเช่า</t>
  </si>
  <si>
    <t xml:space="preserve">4.14  สินทรัพย์ไม่มีตัวตนอื่น </t>
  </si>
  <si>
    <t>4.15  ค่าใช้จ่ายภาษีเงินได้</t>
  </si>
  <si>
    <t>4.15.1  ภาษีเงินได้ของงวดปัจจุบัน</t>
  </si>
  <si>
    <t>4.15.2  ภาษีเงินได้รอการตัดบัญชี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</si>
  <si>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</si>
  <si>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</si>
  <si>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</si>
  <si>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4.16.3  ประมาณการหนี้สินสำหรับผลประโยชน์พนักงาน</t>
  </si>
  <si>
    <t>4.17  กำไรต่อหุ้น</t>
  </si>
  <si>
    <t>4.18  ประมาณการทางบัญชี</t>
  </si>
  <si>
    <t xml:space="preserve">4.19  ประมาณการหนี้สิน 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</si>
  <si>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</si>
  <si>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</si>
  <si>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4.9    อสังหาริมทรัพย์เพื่อการลงทุน</t>
  </si>
  <si>
    <t>4.10 ที่ดิน อาคารและอุปกรณ์</t>
  </si>
  <si>
    <t>31 มีนาคม 2567</t>
  </si>
  <si>
    <t xml:space="preserve">     รายการเคลื่อนไหวสำหรับงวด 3 เดือน สิ้นสุดวันที่ 31 มีนาคม 2567 มีดังนี้</t>
  </si>
  <si>
    <t xml:space="preserve">            เงินสดและรายการเทียบเท่าเงินสด ณ วันที่ 31 มีนาคม 2567 และวันที่ 31 ธันวาคม 2566</t>
  </si>
  <si>
    <t>สินทรัพย์ทางการเงินหมุนเวียนอื่น ณ วันที่ 31 มีนาคม 2567 และวันที่ 31 ธันวาคม 2566</t>
  </si>
  <si>
    <t xml:space="preserve">              รายได้ที่รับรู้ที่เกี่ยวข้องกับยอดคงเหลือตามสัญญาสำหรับงวด 3 เดือน สิ้นสุดวันที่ 31 มีนาคม 2567 และ สำหรับปี สิ้นสุดวันที่ 31 ธันวาคม 2566 </t>
  </si>
  <si>
    <t xml:space="preserve">              เงินให้กู้ยืมระยะสั้นแก่กิจการที่เกี่ยวข้องกัน ณ วันที่ 31 มีนาคม 2567 และวันที่ 31 ธันวาคม 2566</t>
  </si>
  <si>
    <t xml:space="preserve">              ที่ดินและต้นทุนโครงการระหว่างก่อสร้าง ณ วันที่ 31 มีนาคม 2567 และวันที่ 31 ธันวาคม 2566</t>
  </si>
  <si>
    <t xml:space="preserve">              เงินลงทุนในบริษัทย่อย ณ วันที่ 31 มีนาคม 2567 และวันที่ 31 ธันวาคม 2566</t>
  </si>
  <si>
    <t>2567</t>
  </si>
  <si>
    <t xml:space="preserve">              เงินลงทุนในบริษัทร่วมค้า ณ วันที่ 31 มีนาคม 2567 และวันที่ 31 ธันวาคม 2566</t>
  </si>
  <si>
    <t>31 มีนาคม</t>
  </si>
  <si>
    <t>31 ธันวาคม</t>
  </si>
  <si>
    <t xml:space="preserve">           สินทรัพย์ทางการเงินไม่หมุนเวียนอื่น ณ วันที่ 31 มีนาคม 2567 และวันที่ 31 ธันวาคม 2566</t>
  </si>
  <si>
    <t xml:space="preserve">               เงินให้กู้ยืมระยะยาวแก่กิจการที่เกี่ยวข้องกัน ณ วันที่ 31 มีนาคม 2567 และวันที่ 31 ธันวาคม 2566</t>
  </si>
  <si>
    <t xml:space="preserve">              ที่ดินและต้นทุนโครงการรอการพัฒนา ณ วันที่ 31 มีนาคม 2567 และวันที่ 31 ธันวาคม 2566</t>
  </si>
  <si>
    <t xml:space="preserve">              ที่ดิน อาคารและอุปกรณ์ ณ วันที่ 31 มีนาคม 2567 และวันที่ 31 ธันวาคม 2566</t>
  </si>
  <si>
    <t>1 มกราคม 2566</t>
  </si>
  <si>
    <t>ที่ดิน อาคารและอุปกรณ์ ณ วันที่ 31 มีนาคม 2567 และวันที่ 31 ธันวาคม 2566</t>
  </si>
  <si>
    <t xml:space="preserve">            สินทรัพย์สิทธิการใช้ ณ วันที่ 31 มีนาคม 2567 และวันที่ 31 ธันวาคม 2566 แสดงได้ดังนี้</t>
  </si>
  <si>
    <t>ณ วันที่ 31 มีนาคม 2567</t>
  </si>
  <si>
    <t xml:space="preserve">             สินทรัพย์ไม่มีตัวตนอื่น ณ วันที่ 31 มีนาคม 2567 และวันที่ 31 ธันวาคม 2566</t>
  </si>
  <si>
    <t xml:space="preserve">       ค่าตัดจำหน่ายสำหรับงวด 3 เดือน สิ้นสุดวันที่ 31 มีนาคม 2566</t>
  </si>
  <si>
    <t xml:space="preserve">       ค่าตัดจำหน่ายสำหรับงวด 3 เดือน สิ้นสุดวันที่ 31 มีนาคม 2567</t>
  </si>
  <si>
    <t>สินทรัพย์ภาษีเงินได้รอการตัดบัญชี ณ วันที่ 31 มีนาคม 2567 และวันที่ 31 ธันวาคม 2566 ประกอบด้วยรายการดังต่อไปนี้</t>
  </si>
  <si>
    <t xml:space="preserve">เงินเบิกเกินบัญชีและเงินกู้ยืมระยะสั้นจากสถาบันการเงิน    ณ วันที่ 31 มีนาคม 2567 และวันที่ 31 ธันวาคม  2566 </t>
  </si>
  <si>
    <t xml:space="preserve">   เจ้าหนี้การค้าและเจ้าหนี้หมุนเวียนอื่น ณ วันที่ 31 มีนาคม 2567 และวันที่ 31 ธันวาคม 2566</t>
  </si>
  <si>
    <t xml:space="preserve">           รายการเปลี่ยนแปลงของหนี้สินตามสัญญาเช่า ณ วันที่ 31 มีนาคม 2567 และวันที่ 31 ธันวาคม 2566 แสดงได้ดังนี้</t>
  </si>
  <si>
    <t xml:space="preserve">               เงินกู้ยืมระยะยาวจากสถาบันการเงิน ณ วันที่ 31 มีนาคม 2567 และวันที่ 31 ธันวาคม 2566</t>
  </si>
  <si>
    <t xml:space="preserve">            ณ วันที่ 31 มีนาคม 2566 และ วันที่ 31 ธันวาคม 2566 ข้อมูลเกี่ยวกับสัญญางานระหว่างก่อสร้างมีดังนี้ </t>
  </si>
  <si>
    <t>งบการเงินรวม ณ วันที่ 31 มีนาคม 2567</t>
  </si>
  <si>
    <t>งบการเงินเฉพาะกิจการ ณ วันที่ 31 มีนาคม 2567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</si>
  <si>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มีนาคม 2567 และ วันที่ 31 ธันวาคม 2566 มีดังต่อไปนี้</t>
  </si>
  <si>
    <t>31 มีนาคม 25667</t>
  </si>
  <si>
    <t xml:space="preserve">               ณ วันที่ 31 มีนาคม 2567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</si>
  <si>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   สิ้นสุดวันที่ 31 มีนาคม 2567 และ 2566 ที่แสดงอยู่ในงบกำไรขาดทุนเบ็ดเสร็จ สามารถแสดงได้ดังนี้</t>
  </si>
  <si>
    <t>สำหรับงวด 3 เดือน สิ้นสุดวันที่ 31 มีนาคม 2567</t>
  </si>
  <si>
    <t>หมายเหตุประกอบงบการเงินระหว่างกาล</t>
  </si>
  <si>
    <t>(ยังไม่ได้ตรวจสอบ/สอบทานแล้ว)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</si>
  <si>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</si>
  <si>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2567 และ 2566  มีดังนี้</t>
  </si>
  <si>
    <t>ค่าเสื่อมราคาสำหรับงวด</t>
  </si>
  <si>
    <t xml:space="preserve">              อสังหาริมทรัพย์เพื่อการลงทุน ณ วันที่ 31 มีนาคม 2567 และ วันที่ 31 ธันวาคม 2566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</si>
  <si>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สิ้นสุดวันที่ 31 มีนาคม 2567 และ 2566 มีดังนี้</t>
  </si>
  <si>
    <t>ณ วันต้นงวด / ปี</t>
  </si>
  <si>
    <t>ณ วันสิ้นงวด / ปี</t>
  </si>
  <si>
    <t>เพิ่มขึ้นในระหว่างงวด / ปี</t>
  </si>
  <si>
    <t>ลดลงในระหว่างงวด / ปี</t>
  </si>
  <si>
    <t>หัก: จ่ายชำระระหว่างงวด / ปี</t>
  </si>
  <si>
    <t>ณ วันต้นงวด/ปี</t>
  </si>
  <si>
    <t>ณ วันสิ้นงวด/ปี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</si>
  <si>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31 มีนาคม 2567 และ 2566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</si>
  <si>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31 มีนาคม 2567 และ 2566 มีดังนี้</t>
  </si>
  <si>
    <t>รับรู้ระหว่างงวด / ปี</t>
  </si>
  <si>
    <t xml:space="preserve">               รายได้อื่นสำหรับงวด 3 เดือน สิ้นสุดวันที่ 31 มีนาคม 2567 และ 2566</t>
  </si>
  <si>
    <t>กลุ่มบริษัท บันทึกเงินสมทบเข้ากองทุนเป็นค่าใช้จ่าย สำหรับงวด 3 เดือน สิ้นสุดวันที่ 31 มีนาคม 2567 และ 2566 ดังนี้</t>
  </si>
  <si>
    <t xml:space="preserve">          จำแนกตามส่วนงาน สำหรับงวด 3 เดือน สิ้นสุดวันที่ 31 มีนาคม 2567 และ 2566  มีดังต่อไปนี้ </t>
  </si>
  <si>
    <t xml:space="preserve">     ภาษีเงินได้สำหรับงวด</t>
  </si>
  <si>
    <t>0.100 - 1.225</t>
  </si>
  <si>
    <t>ค่าตัดจำหน่ายสำหรับงวด</t>
  </si>
  <si>
    <t>ค่าเสื่อมราคาสำหรับปี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</si>
  <si>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พฤษภาคม 2567</t>
  </si>
  <si>
    <t xml:space="preserve">               ตามมติที่ประชุมใหญ่สามัญผู้ถือหุ้นของบริษัทฯ  ประจำปี 2567  เมื่อวันที่ 25 เมษายน 2567  มีมติอนุมัติให้จ่ายเงินปันผลโดยจัดสรรจากผลการดำเนินงาน</t>
  </si>
  <si>
    <t>11.  บริษัท อิลีเชี่ยน ปาร์ค จำกัด</t>
  </si>
  <si>
    <t>อัตราดอกเบี้ยร้อยละ 4.85 ต่อปี</t>
  </si>
  <si>
    <t xml:space="preserve">               ณ วันที่ 31 มีนาคม 2567 และวันที่ 31 ธันวาคม 2566 พรีบิลท์ ดีเวลลอปเม้นท์ จำกัด มีโครงการที่อยู่ระหว่างก่อสร้าง 5โครงการ </t>
  </si>
  <si>
    <t xml:space="preserve">      และ 4 โครงการ ตามลำดับ สินค้าสำเร็จรูปและที่ดินพร้อมสิ่งปลูกสร้างโครงการ  ได้นำไปจดจำนองเป็นหลักทรัพย์ค้ำประกันเงินเบิก</t>
  </si>
  <si>
    <t xml:space="preserve">      เกินบัญชี  และเงินกู้ยืมระยะยาวกับธนาคาร (หมายเหตุ ข้อ 24 และข้อ 27)</t>
  </si>
  <si>
    <t xml:space="preserve">             ในระหว่างงวด 3 เดือน สิ้นสุดวันที่ 31 มีนาคม 2567 และระหว่างปี สิ้นสุดวันที่ 31 ธันวาคม 2566 บริษัท  พรีบิลท์ ดีเวลลอปเม้นท์ </t>
  </si>
  <si>
    <t xml:space="preserve">      จำกัด บันทึกต้นทุนทางการเงินเข้าเป็นต้นทุนโครงการ จำนวน 14.64 ล้านบาท และ 44.33 ล้านบาท ตามลำดับ</t>
  </si>
  <si>
    <t xml:space="preserve">             ในระหว่างปี สิ้นสุดวันที่ 31 ธันวาคม 2566  บริษัท  พรีบิลท์ ดีเวลลอปเม้นท์ จำกัด ได้โอนสินค้าสำเร็จรูป จำนวน 4.46 ล้านบาท เป็น</t>
  </si>
  <si>
    <t xml:space="preserve">   บริษัท อิลีเชี่ยน ปาร์ค จำกัด</t>
  </si>
  <si>
    <t>เงินฝากระหว่างทาง</t>
  </si>
  <si>
    <t xml:space="preserve">     เงินค่าหุ้นรับล่วงหน้า</t>
  </si>
  <si>
    <t xml:space="preserve">              ก่อสร้าง โครงการที่ทำสัญญาแล้ว จำนวน 87.13 บาท และ 84.72 ล้านบาท ตามลำดับ</t>
  </si>
  <si>
    <t xml:space="preserve">              ณ วันที่ 31 มีนาคม 2567 และ วันที่ 31 ธันวาคม 2566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</si>
  <si>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  ณ  วันที่ 31 มีนาคม 2567 และวันที่ 31 ธันวาคม 2566 กลุ่มบริษัท  มีเงินฝากธนาคารใช้เป็นหลักประกันเงินเบิกเกินบัญชีและให้ธนาคาร</t>
  </si>
  <si>
    <t xml:space="preserve">      สำหรับปี สิ้นสุดวันที่  31 ธันวาคม 2566  ในอัตราหุ้นละ 0.40 บาท เป็นจำนวนเงิน 123.47 ล้านบาท โดยกำหนดจ่ายภายในวันที่ 24 พฤษภาคม 2567</t>
  </si>
  <si>
    <t xml:space="preserve">            รายการบัญชีที่เป็นสาระสำคัญระหว่างกันของกลุ่มบริษัท ณ วันที่ 31 มีนาคม 2567 และวันที่ 31 ธันวาคม 2566 มีดังนี้</t>
  </si>
  <si>
    <t xml:space="preserve">      (หรือยังไม่เสร็จสิ้นบางส่วน) ของสัญญาที่ทำกับลูกค้าจำนวน 7,285.08 บาท และ  8,195.90 ล้านบาท ตามลำดับ  ซึ่งบริษัทฯ คาดว่า จะปฏิบัติ</t>
  </si>
  <si>
    <t xml:space="preserve">      ตามภาระที่ต้องปฏิบัติของสัญญาดังกล่าวเสร็จสิ้นภายใน 3 ปี</t>
  </si>
  <si>
    <t xml:space="preserve">              เงินฝากประจำ ระยะเวลา 12 เดือน มีอัตราดอกเบี้ยร้อยละ 0.50 ถึง 1.225 ต่อปี </t>
  </si>
  <si>
    <t xml:space="preserve">            ณ  วันที่ 31 มีนาคม 2567 และวันที่ 31 ธันวาคม 2566  บริษัท  พีซีเอ็ม  คอนสตรัคชั่น  แมททีเรียล  จำกัด  มีวงเงินเบิกเกินบัญชีจากธนาคารพาณิชย์ </t>
  </si>
  <si>
    <t xml:space="preserve">              ณ  วันที่ 31 มีนาคม 2567 และวันที่  31 ธันวาคม 2566  บริษัทฯ  มีหนี้สินที่อาจจะเกิดขึ้นจากการค้ำประกันการซื้อสินค้า วงเงิน  150  ล้านบาท ให้กับ</t>
  </si>
  <si>
    <t xml:space="preserve">            ณ  วันที่ 31 มีนาคม 2567 และวันที่  31 ธันวาคม 2566 บริษัทฯ 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</si>
  <si>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ในประเทศ 3 แห่ง  วงเงินรวม  50  ล้านบาท  ซึ่งค้ำประกันโดยเงินฝากธนาคารของบริษัทฯ (หมายเหตุ 23)</t>
  </si>
  <si>
    <t xml:space="preserve">              ลูกหนี้การค้าและลูกหนี้หมุนเวียนอื่น ณ วันที่ 31 มีนาคม 2567 และวันที่ 31 ธันวาคม 2566 </t>
  </si>
  <si>
    <t xml:space="preserve">              สินค้าคงเหลือ ณ วันที่ 31 มีนาคม 2567 และวันที่ 31 ธันวาคม 2566 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</si>
  <si>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4.85 ต่อปี 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</si>
  <si>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4.85  ต่อปี  </t>
  </si>
  <si>
    <t xml:space="preserve">               ณ วันที่ 31 มีนาคม 2567 และวันที่ 31 ธันวาคม 2566 อสังหาริมทรัพย์เพื่อการลงทุน ราคาตามบัญชี  จำนวน 4.35 ล้านบาท และ </t>
  </si>
  <si>
    <t xml:space="preserve">      4.40 ล้านบาท ตามลำดับ มีราคายุติธรรม จำนวน 4.81 ล้านบาท</t>
  </si>
  <si>
    <t>สำหรับงวด 3 เดือน สิ้นสุดวันที่ 31 มีนาคม 2567 และ 2566 บริษัทฯ มีรายได้จากลูกค้ารายใหญ่ จำนวน 3 ราย และ 2 ราย ตามลำดับ เป็นจำนวนเงินประมาณ 715.81 บาท และ 671.10 ล้านบาท ตามลำดับ ซึ่งมาจากส่วนงานรับเหมาก่อสร้าง</t>
  </si>
  <si>
    <t xml:space="preserve">              ตามสัญญาก่อสร้างและการปฏิบัติตามสัญญาก่อสร้าง  และเงินประกันผลงาน จำนวน 350.32 บาท  และ 344.40  ล้านบาท</t>
  </si>
  <si>
    <t xml:space="preserve">              ค้ำประกันให้กับบริษัทอื่นเพื่อค้ำประกันการปฏิบัติงานตามสัญญาก่อสร้าง และการจ่ายชำระหนี้ วงเงินรวม 6,687.51 ล้านบาท </t>
  </si>
  <si>
    <t xml:space="preserve">              ค้ำประกันโดยการจำนำเงินฝากธนาคาร (หมายเหตุ 23)</t>
  </si>
  <si>
    <t xml:space="preserve">              คดีอยู่ระหว่างรอฟังคำพิพากษาศาลอุทธรณ์ และจำนวนทุนทรัพย์ 8,317,803.14 บาท ศาลอุทธรณ์มีคำสั่งยกฟ้อง คดีอยู่ระหว่าง</t>
  </si>
  <si>
    <t xml:space="preserve">              การยื่นฎีกาของผู้รับเหมา</t>
  </si>
  <si>
    <t xml:space="preserve">             ในระหว่างงวด 3 เดือน สิ้นสุดวันที่ 31 มีนาคม 2567  บริษัท  พรีบิลท์ ดีเวลลอปเม้นท์ จำกัด ได้โอนที่ดินและต้นทุนโครงการ </t>
  </si>
  <si>
    <t xml:space="preserve">       รอการพัฒนา จำนวน 210.52 ล้านบาท เป็นที่ดินและต้นทุนโครงการระหว่างก่อสร้าง  (ตามหมายเหตุ 12) </t>
  </si>
  <si>
    <t xml:space="preserve">   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</t>
  </si>
  <si>
    <t xml:space="preserve">              และ 6,887.51 ล้านบาท  ใช้ไป  จำนวน 2,617.62 ล้านบาท  และ 1,911.74 ล้านบาท   ตามลำดับ    ภาระหนี้สินที่อาจจะเกิดขึ้น     </t>
  </si>
  <si>
    <t xml:space="preserve">    วงเงินรวม 3,876.67 ล้านบาท และ 3,776.29 ล้านบาท ตามลำดับ</t>
  </si>
  <si>
    <t xml:space="preserve">     บริษัท พีซีเอ็ม คอนสตรัคชั่น แมททีเรียล จำกัด  จำนวนเงิน 43.66 ล้านบาท และ 44.16 ล้านบาท ตามลำดับ</t>
  </si>
  <si>
    <t xml:space="preserve">      วันที่ 31 มีนาคม 2567 ที่สำคัญ มีดังนี้</t>
  </si>
  <si>
    <t>2567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</si>
  <si>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 xml:space="preserve">  เข้ามาจัดทำงบการเงินรวมตั้งแต่วันที่มีอำนาจควบคุม  </t>
  </si>
  <si>
    <t xml:space="preserve">  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</si>
  <si>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 xml:space="preserve">  บริษัทเหล่านั้น หลังจากได้ตัดยอดคงเหลือและรายการระหว่างกันที่เป็นสาระสำคัญแล้ว    โดยบริษัทฯ ได้นำบริษัทย่อย</t>
  </si>
  <si>
    <t>หากข้อมูลที่นำมาใช้ในการวัดมูลค่ายุติธรรมของสินทรัพย์  หรือหนี้สิน   ถูกจัดประเภทลำดับชั้นของมูลค่ายุติธรรมที่</t>
  </si>
  <si>
    <t>หากกลุ่มบริษัท  คาดว่าจะได้รับคืนรายจ่ายที่จ่ายชำระไปตามประมาณการหนี้สินทั้งหมด  หรือบางส่วนอย่างแน่นอน</t>
  </si>
  <si>
    <t>กลุ่มบริษัท   จะบันทึกประมาณการหนี้สินเมื่อมีความเป็นไปได้ค่อนข้างแน่ 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</si>
  <si>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ภาระผูกพันดังกล่าว  คาดว่าจะส่งผลให้สูญเสีย</t>
  </si>
  <si>
    <t xml:space="preserve">     และ 602.16 ล้านบาท ตามลำดับ เฉพาะบริษัทฯ จำนวน 606.92 ล้านบาท และ 610.19 ล้านบาท ตามลำดับ ที่คาดว่าจะเรียกชำระภายในหนึ่งปี</t>
  </si>
  <si>
    <t xml:space="preserve">            ณ วันที่ 31 มีนาคม 2567 และวันที่ 31 ธันวาคม 2566  กลุ่มบริษัทมียอดคงเหลือของรายได้ที่ยังไม่ได้เรียกชำระจำนวน  601.81  ล้านบาท  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</si>
  <si>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</si>
  <si>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</si>
  <si>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 xml:space="preserve">               เมื่อวันที่  12 พฤษภาคม 2566  บริษัทฯ ได้ออกและเสนอขายหุ้นกู้ จำนวน 460,400 หน่วย  มูลค่าที่ตราไว้หน่วยละ 1,000 บาท รวม</t>
  </si>
  <si>
    <t xml:space="preserve">      มูลค่าทั้งสิ้น  460.40  ล้านบาท  ภายใต้วงเงิน   ตามที่อนุมัติโดยที่ประชุมสามัญประจำปีผู้ถือหุ้นของบริษัทฯ  เมื่อวันที่  21 เมษายน 2565</t>
  </si>
  <si>
    <t xml:space="preserve">      มีผู้แทนผู้ถือหุ้นกู้   และผู้ออกหุ้นกู้มีสิทธิไถ่ถอนหุ้นกู้ก่อนครบกำหนดไถ่ถอน   อายุ  3  ปี    นับแต่วันที่ออกหุ้นกู้    มีอัตราดอกเบี้ยคงที่</t>
  </si>
  <si>
    <t xml:space="preserve">      รวมมูลค่าทั้งสิ้น  437.20  ล้านบาท  ภายใต้วงเงิน  ตามที่อนุมัติโดยที่ประชุมสามัญประจำปีผู้ถือหุ้นของบริษัทฯ   เมื่อวันที่  22  เมษายน  </t>
  </si>
  <si>
    <t xml:space="preserve">               เมื่อวันที่  26  พฤษภาคม  2565  บริษัทฯ ได้ออกและเสนอขายหุ้นกู้ จำนวน  437,200  หน่วย   มูลค่าที่ตราไว้หน่วยละ  1,000  บาท</t>
  </si>
  <si>
    <t xml:space="preserve">    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ประเภทไม่ด้อยสิทธิ  ไม่มี</t>
  </si>
  <si>
    <t xml:space="preserve">     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</si>
  <si>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 xml:space="preserve">      หลักประกัน    มีผู้แทนผู้ถือหุ้นกู้  และผู้ออกหุ้นกู้มีสิทธิไถ่ถอนหุ้นกู้ก่อนครบกำหนดไถ่ถอน  อายุ  3  ปี   นับแต่วันที่ออกหุ้นกู้  มีอัตรา </t>
  </si>
  <si>
    <t xml:space="preserve">     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</si>
  <si>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</t>
  </si>
  <si>
    <t xml:space="preserve">               ประมาณการหนี้สินไม่หมุนเวียนสำหรับผลประโยชน์พนักงาน ตามงบแสดงฐานะการเงินมีดังต่อไปนี้</t>
  </si>
  <si>
    <t xml:space="preserve">     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</si>
  <si>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</t>
  </si>
  <si>
    <t xml:space="preserve">      31 ธันวาคม 2566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</si>
  <si>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 วันที่ 31 มีนาคม 2567 และวันที่ </t>
  </si>
  <si>
    <t>2.2  มาตรฐานการรายงานทางการเงินใหม่ที่เริ่มมีผลบังคับใช้ในงวดปัจจุบัน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</si>
  <si>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</si>
  <si>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ในระหว่างงวด ไม่มีการโอนรายการระหว่างลำดับชั้นของมูลค่ายุติธรรม</t>
  </si>
  <si>
    <t>0.125 ถึง 2.000</t>
  </si>
  <si>
    <t>0.500 ถึง 1.225</t>
  </si>
  <si>
    <t>4.00 - 6.025</t>
  </si>
  <si>
    <t xml:space="preserve">        กำไร(ขาดทุน)สำหรับงวด</t>
  </si>
  <si>
    <t>สินทรัพย์ทางการเงิน (ต่อ)</t>
  </si>
  <si>
    <t>33. สัญญางานระหว่างก่อสร้าง</t>
  </si>
  <si>
    <t>34. กองทุนสำรองเลี้ยงชีพ</t>
  </si>
  <si>
    <t>35. ค่าตอบแทนกรรมการและผู้บริหาร</t>
  </si>
  <si>
    <t>36.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</si>
  <si>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</si>
  <si>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</si>
  <si>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36.3  ข้อมูลเกี่ยวกับลูกค้ารายใหญ่ </t>
  </si>
  <si>
    <t>37. ภาษีเงินได้</t>
  </si>
  <si>
    <t xml:space="preserve">      37.1  ค่าใช้จ่ายภาษีเงินได้สำหรับงวด 3 เดือน สิ้นสุดวันที่ 31 มีนาคม 2567 และ 2566 ที่แสดงอยู่ในงบกำไรขาดทุนเบ็ดเสร็จ สรุปได้ดังนี้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</si>
  <si>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</si>
  <si>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>38. ภาระผูกพันและหนี้สินที่อาจจะเกิดขึ้น</t>
  </si>
  <si>
    <t xml:space="preserve">      38.1  ณ  วันที่ 31 มีนาคม 2567 และวันที่ 31 ธันวาคม 2566 บริษัทฯ  มีภาระหนี้สินที่อาจเกิดขึ้น จากการให้ธนาคารออกหนังสือ</t>
  </si>
  <si>
    <t xml:space="preserve">      38.2   ณ  วันที่ 31 มีนาคม 2567 และวันที่ 31 ธันวาคม 2566 บริษัทฯ มีภาระผูกพันจากการออกเช็คเพื่อเป็นประกันเงินรับล่วงหน้า</t>
  </si>
  <si>
    <t xml:space="preserve">      38.3  ณ  วันที่ 31 มีนาคม 2567 และวันที่ 31 ธันวาคม 2566 บริษัท พรีบิลท์ ดีเวลลอปเม้นท์ จำกัด มีภาระผูกพันว่าจ้างกับผู้รับเหมา</t>
  </si>
  <si>
    <t xml:space="preserve">      38.4  เมื่อวันที่  14  สิงหาคม  2563  และเมื่อวันที่  21  กันยายน  2563  ผู้รับเหมารายหนึ่งได้ฟ้องร้องบริษัทฯ    ต่อศาลจังหวัดนนทบุรี </t>
  </si>
  <si>
    <t>39. เครื่องมือทางการเงิน</t>
  </si>
  <si>
    <t xml:space="preserve">      39.1  นโยบายการบัญชี</t>
  </si>
  <si>
    <t xml:space="preserve">      39.2  ความเสี่ยงด้านสินเชื่อ</t>
  </si>
  <si>
    <t xml:space="preserve">      39.3  ความเสี่ยงจากการไม่ปฏิบัติตามสัญญา</t>
  </si>
  <si>
    <t xml:space="preserve">     39.4  ความเสี่ยงเกี่ยวกับอัตราดอกเบี้ย</t>
  </si>
  <si>
    <t>39. เครื่องมือทางการเงิน (ต่อ)</t>
  </si>
  <si>
    <t xml:space="preserve">     39.5  ความเสี่ยงจากอัตราแลกเปลี่ยน</t>
  </si>
  <si>
    <t xml:space="preserve">     39.6  ความเสี่ยงด้านสภาพคล่อง</t>
  </si>
  <si>
    <t xml:space="preserve">     39.7  ราคายุติธรรมของเครื่องมือทางการเงิน</t>
  </si>
  <si>
    <t>40. การบริหารจัดการทุน</t>
  </si>
  <si>
    <t xml:space="preserve">41. เหตุการณ์ภายหลังวันที่ในงบการเงิน
</t>
  </si>
  <si>
    <t>42. การวัดมูลค่ายุติธรรม</t>
  </si>
  <si>
    <t>43. การอนุมัติงบการเงิน</t>
  </si>
  <si>
    <t>●  หมายเหตุประกอบงบการเงิน ข้อ 4.11 และข้อ 39</t>
  </si>
  <si>
    <t xml:space="preserve">     ออกหนังสือค้ำประกัน  ตามลำดับ (หมายเหตุข้อ 24 และข้อ  38.1)</t>
  </si>
  <si>
    <t xml:space="preserve">       ของบริษัทแห่งหนึ่งเพื่อประกอบธุรกิจบริหารสินทรัพย์  อายุโครงการ  5  ปี  และต่ออายุได้อีก  1  ปี  หุ้นบุริมสิทธิ เป็นชนิดมีเงินปันผล</t>
  </si>
  <si>
    <t xml:space="preserve">              เมื่อวันที่ 14 กรกฎาคม 2566 บริษัทฯ ได้เข้าลงทุนในหุ้นบุริมสิทธิ จำนวน 50 ล้านบาท ของบริษัทแห่งหนึ่งเพื่อประกอบธุรกิจ</t>
  </si>
  <si>
    <t xml:space="preserve">       ตามเงื่อนไขสิทธิการเรียกให้ไถ่ถอนคืนได้เมื่อครบกำหนด ในราคามูลค่าหุ้นที่ตราไว้รวมผลตอบแทน ร้อยละ 9 ต่อปี</t>
  </si>
  <si>
    <t xml:space="preserve">       การพัฒนาอสังหาริมทรัพย์  หุ้นบุริมสิทธิ เป็นชนิดมีเงินปันผลสะสมร้อยละ  9  ต่อปี  ระยะเวลาการลงทุน 3 ปี 6 เดือน มีภาระผูกพัน</t>
  </si>
  <si>
    <t xml:space="preserve">              ณ วันที่ 31 มีนาคม 2567 และวันที่  31 ธันวาคม 2566  มีอัตราส่วนหนี้สินต่อทุนสรุปได้ดังนี้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</si>
  <si>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มีนาคม 2567 และวันที่  31 ธันวาคม 2566  ซึ่งคิดจากกระแสเงินสด</t>
  </si>
  <si>
    <t xml:space="preserve">     ที่ยังไม่คิดลด เป็นมูลค่าปัจจุบันสามารถแสดงได้ ดังนี้</t>
  </si>
  <si>
    <t>2.3   การใช้ดุลยพินิจและประมาณการทางบัญชีที่สำคัญ</t>
  </si>
  <si>
    <t>2.4  การวัดมูลค่ายุติธรรม</t>
  </si>
  <si>
    <t xml:space="preserve">การบริหารงาน  </t>
  </si>
  <si>
    <t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หรือใช้ใน</t>
  </si>
  <si>
    <t>อสังหาริมทรัพย์เพื่อการลงทุน  ได้แก่  อสังหาริมทรัพย์ที่ถือครองเพื่อหาประโยชน์จากรายได้ค่าเช่า หรือจากมูลค่า</t>
  </si>
  <si>
    <r>
      <t xml:space="preserve">32. </t>
    </r>
    <r>
      <rPr>
        <sz val="15"/>
        <rFont val="Angsana New"/>
        <family val="1"/>
      </rPr>
      <t>ค่าใช้จ่ายตามธรรมชาติของค่าใช้จ่าย</t>
    </r>
  </si>
  <si>
    <r>
      <t xml:space="preserve">               </t>
    </r>
    <r>
      <rPr>
        <sz val="15"/>
        <rFont val="AngsanaUPC"/>
        <family val="1"/>
      </rPr>
      <t>ค่าใช้จ่ายตามธรรมชาติของค่าใช้จ่าย</t>
    </r>
    <r>
      <rPr>
        <sz val="15"/>
        <rFont val="AngsanaUPC"/>
        <family val="1"/>
        <charset val="222"/>
      </rPr>
      <t>ที่สำคัญสำหรับงวด 3 เดือน สิ้นสุดวันที่ 31 มีนาคม 2567 และ 2566</t>
    </r>
  </si>
  <si>
    <t xml:space="preserve">       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</si>
</sst>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  <numFmt numFmtId="230" formatCode="_-* #,##0.00_-;\(#,##0.00\)_-;_-* &quot;-&quot;??_-;_-@_-"/>
    <numFmt numFmtId="231" formatCode="_-&quot;฿&quot;* #,##0.00_-;\(#,##0.00\)_-;_-&quot;฿&quot;* &quot;-&quot;??_-;_-@_-"/>
    <numFmt numFmtId="232" formatCode="[$-1070000]d/mm/yyyy;@"/>
    <numFmt numFmtId="233" formatCode="0.000"/>
    <numFmt numFmtId="234" formatCode="#,##0.0;[Red]\-#,##0.0"/>
    <numFmt numFmtId="235" formatCode="#,##0.0\ ;\(#,##0.0\)"/>
    <numFmt numFmtId="236" formatCode="#,##0.000;[Red]\-#,##0.000"/>
  </numFmts>
  <fonts count="17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sz val="7"/>
      <name val="Times New Roman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94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98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97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2" fillId="0" borderId="0"/>
    <xf numFmtId="191" fontId="11" fillId="0" borderId="0" applyFill="0" applyBorder="0" applyAlignment="0" applyProtection="0"/>
    <xf numFmtId="43" fontId="12" fillId="0" borderId="0" applyFont="0" applyFill="0" applyBorder="0" applyAlignment="0" applyProtection="0"/>
    <xf numFmtId="188" fontId="25" fillId="0" borderId="0" applyFont="0" applyFill="0" applyBorder="0" applyAlignment="0" applyProtection="0"/>
    <xf numFmtId="211" fontId="16" fillId="0" borderId="0" applyFill="0" applyBorder="0" applyAlignment="0" applyProtection="0"/>
    <xf numFmtId="18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187" fontId="16" fillId="0" borderId="0" applyFill="0" applyBorder="0" applyAlignment="0" applyProtection="0"/>
    <xf numFmtId="203" fontId="16" fillId="0" borderId="0"/>
    <xf numFmtId="0" fontId="22" fillId="0" borderId="0"/>
    <xf numFmtId="0" fontId="22" fillId="0" borderId="0"/>
    <xf numFmtId="203" fontId="16" fillId="0" borderId="0"/>
    <xf numFmtId="0" fontId="29" fillId="0" borderId="7" applyNumberFormat="0" applyFill="0" applyAlignment="0" applyProtection="0"/>
    <xf numFmtId="0" fontId="22" fillId="0" borderId="0"/>
    <xf numFmtId="203" fontId="16" fillId="0" borderId="0"/>
    <xf numFmtId="0" fontId="22" fillId="0" borderId="0"/>
    <xf numFmtId="203" fontId="16" fillId="0" borderId="0"/>
    <xf numFmtId="203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92" fontId="16" fillId="0" borderId="0"/>
    <xf numFmtId="197" fontId="21" fillId="0" borderId="0"/>
    <xf numFmtId="197" fontId="21" fillId="0" borderId="0"/>
    <xf numFmtId="194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207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97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0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97" fontId="21" fillId="0" borderId="0"/>
    <xf numFmtId="197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2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01" fillId="0" borderId="0" applyFill="0" applyBorder="0" applyAlignment="0" applyProtection="0"/>
    <xf numFmtId="43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90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217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5" fontId="105" fillId="0" borderId="0"/>
    <xf numFmtId="216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90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90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1" fillId="0" borderId="0" applyFill="0" applyBorder="0" applyAlignment="0" applyProtection="0"/>
    <xf numFmtId="190" fontId="132" fillId="0" borderId="0" applyFont="0" applyFill="0" applyBorder="0" applyAlignment="0" applyProtection="0"/>
    <xf numFmtId="19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3" fontId="18" fillId="0" borderId="0" applyFont="0" applyFill="0" applyBorder="0" applyAlignment="0" applyProtection="0"/>
    <xf numFmtId="217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0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6" fillId="0" borderId="0" applyFill="0" applyBorder="0" applyAlignment="0" applyProtection="0"/>
    <xf numFmtId="43" fontId="16" fillId="0" borderId="0" applyFont="0" applyFill="0" applyBorder="0" applyAlignment="0" applyProtection="0"/>
    <xf numFmtId="211" fontId="106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1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13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148" fillId="0" borderId="0" applyFont="0" applyFill="0" applyBorder="0" applyAlignment="0" applyProtection="0"/>
    <xf numFmtId="189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94" fontId="34" fillId="0" borderId="0"/>
    <xf numFmtId="194" fontId="34" fillId="0" borderId="0"/>
    <xf numFmtId="194" fontId="34" fillId="0" borderId="0"/>
    <xf numFmtId="0" fontId="150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2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97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9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96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23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24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28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4" fontId="32" fillId="0" borderId="0"/>
    <xf numFmtId="9" fontId="106" fillId="0" borderId="0" applyFont="0" applyFill="0" applyBorder="0" applyAlignment="0" applyProtection="0"/>
    <xf numFmtId="211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23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0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90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9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90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6" fillId="0" borderId="0" applyFill="0" applyBorder="0" applyAlignment="0" applyProtection="0"/>
    <xf numFmtId="211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23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23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23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23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662">
    <xf numFmtId="0" fontId="0" fillId="0" borderId="0" xfId="0"/>
    <xf numFmtId="193" fontId="13" fillId="0" borderId="0" xfId="1775" applyNumberFormat="1" applyFont="1"/>
    <xf numFmtId="193" fontId="14" fillId="0" borderId="0" xfId="1775" applyNumberFormat="1" applyFont="1"/>
    <xf numFmtId="193" fontId="15" fillId="0" borderId="0" xfId="1775" applyNumberFormat="1" applyFont="1"/>
    <xf numFmtId="193" fontId="16" fillId="0" borderId="0" xfId="1775" applyNumberFormat="1" applyFont="1"/>
    <xf numFmtId="193" fontId="16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93" fontId="16" fillId="0" borderId="0" xfId="1775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7" fillId="0" borderId="0" xfId="1775" applyNumberFormat="1" applyFont="1"/>
    <xf numFmtId="193" fontId="13" fillId="0" borderId="0" xfId="2026" applyNumberFormat="1" applyFont="1"/>
    <xf numFmtId="193" fontId="16" fillId="0" borderId="0" xfId="2026" applyNumberFormat="1" applyFont="1"/>
    <xf numFmtId="193" fontId="17" fillId="0" borderId="0" xfId="2026" applyNumberFormat="1" applyFont="1"/>
    <xf numFmtId="193" fontId="16" fillId="0" borderId="2" xfId="1775" applyNumberFormat="1" applyFont="1" applyBorder="1"/>
    <xf numFmtId="193" fontId="16" fillId="0" borderId="1" xfId="1775" applyNumberFormat="1" applyFont="1" applyBorder="1"/>
    <xf numFmtId="193" fontId="9" fillId="0" borderId="0" xfId="1724" applyNumberFormat="1" applyFont="1" applyAlignment="1">
      <alignment horizontal="left"/>
    </xf>
    <xf numFmtId="193" fontId="1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6" fillId="0" borderId="0" xfId="1724" applyNumberFormat="1" applyFont="1"/>
    <xf numFmtId="193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93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93" fontId="16" fillId="0" borderId="1" xfId="2026" applyNumberFormat="1" applyFont="1" applyBorder="1"/>
    <xf numFmtId="193" fontId="15" fillId="0" borderId="0" xfId="2026" applyNumberFormat="1" applyFont="1"/>
    <xf numFmtId="193" fontId="13" fillId="0" borderId="0" xfId="1775" quotePrefix="1" applyNumberFormat="1" applyFont="1"/>
    <xf numFmtId="193" fontId="16" fillId="0" borderId="0" xfId="2026" quotePrefix="1" applyNumberFormat="1" applyFont="1" applyAlignment="1">
      <alignment horizontal="center"/>
    </xf>
    <xf numFmtId="43" fontId="8" fillId="0" borderId="16" xfId="6" applyFont="1" applyFill="1" applyBorder="1"/>
    <xf numFmtId="214" fontId="8" fillId="0" borderId="0" xfId="1246" applyNumberFormat="1" applyFont="1" applyFill="1"/>
    <xf numFmtId="214" fontId="8" fillId="0" borderId="0" xfId="1246" applyNumberFormat="1" applyFont="1" applyFill="1" applyAlignment="1">
      <alignment horizontal="center"/>
    </xf>
    <xf numFmtId="193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93" fontId="8" fillId="0" borderId="0" xfId="6" applyNumberFormat="1" applyFont="1" applyFill="1"/>
    <xf numFmtId="193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214" fontId="8" fillId="0" borderId="1" xfId="1246" applyNumberFormat="1" applyFont="1" applyFill="1" applyBorder="1"/>
    <xf numFmtId="39" fontId="8" fillId="0" borderId="1" xfId="1248" applyNumberFormat="1" applyFont="1" applyFill="1" applyBorder="1" applyAlignment="1" applyProtection="1">
      <alignment horizontal="center" wrapText="1"/>
    </xf>
    <xf numFmtId="190" fontId="8" fillId="0" borderId="0" xfId="1266" applyFont="1" applyFill="1" applyAlignment="1"/>
    <xf numFmtId="190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214" fontId="8" fillId="0" borderId="0" xfId="1266" applyNumberFormat="1" applyFont="1" applyFill="1" applyBorder="1" applyAlignment="1"/>
    <xf numFmtId="214" fontId="8" fillId="0" borderId="18" xfId="1266" applyNumberFormat="1" applyFont="1" applyFill="1" applyBorder="1" applyAlignment="1"/>
    <xf numFmtId="214" fontId="8" fillId="0" borderId="0" xfId="1266" applyNumberFormat="1" applyFont="1" applyFill="1" applyAlignment="1"/>
    <xf numFmtId="214" fontId="8" fillId="0" borderId="0" xfId="1248" applyNumberFormat="1" applyFont="1" applyFill="1" applyBorder="1" applyAlignment="1" applyProtection="1"/>
    <xf numFmtId="214" fontId="8" fillId="0" borderId="1" xfId="1248" applyNumberFormat="1" applyFont="1" applyFill="1" applyBorder="1" applyAlignment="1" applyProtection="1">
      <alignment horizontal="center" wrapText="1"/>
    </xf>
    <xf numFmtId="214" fontId="8" fillId="0" borderId="18" xfId="1246" applyNumberFormat="1" applyFont="1" applyFill="1" applyBorder="1"/>
    <xf numFmtId="193" fontId="13" fillId="0" borderId="17" xfId="1775" applyNumberFormat="1" applyFont="1" applyBorder="1" applyAlignment="1">
      <alignment horizontal="centerContinuous"/>
    </xf>
    <xf numFmtId="193" fontId="16" fillId="0" borderId="17" xfId="2026" applyNumberFormat="1" applyFont="1" applyBorder="1"/>
    <xf numFmtId="193" fontId="16" fillId="0" borderId="16" xfId="1775" applyNumberFormat="1" applyFont="1" applyBorder="1"/>
    <xf numFmtId="193" fontId="8" fillId="0" borderId="0" xfId="2025" applyNumberFormat="1" applyFont="1"/>
    <xf numFmtId="40" fontId="8" fillId="0" borderId="0" xfId="2025" applyNumberFormat="1" applyFont="1" applyAlignment="1">
      <alignment horizontal="left"/>
    </xf>
    <xf numFmtId="209" fontId="8" fillId="0" borderId="0" xfId="2025" applyNumberFormat="1" applyFont="1"/>
    <xf numFmtId="195" fontId="8" fillId="0" borderId="0" xfId="2025" applyNumberFormat="1" applyFont="1"/>
    <xf numFmtId="193" fontId="8" fillId="0" borderId="0" xfId="1725" applyNumberFormat="1" applyFont="1"/>
    <xf numFmtId="209" fontId="8" fillId="0" borderId="0" xfId="1724" applyNumberFormat="1" applyFont="1"/>
    <xf numFmtId="193" fontId="8" fillId="0" borderId="0" xfId="1724" applyNumberFormat="1" applyFont="1"/>
    <xf numFmtId="193" fontId="8" fillId="0" borderId="0" xfId="2023" applyNumberFormat="1" applyFont="1"/>
    <xf numFmtId="193" fontId="8" fillId="0" borderId="0" xfId="1724" applyNumberFormat="1" applyFont="1" applyAlignment="1">
      <alignment horizontal="right"/>
    </xf>
    <xf numFmtId="40" fontId="8" fillId="0" borderId="0" xfId="0" applyNumberFormat="1" applyFont="1"/>
    <xf numFmtId="193" fontId="8" fillId="0" borderId="0" xfId="0" applyNumberFormat="1" applyFont="1"/>
    <xf numFmtId="193" fontId="8" fillId="0" borderId="0" xfId="2024" applyNumberFormat="1" applyFont="1" applyAlignment="1">
      <alignment horizontal="left" indent="4"/>
    </xf>
    <xf numFmtId="39" fontId="8" fillId="0" borderId="0" xfId="1726" applyNumberFormat="1" applyFont="1"/>
    <xf numFmtId="0" fontId="8" fillId="0" borderId="0" xfId="0" applyFont="1" applyAlignment="1">
      <alignment vertical="top"/>
    </xf>
    <xf numFmtId="40" fontId="8" fillId="0" borderId="0" xfId="2024" applyNumberFormat="1" applyFont="1"/>
    <xf numFmtId="0" fontId="8" fillId="0" borderId="0" xfId="2023" applyFont="1"/>
    <xf numFmtId="0" fontId="8" fillId="0" borderId="0" xfId="0" applyFont="1"/>
    <xf numFmtId="193" fontId="8" fillId="0" borderId="0" xfId="1725" applyNumberFormat="1" applyFont="1" applyAlignment="1">
      <alignment horizontal="right"/>
    </xf>
    <xf numFmtId="193" fontId="8" fillId="0" borderId="1" xfId="2024" applyNumberFormat="1" applyFont="1" applyBorder="1"/>
    <xf numFmtId="193" fontId="8" fillId="0" borderId="0" xfId="2024" applyNumberFormat="1" applyFont="1"/>
    <xf numFmtId="49" fontId="8" fillId="0" borderId="0" xfId="2024" quotePrefix="1" applyNumberFormat="1" applyFont="1" applyAlignment="1">
      <alignment horizontal="center"/>
    </xf>
    <xf numFmtId="193" fontId="8" fillId="0" borderId="0" xfId="2024" quotePrefix="1" applyNumberFormat="1" applyFont="1" applyAlignment="1">
      <alignment horizontal="center"/>
    </xf>
    <xf numFmtId="193" fontId="8" fillId="0" borderId="18" xfId="0" applyNumberFormat="1" applyFont="1" applyBorder="1"/>
    <xf numFmtId="193" fontId="8" fillId="0" borderId="1" xfId="0" applyNumberFormat="1" applyFont="1" applyBorder="1"/>
    <xf numFmtId="39" fontId="8" fillId="0" borderId="0" xfId="1726" applyNumberFormat="1" applyFont="1" applyAlignment="1">
      <alignment horizontal="left"/>
    </xf>
    <xf numFmtId="40" fontId="8" fillId="0" borderId="0" xfId="2024" applyNumberFormat="1" applyFont="1" applyAlignment="1">
      <alignment horizontal="center"/>
    </xf>
    <xf numFmtId="193" fontId="8" fillId="0" borderId="16" xfId="2023" applyNumberFormat="1" applyFont="1" applyBorder="1"/>
    <xf numFmtId="209" fontId="8" fillId="0" borderId="0" xfId="2024" applyNumberFormat="1" applyFont="1" applyAlignment="1">
      <alignment horizontal="right"/>
    </xf>
    <xf numFmtId="39" fontId="8" fillId="0" borderId="0" xfId="0" applyNumberFormat="1" applyFont="1"/>
    <xf numFmtId="212" fontId="8" fillId="0" borderId="0" xfId="0" applyNumberFormat="1" applyFont="1" applyAlignment="1">
      <alignment horizontal="center"/>
    </xf>
    <xf numFmtId="212" fontId="8" fillId="0" borderId="0" xfId="0" applyNumberFormat="1" applyFont="1"/>
    <xf numFmtId="209" fontId="8" fillId="0" borderId="0" xfId="2024" applyNumberFormat="1" applyFont="1"/>
    <xf numFmtId="209" fontId="8" fillId="0" borderId="0" xfId="0" applyNumberFormat="1" applyFont="1"/>
    <xf numFmtId="193" fontId="8" fillId="0" borderId="0" xfId="1724" applyNumberFormat="1" applyFont="1" applyAlignment="1">
      <alignment vertical="center"/>
    </xf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9" fontId="103" fillId="0" borderId="0" xfId="2024" quotePrefix="1" applyNumberFormat="1" applyFont="1" applyAlignment="1">
      <alignment horizontal="center"/>
    </xf>
    <xf numFmtId="193" fontId="103" fillId="0" borderId="0" xfId="2024" quotePrefix="1" applyNumberFormat="1" applyFont="1" applyAlignment="1">
      <alignment horizontal="center"/>
    </xf>
    <xf numFmtId="193" fontId="103" fillId="0" borderId="0" xfId="2024" applyNumberFormat="1" applyFont="1" applyAlignment="1">
      <alignment horizontal="center"/>
    </xf>
    <xf numFmtId="193" fontId="104" fillId="0" borderId="0" xfId="2024" applyNumberFormat="1" applyFont="1" applyAlignment="1">
      <alignment horizontal="left"/>
    </xf>
    <xf numFmtId="40" fontId="8" fillId="0" borderId="0" xfId="2024" applyNumberFormat="1" applyFont="1" applyAlignment="1">
      <alignment horizontal="left" indent="2"/>
    </xf>
    <xf numFmtId="0" fontId="8" fillId="0" borderId="0" xfId="2024" applyNumberFormat="1" applyFont="1" applyAlignment="1">
      <alignment horizontal="center"/>
    </xf>
    <xf numFmtId="43" fontId="103" fillId="0" borderId="0" xfId="6" applyFont="1" applyFill="1" applyBorder="1" applyAlignment="1">
      <alignment horizontal="left"/>
    </xf>
    <xf numFmtId="43" fontId="170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195" fontId="8" fillId="0" borderId="0" xfId="0" applyNumberFormat="1" applyFont="1" applyAlignment="1">
      <alignment horizontal="left" indent="2"/>
    </xf>
    <xf numFmtId="0" fontId="8" fillId="0" borderId="0" xfId="0" applyFont="1" applyAlignment="1">
      <alignment horizontal="left" indent="3"/>
    </xf>
    <xf numFmtId="0" fontId="8" fillId="0" borderId="0" xfId="0" applyFont="1" applyAlignment="1">
      <alignment horizontal="left" indent="1"/>
    </xf>
    <xf numFmtId="195" fontId="8" fillId="0" borderId="0" xfId="0" applyNumberFormat="1" applyFont="1" applyAlignment="1">
      <alignment horizontal="left" indent="1"/>
    </xf>
    <xf numFmtId="0" fontId="8" fillId="0" borderId="0" xfId="1725" applyFont="1"/>
    <xf numFmtId="40" fontId="9" fillId="0" borderId="0" xfId="2024" applyNumberFormat="1" applyFont="1"/>
    <xf numFmtId="39" fontId="8" fillId="0" borderId="0" xfId="1725" applyNumberFormat="1" applyFont="1"/>
    <xf numFmtId="193" fontId="8" fillId="0" borderId="16" xfId="2023" applyNumberFormat="1" applyFont="1" applyBorder="1" applyAlignment="1">
      <alignment horizontal="center"/>
    </xf>
    <xf numFmtId="0" fontId="8" fillId="0" borderId="0" xfId="1724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93" fontId="8" fillId="0" borderId="0" xfId="1726" applyNumberFormat="1" applyFont="1"/>
    <xf numFmtId="193" fontId="8" fillId="0" borderId="0" xfId="1726" applyNumberFormat="1" applyFont="1" applyAlignment="1">
      <alignment horizontal="right"/>
    </xf>
    <xf numFmtId="214" fontId="8" fillId="0" borderId="0" xfId="1726" applyNumberFormat="1" applyFont="1"/>
    <xf numFmtId="193" fontId="8" fillId="0" borderId="0" xfId="1726" applyNumberFormat="1" applyFont="1" applyAlignment="1">
      <alignment horizontal="left"/>
    </xf>
    <xf numFmtId="214" fontId="8" fillId="0" borderId="1" xfId="1726" applyNumberFormat="1" applyFont="1" applyBorder="1"/>
    <xf numFmtId="214" fontId="8" fillId="0" borderId="0" xfId="1726" applyNumberFormat="1" applyFont="1" applyAlignment="1">
      <alignment horizontal="center"/>
    </xf>
    <xf numFmtId="214" fontId="8" fillId="0" borderId="18" xfId="1726" applyNumberFormat="1" applyFont="1" applyBorder="1"/>
    <xf numFmtId="0" fontId="8" fillId="0" borderId="0" xfId="2008" applyFont="1"/>
    <xf numFmtId="39" fontId="8" fillId="0" borderId="0" xfId="2008" applyNumberFormat="1" applyFont="1" applyAlignment="1">
      <alignment horizontal="right"/>
    </xf>
    <xf numFmtId="39" fontId="8" fillId="0" borderId="0" xfId="2008" applyNumberFormat="1" applyFont="1"/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39" fontId="8" fillId="0" borderId="0" xfId="480" applyFont="1" applyAlignment="1">
      <alignment horizontal="left" indent="1"/>
    </xf>
    <xf numFmtId="39" fontId="8" fillId="0" borderId="0" xfId="480" applyFont="1"/>
    <xf numFmtId="193" fontId="8" fillId="0" borderId="0" xfId="2024" applyNumberFormat="1" applyFont="1" applyAlignment="1">
      <alignment horizontal="left" indent="1"/>
    </xf>
    <xf numFmtId="193" fontId="8" fillId="0" borderId="0" xfId="2024" quotePrefix="1" applyNumberFormat="1" applyFont="1" applyAlignment="1">
      <alignment horizontal="left" indent="3"/>
    </xf>
    <xf numFmtId="193" fontId="8" fillId="0" borderId="0" xfId="2024" applyNumberFormat="1" applyFont="1" applyAlignment="1">
      <alignment horizontal="left"/>
    </xf>
    <xf numFmtId="195" fontId="8" fillId="0" borderId="0" xfId="0" applyNumberFormat="1" applyFont="1"/>
    <xf numFmtId="193" fontId="20" fillId="0" borderId="0" xfId="2024" applyNumberFormat="1" applyFont="1"/>
    <xf numFmtId="195" fontId="8" fillId="0" borderId="0" xfId="0" applyNumberFormat="1" applyFont="1" applyAlignment="1">
      <alignment horizontal="left"/>
    </xf>
    <xf numFmtId="0" fontId="8" fillId="0" borderId="0" xfId="1726" applyFont="1"/>
    <xf numFmtId="202" fontId="8" fillId="0" borderId="0" xfId="1728" applyNumberFormat="1" applyFont="1"/>
    <xf numFmtId="40" fontId="8" fillId="0" borderId="0" xfId="2024" applyNumberFormat="1" applyFont="1" applyAlignment="1">
      <alignment horizontal="left" indent="3"/>
    </xf>
    <xf numFmtId="193" fontId="8" fillId="0" borderId="0" xfId="2029" applyNumberFormat="1" applyFont="1"/>
    <xf numFmtId="0" fontId="8" fillId="0" borderId="0" xfId="1253" applyFont="1" applyAlignment="1">
      <alignment horizontal="center"/>
    </xf>
    <xf numFmtId="206" fontId="8" fillId="0" borderId="0" xfId="1253" applyNumberFormat="1" applyFont="1"/>
    <xf numFmtId="193" fontId="8" fillId="0" borderId="0" xfId="0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1"/>
    </xf>
    <xf numFmtId="40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/>
    </xf>
    <xf numFmtId="193" fontId="8" fillId="0" borderId="0" xfId="0" applyNumberFormat="1" applyFont="1" applyAlignment="1">
      <alignment horizontal="left"/>
    </xf>
    <xf numFmtId="0" fontId="8" fillId="0" borderId="0" xfId="1728" applyFont="1"/>
    <xf numFmtId="39" fontId="8" fillId="0" borderId="0" xfId="1728" applyNumberFormat="1" applyFont="1"/>
    <xf numFmtId="193" fontId="8" fillId="0" borderId="0" xfId="2024" applyNumberFormat="1" applyFont="1" applyAlignment="1">
      <alignment horizontal="left" indent="3"/>
    </xf>
    <xf numFmtId="193" fontId="8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vertical="center"/>
    </xf>
    <xf numFmtId="39" fontId="8" fillId="0" borderId="0" xfId="0" applyNumberFormat="1" applyFont="1" applyAlignment="1">
      <alignment horizontal="right"/>
    </xf>
    <xf numFmtId="193" fontId="8" fillId="0" borderId="0" xfId="2024" applyNumberFormat="1" applyFont="1" applyAlignment="1">
      <alignment horizontal="left" indent="6"/>
    </xf>
    <xf numFmtId="193" fontId="8" fillId="0" borderId="0" xfId="0" applyNumberFormat="1" applyFont="1" applyAlignment="1">
      <alignment horizontal="left" indent="3"/>
    </xf>
    <xf numFmtId="193" fontId="8" fillId="0" borderId="0" xfId="0" applyNumberFormat="1" applyFont="1" applyAlignment="1">
      <alignment horizontal="left" indent="6"/>
    </xf>
    <xf numFmtId="193" fontId="8" fillId="0" borderId="0" xfId="0" applyNumberFormat="1" applyFont="1" applyAlignment="1">
      <alignment horizontal="left" indent="1"/>
    </xf>
    <xf numFmtId="195" fontId="8" fillId="0" borderId="0" xfId="0" applyNumberFormat="1" applyFont="1" applyAlignment="1">
      <alignment horizontal="left" indent="3"/>
    </xf>
    <xf numFmtId="37" fontId="8" fillId="0" borderId="0" xfId="0" applyNumberFormat="1" applyFont="1" applyAlignment="1">
      <alignment horizontal="left" indent="3"/>
    </xf>
    <xf numFmtId="37" fontId="8" fillId="0" borderId="0" xfId="0" applyNumberFormat="1" applyFont="1" applyAlignment="1">
      <alignment horizontal="left" indent="1"/>
    </xf>
    <xf numFmtId="49" fontId="8" fillId="0" borderId="0" xfId="0" applyNumberFormat="1" applyFont="1" applyAlignment="1">
      <alignment horizontal="left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193" fontId="8" fillId="0" borderId="0" xfId="0" applyNumberFormat="1" applyFont="1" applyAlignment="1">
      <alignment horizontal="centerContinuous"/>
    </xf>
    <xf numFmtId="193" fontId="20" fillId="0" borderId="0" xfId="0" applyNumberFormat="1" applyFont="1" applyAlignment="1">
      <alignment horizontal="left" indent="3"/>
    </xf>
    <xf numFmtId="195" fontId="167" fillId="0" borderId="0" xfId="0" applyNumberFormat="1" applyFont="1"/>
    <xf numFmtId="195" fontId="167" fillId="0" borderId="0" xfId="0" quotePrefix="1" applyNumberFormat="1" applyFont="1" applyAlignment="1">
      <alignment horizontal="left"/>
    </xf>
    <xf numFmtId="195" fontId="8" fillId="0" borderId="0" xfId="0" quotePrefix="1" applyNumberFormat="1" applyFont="1" applyAlignment="1">
      <alignment horizontal="left"/>
    </xf>
    <xf numFmtId="0" fontId="41" fillId="0" borderId="0" xfId="0" applyFont="1"/>
    <xf numFmtId="0" fontId="8" fillId="0" borderId="0" xfId="0" applyFont="1" applyAlignment="1">
      <alignment horizontal="left" vertical="center" indent="3"/>
    </xf>
    <xf numFmtId="193" fontId="20" fillId="0" borderId="0" xfId="2024" applyNumberFormat="1" applyFont="1" applyAlignment="1">
      <alignment horizontal="left" indent="3"/>
    </xf>
    <xf numFmtId="195" fontId="8" fillId="0" borderId="0" xfId="0" quotePrefix="1" applyNumberFormat="1" applyFont="1" applyAlignment="1">
      <alignment horizontal="left" indent="1"/>
    </xf>
    <xf numFmtId="39" fontId="8" fillId="0" borderId="0" xfId="0" applyNumberFormat="1" applyFont="1" applyAlignment="1">
      <alignment horizontal="left" indent="3"/>
    </xf>
    <xf numFmtId="193" fontId="8" fillId="0" borderId="0" xfId="0" applyNumberFormat="1" applyFont="1" applyAlignment="1">
      <alignment horizontal="left" indent="2"/>
    </xf>
    <xf numFmtId="213" fontId="8" fillId="0" borderId="0" xfId="0" applyNumberFormat="1" applyFont="1" applyAlignment="1">
      <alignment horizontal="left" indent="4"/>
    </xf>
    <xf numFmtId="193" fontId="10" fillId="0" borderId="1" xfId="1725" applyNumberFormat="1" applyFont="1" applyBorder="1"/>
    <xf numFmtId="193" fontId="10" fillId="0" borderId="1" xfId="2024" applyNumberFormat="1" applyFont="1" applyBorder="1"/>
    <xf numFmtId="193" fontId="10" fillId="0" borderId="0" xfId="2024" applyNumberFormat="1" applyFont="1"/>
    <xf numFmtId="39" fontId="9" fillId="0" borderId="0" xfId="1726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93" fontId="8" fillId="0" borderId="17" xfId="2025" applyNumberFormat="1" applyFont="1" applyBorder="1"/>
    <xf numFmtId="209" fontId="8" fillId="0" borderId="17" xfId="2025" applyNumberFormat="1" applyFont="1" applyBorder="1"/>
    <xf numFmtId="209" fontId="8" fillId="0" borderId="0" xfId="1725" applyNumberFormat="1" applyFont="1"/>
    <xf numFmtId="40" fontId="8" fillId="0" borderId="16" xfId="1725" applyNumberFormat="1" applyFont="1" applyBorder="1"/>
    <xf numFmtId="193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95" fontId="8" fillId="0" borderId="17" xfId="2025" applyNumberFormat="1" applyFont="1" applyBorder="1"/>
    <xf numFmtId="195" fontId="8" fillId="0" borderId="0" xfId="1728" applyNumberFormat="1" applyFont="1"/>
    <xf numFmtId="195" fontId="8" fillId="0" borderId="0" xfId="0" applyNumberFormat="1" applyFont="1" applyAlignment="1">
      <alignment horizontal="right"/>
    </xf>
    <xf numFmtId="193" fontId="8" fillId="0" borderId="17" xfId="2024" applyNumberFormat="1" applyFont="1" applyBorder="1" applyAlignment="1">
      <alignment horizontal="center"/>
    </xf>
    <xf numFmtId="195" fontId="8" fillId="0" borderId="1" xfId="0" applyNumberFormat="1" applyFont="1" applyBorder="1" applyAlignment="1">
      <alignment horizontal="center"/>
    </xf>
    <xf numFmtId="195" fontId="8" fillId="0" borderId="17" xfId="0" applyNumberFormat="1" applyFont="1" applyBorder="1" applyAlignment="1">
      <alignment horizontal="center"/>
    </xf>
    <xf numFmtId="195" fontId="8" fillId="0" borderId="0" xfId="1726" applyNumberFormat="1" applyFont="1"/>
    <xf numFmtId="0" fontId="8" fillId="0" borderId="0" xfId="0" applyFont="1" applyAlignment="1">
      <alignment horizontal="left" vertical="center"/>
    </xf>
    <xf numFmtId="195" fontId="8" fillId="0" borderId="1" xfId="0" applyNumberFormat="1" applyFont="1" applyBorder="1" applyAlignment="1">
      <alignment horizontal="right"/>
    </xf>
    <xf numFmtId="195" fontId="8" fillId="0" borderId="1" xfId="1728" applyNumberFormat="1" applyFont="1" applyBorder="1"/>
    <xf numFmtId="195" fontId="8" fillId="0" borderId="0" xfId="2024" applyNumberFormat="1" applyFont="1"/>
    <xf numFmtId="195" fontId="8" fillId="0" borderId="1" xfId="2024" applyNumberFormat="1" applyFont="1" applyBorder="1"/>
    <xf numFmtId="195" fontId="8" fillId="0" borderId="0" xfId="2023" applyNumberFormat="1" applyFont="1"/>
    <xf numFmtId="0" fontId="20" fillId="0" borderId="0" xfId="1726" applyFont="1"/>
    <xf numFmtId="195" fontId="8" fillId="0" borderId="1" xfId="2023" applyNumberFormat="1" applyFont="1" applyBorder="1"/>
    <xf numFmtId="195" fontId="8" fillId="0" borderId="16" xfId="2023" applyNumberFormat="1" applyFont="1" applyBorder="1"/>
    <xf numFmtId="39" fontId="9" fillId="0" borderId="0" xfId="1726" applyNumberFormat="1" applyFont="1" applyAlignment="1">
      <alignment horizontal="left"/>
    </xf>
    <xf numFmtId="193" fontId="9" fillId="0" borderId="0" xfId="1724" applyNumberFormat="1" applyFont="1"/>
    <xf numFmtId="193" fontId="8" fillId="0" borderId="0" xfId="1724" applyNumberFormat="1" applyFont="1" applyAlignment="1">
      <alignment horizontal="left"/>
    </xf>
    <xf numFmtId="193" fontId="10" fillId="0" borderId="0" xfId="2023" applyNumberFormat="1" applyFont="1"/>
    <xf numFmtId="0" fontId="8" fillId="0" borderId="0" xfId="1724" applyFont="1" applyAlignment="1">
      <alignment horizontal="left" indent="5"/>
    </xf>
    <xf numFmtId="193" fontId="8" fillId="0" borderId="0" xfId="2023" applyNumberFormat="1" applyFont="1" applyAlignment="1">
      <alignment horizontal="left" indent="5"/>
    </xf>
    <xf numFmtId="39" fontId="8" fillId="0" borderId="0" xfId="2023" applyNumberFormat="1" applyFont="1"/>
    <xf numFmtId="201" fontId="8" fillId="0" borderId="0" xfId="2023" applyNumberFormat="1" applyFont="1"/>
    <xf numFmtId="195" fontId="8" fillId="0" borderId="18" xfId="2023" applyNumberFormat="1" applyFont="1" applyBorder="1"/>
    <xf numFmtId="39" fontId="8" fillId="0" borderId="18" xfId="2023" applyNumberFormat="1" applyFont="1" applyBorder="1"/>
    <xf numFmtId="193" fontId="8" fillId="0" borderId="0" xfId="2023" applyNumberFormat="1" applyFont="1" applyAlignment="1">
      <alignment horizontal="left"/>
    </xf>
    <xf numFmtId="193" fontId="8" fillId="0" borderId="0" xfId="1725" applyNumberFormat="1" applyFont="1" applyAlignment="1">
      <alignment horizontal="center"/>
    </xf>
    <xf numFmtId="204" fontId="8" fillId="0" borderId="0" xfId="2023" applyNumberFormat="1" applyFont="1" applyAlignment="1">
      <alignment horizontal="center"/>
    </xf>
    <xf numFmtId="209" fontId="8" fillId="0" borderId="1" xfId="2024" applyNumberFormat="1" applyFont="1" applyBorder="1"/>
    <xf numFmtId="39" fontId="8" fillId="0" borderId="0" xfId="2028" applyFont="1" applyAlignment="1">
      <alignment horizontal="left"/>
    </xf>
    <xf numFmtId="193" fontId="8" fillId="0" borderId="0" xfId="1775" applyNumberFormat="1" applyFont="1"/>
    <xf numFmtId="193" fontId="8" fillId="0" borderId="0" xfId="1775" quotePrefix="1" applyNumberFormat="1" applyFont="1"/>
    <xf numFmtId="193" fontId="9" fillId="0" borderId="0" xfId="1775" applyNumberFormat="1" applyFont="1"/>
    <xf numFmtId="193" fontId="8" fillId="0" borderId="1" xfId="1775" applyNumberFormat="1" applyFont="1" applyBorder="1" applyAlignment="1">
      <alignment horizontal="centerContinuous"/>
    </xf>
    <xf numFmtId="193" fontId="8" fillId="0" borderId="0" xfId="1775" applyNumberFormat="1" applyFont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14" fontId="8" fillId="0" borderId="0" xfId="1775" applyNumberFormat="1" applyFont="1"/>
    <xf numFmtId="214" fontId="8" fillId="0" borderId="0" xfId="2026" applyNumberFormat="1" applyFont="1"/>
    <xf numFmtId="193" fontId="8" fillId="0" borderId="0" xfId="2026" applyNumberFormat="1" applyFont="1"/>
    <xf numFmtId="214" fontId="8" fillId="0" borderId="2" xfId="1775" applyNumberFormat="1" applyFont="1" applyBorder="1"/>
    <xf numFmtId="214" fontId="8" fillId="0" borderId="2" xfId="2026" applyNumberFormat="1" applyFont="1" applyBorder="1"/>
    <xf numFmtId="214" fontId="8" fillId="0" borderId="1" xfId="2026" applyNumberFormat="1" applyFont="1" applyBorder="1"/>
    <xf numFmtId="214" fontId="8" fillId="0" borderId="17" xfId="2026" applyNumberFormat="1" applyFont="1" applyBorder="1"/>
    <xf numFmtId="214" fontId="8" fillId="0" borderId="18" xfId="1775" applyNumberFormat="1" applyFont="1" applyBorder="1"/>
    <xf numFmtId="193" fontId="8" fillId="0" borderId="0" xfId="1725" applyNumberFormat="1" applyFont="1" applyAlignment="1">
      <alignment horizontal="left" indent="4"/>
    </xf>
    <xf numFmtId="43" fontId="8" fillId="0" borderId="0" xfId="6" applyFont="1" applyFill="1" applyBorder="1"/>
    <xf numFmtId="0" fontId="8" fillId="0" borderId="0" xfId="0" applyFont="1" applyAlignment="1">
      <alignment horizontal="left" indent="2"/>
    </xf>
    <xf numFmtId="0" fontId="8" fillId="0" borderId="0" xfId="1998" applyFont="1" applyAlignment="1">
      <alignment horizontal="left"/>
    </xf>
    <xf numFmtId="0" fontId="20" fillId="0" borderId="0" xfId="1998" applyFont="1"/>
    <xf numFmtId="49" fontId="8" fillId="0" borderId="0" xfId="2024" quotePrefix="1" applyNumberFormat="1" applyFont="1" applyAlignment="1">
      <alignment horizontal="center" vertical="center"/>
    </xf>
    <xf numFmtId="214" fontId="9" fillId="0" borderId="0" xfId="2024" applyNumberFormat="1" applyFont="1"/>
    <xf numFmtId="40" fontId="8" fillId="0" borderId="0" xfId="1998" applyNumberFormat="1" applyFont="1"/>
    <xf numFmtId="214" fontId="8" fillId="0" borderId="0" xfId="2024" applyNumberFormat="1" applyFont="1"/>
    <xf numFmtId="0" fontId="8" fillId="0" borderId="0" xfId="1998" applyFont="1" applyAlignment="1">
      <alignment horizontal="left" indent="3"/>
    </xf>
    <xf numFmtId="193" fontId="8" fillId="0" borderId="0" xfId="1998" applyNumberFormat="1" applyFont="1"/>
    <xf numFmtId="209" fontId="8" fillId="0" borderId="0" xfId="1998" applyNumberFormat="1" applyFont="1"/>
    <xf numFmtId="209" fontId="8" fillId="0" borderId="0" xfId="2024" applyNumberFormat="1" applyFont="1" applyAlignment="1">
      <alignment horizontal="center"/>
    </xf>
    <xf numFmtId="0" fontId="10" fillId="0" borderId="0" xfId="1998" applyFont="1" applyAlignment="1">
      <alignment horizontal="left"/>
    </xf>
    <xf numFmtId="0" fontId="8" fillId="0" borderId="0" xfId="1998" applyFont="1"/>
    <xf numFmtId="193" fontId="9" fillId="0" borderId="0" xfId="2024" applyNumberFormat="1" applyFont="1" applyAlignment="1">
      <alignment horizontal="center"/>
    </xf>
    <xf numFmtId="40" fontId="9" fillId="0" borderId="0" xfId="1998" applyNumberFormat="1" applyFont="1"/>
    <xf numFmtId="40" fontId="8" fillId="0" borderId="1" xfId="2024" applyNumberFormat="1" applyFont="1" applyBorder="1" applyAlignment="1">
      <alignment horizontal="center"/>
    </xf>
    <xf numFmtId="193" fontId="8" fillId="0" borderId="1" xfId="2024" quotePrefix="1" applyNumberFormat="1" applyFont="1" applyBorder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39" fontId="9" fillId="0" borderId="0" xfId="2024" applyFont="1"/>
    <xf numFmtId="39" fontId="8" fillId="0" borderId="0" xfId="2024" applyFont="1"/>
    <xf numFmtId="209" fontId="9" fillId="0" borderId="0" xfId="2024" applyNumberFormat="1" applyFont="1"/>
    <xf numFmtId="209" fontId="11" fillId="0" borderId="0" xfId="2024" applyNumberFormat="1" applyFont="1" applyAlignment="1">
      <alignment horizontal="center"/>
    </xf>
    <xf numFmtId="193" fontId="9" fillId="0" borderId="0" xfId="2024" applyNumberFormat="1" applyFont="1" applyAlignment="1">
      <alignment horizontal="left"/>
    </xf>
    <xf numFmtId="193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93" fontId="8" fillId="0" borderId="0" xfId="1998" applyNumberFormat="1" applyFont="1" applyAlignment="1">
      <alignment horizontal="left"/>
    </xf>
    <xf numFmtId="193" fontId="8" fillId="0" borderId="0" xfId="1998" applyNumberFormat="1" applyFont="1" applyAlignment="1">
      <alignment horizontal="left" indent="1"/>
    </xf>
    <xf numFmtId="40" fontId="9" fillId="0" borderId="0" xfId="2024" applyNumberFormat="1" applyFont="1" applyAlignment="1">
      <alignment horizontal="left"/>
    </xf>
    <xf numFmtId="209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93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214" fontId="8" fillId="0" borderId="0" xfId="1998" applyNumberFormat="1" applyFont="1"/>
    <xf numFmtId="0" fontId="9" fillId="0" borderId="0" xfId="2024" applyNumberFormat="1" applyFont="1"/>
    <xf numFmtId="214" fontId="9" fillId="0" borderId="18" xfId="2024" applyNumberFormat="1" applyFont="1" applyBorder="1"/>
    <xf numFmtId="214" fontId="9" fillId="0" borderId="0" xfId="2024" applyNumberFormat="1" applyFont="1" applyAlignment="1">
      <alignment horizontal="center"/>
    </xf>
    <xf numFmtId="214" fontId="8" fillId="0" borderId="0" xfId="1724" applyNumberFormat="1" applyFont="1" applyAlignment="1">
      <alignment horizontal="right"/>
    </xf>
    <xf numFmtId="214" fontId="8" fillId="0" borderId="1" xfId="2024" applyNumberFormat="1" applyFont="1" applyBorder="1" applyAlignment="1">
      <alignment horizontal="center"/>
    </xf>
    <xf numFmtId="214" fontId="8" fillId="0" borderId="0" xfId="2024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 wrapText="1"/>
    </xf>
    <xf numFmtId="214" fontId="8" fillId="0" borderId="0" xfId="2024" quotePrefix="1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/>
    </xf>
    <xf numFmtId="214" fontId="9" fillId="0" borderId="0" xfId="1998" applyNumberFormat="1" applyFont="1"/>
    <xf numFmtId="214" fontId="8" fillId="0" borderId="0" xfId="1998" applyNumberFormat="1" applyFont="1" applyAlignment="1">
      <alignment horizontal="center"/>
    </xf>
    <xf numFmtId="40" fontId="102" fillId="0" borderId="0" xfId="2024" applyNumberFormat="1" applyFont="1" applyAlignment="1">
      <alignment horizontal="left" indent="1"/>
    </xf>
    <xf numFmtId="214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indent="2"/>
    </xf>
    <xf numFmtId="214" fontId="8" fillId="0" borderId="0" xfId="1725" applyNumberFormat="1" applyFont="1"/>
    <xf numFmtId="214" fontId="8" fillId="0" borderId="0" xfId="0" applyNumberFormat="1" applyFont="1"/>
    <xf numFmtId="214" fontId="8" fillId="0" borderId="0" xfId="0" applyNumberFormat="1" applyFont="1" applyAlignment="1">
      <alignment horizontal="right"/>
    </xf>
    <xf numFmtId="214" fontId="8" fillId="0" borderId="0" xfId="1725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 wrapText="1"/>
    </xf>
    <xf numFmtId="39" fontId="9" fillId="0" borderId="0" xfId="1998" applyNumberFormat="1" applyFont="1"/>
    <xf numFmtId="0" fontId="9" fillId="0" borderId="0" xfId="1998" applyFont="1" applyAlignment="1">
      <alignment vertical="top"/>
    </xf>
    <xf numFmtId="193" fontId="8" fillId="0" borderId="0" xfId="2024" applyNumberFormat="1" applyFont="1" applyAlignment="1">
      <alignment horizontal="centerContinuous"/>
    </xf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193" fontId="8" fillId="0" borderId="0" xfId="1730" applyNumberFormat="1" applyFont="1" applyAlignment="1">
      <alignment horizontal="left" indent="3"/>
    </xf>
    <xf numFmtId="0" fontId="8" fillId="0" borderId="0" xfId="1736" applyFont="1"/>
    <xf numFmtId="0" fontId="20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193" fontId="8" fillId="0" borderId="0" xfId="2029" applyNumberFormat="1" applyFont="1" applyAlignment="1">
      <alignment horizontal="left" indent="1"/>
    </xf>
    <xf numFmtId="0" fontId="8" fillId="0" borderId="0" xfId="958" applyFont="1"/>
    <xf numFmtId="193" fontId="8" fillId="0" borderId="0" xfId="2030" applyNumberFormat="1" applyFont="1" applyAlignment="1">
      <alignment horizontal="left" indent="1"/>
    </xf>
    <xf numFmtId="0" fontId="10" fillId="0" borderId="0" xfId="0" applyFont="1" applyAlignment="1">
      <alignment horizontal="left" indent="4"/>
    </xf>
    <xf numFmtId="0" fontId="8" fillId="0" borderId="0" xfId="0" quotePrefix="1" applyFont="1" applyAlignment="1">
      <alignment horizontal="left"/>
    </xf>
    <xf numFmtId="0" fontId="8" fillId="0" borderId="0" xfId="0" quotePrefix="1" applyFont="1"/>
    <xf numFmtId="0" fontId="8" fillId="0" borderId="0" xfId="1725" applyFont="1" applyAlignment="1">
      <alignment horizontal="left"/>
    </xf>
    <xf numFmtId="0" fontId="10" fillId="0" borderId="0" xfId="0" applyFont="1" applyAlignment="1">
      <alignment horizontal="left"/>
    </xf>
    <xf numFmtId="39" fontId="10" fillId="0" borderId="0" xfId="958" applyNumberFormat="1" applyFont="1" applyAlignment="1">
      <alignment horizontal="center"/>
    </xf>
    <xf numFmtId="205" fontId="8" fillId="0" borderId="0" xfId="0" applyNumberFormat="1" applyFont="1" applyAlignment="1">
      <alignment horizontal="center" wrapText="1"/>
    </xf>
    <xf numFmtId="195" fontId="10" fillId="0" borderId="0" xfId="0" applyNumberFormat="1" applyFont="1" applyAlignment="1">
      <alignment horizontal="left" indent="4"/>
    </xf>
    <xf numFmtId="39" fontId="8" fillId="0" borderId="0" xfId="9940" applyNumberFormat="1" applyFont="1"/>
    <xf numFmtId="213" fontId="8" fillId="0" borderId="0" xfId="2029" applyNumberFormat="1" applyFont="1" applyAlignment="1">
      <alignment horizontal="left" indent="1"/>
    </xf>
    <xf numFmtId="0" fontId="8" fillId="0" borderId="0" xfId="9941" applyFont="1"/>
    <xf numFmtId="0" fontId="8" fillId="0" borderId="0" xfId="994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93" fontId="8" fillId="0" borderId="0" xfId="2029" applyNumberFormat="1" applyFont="1" applyAlignment="1">
      <alignment horizontal="left" indent="3"/>
    </xf>
    <xf numFmtId="193" fontId="8" fillId="0" borderId="0" xfId="0" applyNumberFormat="1" applyFont="1" applyAlignment="1">
      <alignment horizontal="right"/>
    </xf>
    <xf numFmtId="195" fontId="8" fillId="0" borderId="0" xfId="0" applyNumberFormat="1" applyFont="1" applyAlignment="1">
      <alignment horizontal="left" indent="4"/>
    </xf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0" fontId="8" fillId="0" borderId="1" xfId="1726" applyFont="1" applyBorder="1" applyAlignment="1">
      <alignment horizontal="center"/>
    </xf>
    <xf numFmtId="202" fontId="8" fillId="0" borderId="2" xfId="1728" applyNumberFormat="1" applyFont="1" applyBorder="1"/>
    <xf numFmtId="202" fontId="20" fillId="0" borderId="0" xfId="1726" applyNumberFormat="1" applyFont="1"/>
    <xf numFmtId="39" fontId="8" fillId="0" borderId="0" xfId="6" applyNumberFormat="1" applyFont="1" applyFill="1" applyBorder="1" applyAlignment="1">
      <alignment horizontal="right" vertical="center"/>
    </xf>
    <xf numFmtId="43" fontId="173" fillId="0" borderId="0" xfId="4479" applyFont="1" applyFill="1" applyBorder="1" applyAlignment="1">
      <alignment vertical="center"/>
    </xf>
    <xf numFmtId="193" fontId="103" fillId="0" borderId="0" xfId="0" applyNumberFormat="1" applyFont="1"/>
    <xf numFmtId="193" fontId="103" fillId="0" borderId="0" xfId="2024" applyNumberFormat="1" applyFont="1" applyAlignment="1">
      <alignment horizontal="left"/>
    </xf>
    <xf numFmtId="193" fontId="103" fillId="0" borderId="0" xfId="2024" applyNumberFormat="1" applyFont="1"/>
    <xf numFmtId="40" fontId="103" fillId="0" borderId="0" xfId="2024" applyNumberFormat="1" applyFont="1"/>
    <xf numFmtId="193" fontId="103" fillId="0" borderId="0" xfId="2023" applyNumberFormat="1" applyFont="1"/>
    <xf numFmtId="193" fontId="103" fillId="0" borderId="0" xfId="1725" applyNumberFormat="1" applyFont="1" applyAlignment="1">
      <alignment horizontal="right"/>
    </xf>
    <xf numFmtId="193" fontId="103" fillId="0" borderId="1" xfId="2024" applyNumberFormat="1" applyFont="1" applyBorder="1"/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39" fontId="103" fillId="0" borderId="0" xfId="1726" applyNumberFormat="1" applyFont="1"/>
    <xf numFmtId="0" fontId="103" fillId="0" borderId="0" xfId="2024" applyNumberFormat="1" applyFont="1" applyAlignment="1">
      <alignment horizontal="center"/>
    </xf>
    <xf numFmtId="193" fontId="169" fillId="0" borderId="0" xfId="0" applyNumberFormat="1" applyFont="1"/>
    <xf numFmtId="193" fontId="104" fillId="0" borderId="0" xfId="0" applyNumberFormat="1" applyFont="1"/>
    <xf numFmtId="193" fontId="103" fillId="0" borderId="0" xfId="1724" applyNumberFormat="1" applyFont="1" applyAlignment="1">
      <alignment horizontal="right"/>
    </xf>
    <xf numFmtId="40" fontId="103" fillId="0" borderId="0" xfId="0" applyNumberFormat="1" applyFont="1" applyAlignment="1">
      <alignment horizontal="center"/>
    </xf>
    <xf numFmtId="40" fontId="103" fillId="0" borderId="0" xfId="0" applyNumberFormat="1" applyFont="1"/>
    <xf numFmtId="39" fontId="103" fillId="0" borderId="0" xfId="0" applyNumberFormat="1" applyFont="1"/>
    <xf numFmtId="193" fontId="104" fillId="0" borderId="0" xfId="1724" applyNumberFormat="1" applyFont="1" applyAlignment="1">
      <alignment horizontal="right"/>
    </xf>
    <xf numFmtId="193" fontId="103" fillId="0" borderId="0" xfId="0" applyNumberFormat="1" applyFont="1" applyAlignment="1">
      <alignment horizontal="left" indent="4"/>
    </xf>
    <xf numFmtId="193" fontId="103" fillId="0" borderId="0" xfId="2024" applyNumberFormat="1" applyFont="1" applyAlignment="1">
      <alignment horizontal="left" indent="4"/>
    </xf>
    <xf numFmtId="40" fontId="104" fillId="0" borderId="0" xfId="0" applyNumberFormat="1" applyFont="1"/>
    <xf numFmtId="193" fontId="104" fillId="0" borderId="0" xfId="2024" applyNumberFormat="1" applyFont="1" applyAlignment="1">
      <alignment horizontal="center"/>
    </xf>
    <xf numFmtId="0" fontId="103" fillId="0" borderId="0" xfId="0" applyFont="1"/>
    <xf numFmtId="0" fontId="169" fillId="0" borderId="0" xfId="0" applyFont="1"/>
    <xf numFmtId="40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193" fontId="103" fillId="0" borderId="0" xfId="0" applyNumberFormat="1" applyFont="1" applyAlignment="1">
      <alignment horizontal="left" indent="1"/>
    </xf>
    <xf numFmtId="39" fontId="103" fillId="0" borderId="0" xfId="2027" applyFont="1"/>
    <xf numFmtId="0" fontId="103" fillId="0" borderId="0" xfId="1726" applyFont="1"/>
    <xf numFmtId="40" fontId="8" fillId="0" borderId="0" xfId="2027" applyNumberFormat="1" applyFont="1"/>
    <xf numFmtId="40" fontId="103" fillId="0" borderId="0" xfId="2027" applyNumberFormat="1" applyFont="1"/>
    <xf numFmtId="0" fontId="103" fillId="0" borderId="0" xfId="1726" applyFont="1" applyAlignment="1">
      <alignment horizontal="left"/>
    </xf>
    <xf numFmtId="208" fontId="103" fillId="0" borderId="0" xfId="1726" applyNumberFormat="1" applyFont="1"/>
    <xf numFmtId="0" fontId="103" fillId="0" borderId="0" xfId="2024" quotePrefix="1" applyNumberFormat="1" applyFont="1" applyAlignment="1">
      <alignment horizontal="center"/>
    </xf>
    <xf numFmtId="0" fontId="104" fillId="0" borderId="0" xfId="1728" applyFont="1"/>
    <xf numFmtId="4" fontId="103" fillId="0" borderId="0" xfId="1726" applyNumberFormat="1" applyFont="1"/>
    <xf numFmtId="208" fontId="103" fillId="0" borderId="1" xfId="1726" applyNumberFormat="1" applyFont="1" applyBorder="1"/>
    <xf numFmtId="208" fontId="103" fillId="0" borderId="18" xfId="1726" applyNumberFormat="1" applyFont="1" applyBorder="1"/>
    <xf numFmtId="0" fontId="103" fillId="0" borderId="0" xfId="1728" applyFont="1"/>
    <xf numFmtId="0" fontId="103" fillId="0" borderId="0" xfId="1728" applyFont="1" applyAlignment="1">
      <alignment horizontal="left" indent="3"/>
    </xf>
    <xf numFmtId="209" fontId="103" fillId="0" borderId="0" xfId="2024" applyNumberFormat="1" applyFont="1"/>
    <xf numFmtId="201" fontId="103" fillId="0" borderId="0" xfId="0" applyNumberFormat="1" applyFont="1" applyAlignment="1">
      <alignment horizontal="right"/>
    </xf>
    <xf numFmtId="201" fontId="103" fillId="0" borderId="0" xfId="0" applyNumberFormat="1" applyFont="1"/>
    <xf numFmtId="193" fontId="103" fillId="0" borderId="1" xfId="2023" applyNumberFormat="1" applyFont="1" applyBorder="1"/>
    <xf numFmtId="193" fontId="103" fillId="0" borderId="18" xfId="2023" applyNumberFormat="1" applyFont="1" applyBorder="1"/>
    <xf numFmtId="193" fontId="104" fillId="0" borderId="0" xfId="2023" applyNumberFormat="1" applyFont="1"/>
    <xf numFmtId="193" fontId="104" fillId="0" borderId="0" xfId="1724" applyNumberFormat="1" applyFont="1" applyAlignment="1">
      <alignment horizontal="center"/>
    </xf>
    <xf numFmtId="193" fontId="171" fillId="0" borderId="0" xfId="0" applyNumberFormat="1" applyFont="1"/>
    <xf numFmtId="212" fontId="103" fillId="0" borderId="0" xfId="0" applyNumberFormat="1" applyFont="1"/>
    <xf numFmtId="43" fontId="8" fillId="0" borderId="0" xfId="2111" applyNumberFormat="1" applyFont="1"/>
    <xf numFmtId="193" fontId="8" fillId="0" borderId="2" xfId="2024" quotePrefix="1" applyNumberFormat="1" applyFont="1" applyBorder="1" applyAlignment="1">
      <alignment horizontal="center"/>
    </xf>
    <xf numFmtId="43" fontId="173" fillId="0" borderId="0" xfId="6" applyFont="1" applyFill="1" applyBorder="1"/>
    <xf numFmtId="40" fontId="8" fillId="0" borderId="0" xfId="2027" applyNumberFormat="1" applyFont="1" applyAlignment="1">
      <alignment horizontal="left" indent="3"/>
    </xf>
    <xf numFmtId="195" fontId="8" fillId="0" borderId="0" xfId="1775" applyNumberFormat="1" applyFont="1"/>
    <xf numFmtId="193" fontId="8" fillId="0" borderId="0" xfId="1248" applyNumberFormat="1" applyFont="1" applyFill="1" applyAlignment="1"/>
    <xf numFmtId="4" fontId="103" fillId="0" borderId="16" xfId="0" applyNumberFormat="1" applyFont="1" applyBorder="1" applyAlignment="1">
      <alignment horizontal="right"/>
    </xf>
    <xf numFmtId="4" fontId="8" fillId="0" borderId="16" xfId="0" applyNumberFormat="1" applyFont="1" applyBorder="1" applyAlignment="1">
      <alignment horizontal="right"/>
    </xf>
    <xf numFmtId="4" fontId="8" fillId="0" borderId="0" xfId="0" applyNumberFormat="1" applyFont="1"/>
    <xf numFmtId="230" fontId="8" fillId="0" borderId="0" xfId="0" applyNumberFormat="1" applyFont="1"/>
    <xf numFmtId="4" fontId="8" fillId="0" borderId="16" xfId="0" applyNumberFormat="1" applyFont="1" applyBorder="1"/>
    <xf numFmtId="195" fontId="103" fillId="0" borderId="0" xfId="2023" applyNumberFormat="1" applyFont="1"/>
    <xf numFmtId="193" fontId="103" fillId="0" borderId="1" xfId="0" applyNumberFormat="1" applyFont="1" applyBorder="1"/>
    <xf numFmtId="195" fontId="8" fillId="0" borderId="17" xfId="2023" applyNumberFormat="1" applyFont="1" applyBorder="1"/>
    <xf numFmtId="195" fontId="8" fillId="0" borderId="17" xfId="2024" applyNumberFormat="1" applyFont="1" applyBorder="1"/>
    <xf numFmtId="214" fontId="8" fillId="0" borderId="0" xfId="1246" applyNumberFormat="1" applyFont="1" applyFill="1" applyBorder="1"/>
    <xf numFmtId="214" fontId="8" fillId="0" borderId="0" xfId="1246" applyNumberFormat="1" applyFont="1" applyFill="1" applyBorder="1" applyAlignment="1">
      <alignment horizontal="center"/>
    </xf>
    <xf numFmtId="0" fontId="8" fillId="0" borderId="0" xfId="1726" applyFont="1" applyAlignment="1">
      <alignment horizontal="center" wrapText="1"/>
    </xf>
    <xf numFmtId="209" fontId="103" fillId="0" borderId="0" xfId="0" applyNumberFormat="1" applyFont="1"/>
    <xf numFmtId="193" fontId="8" fillId="0" borderId="1" xfId="2025" applyNumberFormat="1" applyFont="1" applyBorder="1"/>
    <xf numFmtId="40" fontId="8" fillId="0" borderId="17" xfId="2025" applyNumberFormat="1" applyFont="1" applyBorder="1"/>
    <xf numFmtId="202" fontId="8" fillId="0" borderId="17" xfId="1728" applyNumberFormat="1" applyFont="1" applyBorder="1"/>
    <xf numFmtId="202" fontId="8" fillId="0" borderId="16" xfId="1728" applyNumberFormat="1" applyFont="1" applyBorder="1"/>
    <xf numFmtId="195" fontId="8" fillId="0" borderId="16" xfId="6" applyNumberFormat="1" applyFont="1" applyFill="1" applyBorder="1" applyAlignment="1">
      <alignment horizontal="right" vertical="center"/>
    </xf>
    <xf numFmtId="229" fontId="8" fillId="0" borderId="0" xfId="2024" applyNumberFormat="1" applyFont="1" applyAlignment="1">
      <alignment horizontal="center"/>
    </xf>
    <xf numFmtId="38" fontId="9" fillId="0" borderId="0" xfId="2024" applyNumberFormat="1" applyFont="1" applyAlignment="1">
      <alignment horizontal="center"/>
    </xf>
    <xf numFmtId="209" fontId="103" fillId="0" borderId="0" xfId="2024" applyNumberFormat="1" applyFont="1" applyAlignment="1">
      <alignment horizontal="center"/>
    </xf>
    <xf numFmtId="209" fontId="103" fillId="0" borderId="18" xfId="2024" applyNumberFormat="1" applyFont="1" applyBorder="1"/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209" fontId="104" fillId="0" borderId="0" xfId="2024" applyNumberFormat="1" applyFont="1"/>
    <xf numFmtId="209" fontId="104" fillId="0" borderId="0" xfId="0" applyNumberFormat="1" applyFont="1"/>
    <xf numFmtId="40" fontId="104" fillId="0" borderId="0" xfId="0" applyNumberFormat="1" applyFont="1" applyAlignment="1">
      <alignment horizontal="center"/>
    </xf>
    <xf numFmtId="193" fontId="104" fillId="0" borderId="1" xfId="2024" applyNumberFormat="1" applyFont="1" applyBorder="1"/>
    <xf numFmtId="193" fontId="104" fillId="0" borderId="1" xfId="2024" applyNumberFormat="1" applyFont="1" applyBorder="1" applyAlignment="1">
      <alignment horizontal="center"/>
    </xf>
    <xf numFmtId="193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209" fontId="104" fillId="0" borderId="0" xfId="2024" applyNumberFormat="1" applyFont="1" applyAlignment="1">
      <alignment horizontal="right"/>
    </xf>
    <xf numFmtId="209" fontId="104" fillId="0" borderId="1" xfId="2024" applyNumberFormat="1" applyFont="1" applyBorder="1" applyAlignment="1">
      <alignment horizontal="right"/>
    </xf>
    <xf numFmtId="209" fontId="104" fillId="0" borderId="18" xfId="2024" applyNumberFormat="1" applyFont="1" applyBorder="1"/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93" fontId="104" fillId="0" borderId="0" xfId="2024" quotePrefix="1" applyNumberFormat="1" applyFont="1" applyAlignment="1">
      <alignment horizontal="center"/>
    </xf>
    <xf numFmtId="212" fontId="103" fillId="0" borderId="0" xfId="0" applyNumberFormat="1" applyFont="1" applyAlignment="1">
      <alignment horizontal="center"/>
    </xf>
    <xf numFmtId="39" fontId="104" fillId="0" borderId="0" xfId="0" applyNumberFormat="1" applyFont="1"/>
    <xf numFmtId="0" fontId="8" fillId="0" borderId="0" xfId="2023" applyFont="1" applyAlignment="1">
      <alignment horizontal="left" indent="2"/>
    </xf>
    <xf numFmtId="0" fontId="8" fillId="0" borderId="0" xfId="2023" applyFont="1" applyAlignment="1">
      <alignment horizontal="left" indent="3"/>
    </xf>
    <xf numFmtId="0" fontId="8" fillId="0" borderId="0" xfId="2023" applyFont="1" applyAlignment="1">
      <alignment horizontal="left" indent="4"/>
    </xf>
    <xf numFmtId="0" fontId="8" fillId="0" borderId="0" xfId="2023" applyFont="1" applyAlignment="1">
      <alignment horizontal="left" indent="5"/>
    </xf>
    <xf numFmtId="193" fontId="8" fillId="0" borderId="2" xfId="0" applyNumberFormat="1" applyFont="1" applyBorder="1"/>
    <xf numFmtId="193" fontId="10" fillId="0" borderId="0" xfId="2024" applyNumberFormat="1" applyFont="1" applyAlignment="1">
      <alignment horizontal="left" indent="5"/>
    </xf>
    <xf numFmtId="193" fontId="8" fillId="0" borderId="0" xfId="1702" applyNumberFormat="1" applyFont="1"/>
    <xf numFmtId="0" fontId="8" fillId="0" borderId="0" xfId="1728" applyFont="1" applyAlignment="1">
      <alignment horizontal="left" indent="2"/>
    </xf>
    <xf numFmtId="40" fontId="8" fillId="0" borderId="0" xfId="2024" applyNumberFormat="1" applyFont="1" applyAlignment="1">
      <alignment horizontal="left"/>
    </xf>
    <xf numFmtId="40" fontId="8" fillId="0" borderId="0" xfId="2024" applyNumberFormat="1" applyFont="1" applyAlignment="1">
      <alignment horizontal="left" indent="5"/>
    </xf>
    <xf numFmtId="209" fontId="8" fillId="0" borderId="18" xfId="2024" applyNumberFormat="1" applyFont="1" applyBorder="1"/>
    <xf numFmtId="0" fontId="8" fillId="0" borderId="0" xfId="2024" quotePrefix="1" applyNumberFormat="1" applyFont="1" applyAlignment="1">
      <alignment horizontal="center"/>
    </xf>
    <xf numFmtId="202" fontId="8" fillId="0" borderId="0" xfId="0" applyNumberFormat="1" applyFont="1"/>
    <xf numFmtId="202" fontId="8" fillId="0" borderId="16" xfId="0" applyNumberFormat="1" applyFont="1" applyBorder="1"/>
    <xf numFmtId="202" fontId="8" fillId="0" borderId="0" xfId="2024" quotePrefix="1" applyNumberFormat="1" applyFont="1" applyAlignment="1">
      <alignment horizontal="center"/>
    </xf>
    <xf numFmtId="212" fontId="103" fillId="0" borderId="0" xfId="2024" applyNumberFormat="1" applyFont="1" applyAlignment="1">
      <alignment horizontal="center"/>
    </xf>
    <xf numFmtId="212" fontId="103" fillId="0" borderId="0" xfId="2023" applyNumberFormat="1" applyFont="1"/>
    <xf numFmtId="212" fontId="103" fillId="0" borderId="1" xfId="0" applyNumberFormat="1" applyFont="1" applyBorder="1"/>
    <xf numFmtId="212" fontId="103" fillId="0" borderId="1" xfId="2023" applyNumberFormat="1" applyFont="1" applyBorder="1"/>
    <xf numFmtId="212" fontId="103" fillId="0" borderId="18" xfId="2023" applyNumberFormat="1" applyFont="1" applyBorder="1"/>
    <xf numFmtId="212" fontId="104" fillId="0" borderId="0" xfId="2023" applyNumberFormat="1" applyFont="1"/>
    <xf numFmtId="201" fontId="103" fillId="0" borderId="0" xfId="2023" applyNumberFormat="1" applyFont="1"/>
    <xf numFmtId="0" fontId="8" fillId="0" borderId="0" xfId="2111" applyFont="1" applyAlignment="1">
      <alignment horizontal="left" indent="3"/>
    </xf>
    <xf numFmtId="2" fontId="8" fillId="0" borderId="0" xfId="1775" applyNumberFormat="1" applyFont="1" applyAlignment="1">
      <alignment horizontal="center"/>
    </xf>
    <xf numFmtId="40" fontId="8" fillId="0" borderId="0" xfId="2111" applyNumberFormat="1" applyFont="1"/>
    <xf numFmtId="230" fontId="8" fillId="0" borderId="0" xfId="2111" applyNumberFormat="1" applyFont="1"/>
    <xf numFmtId="231" fontId="8" fillId="0" borderId="0" xfId="2111" applyNumberFormat="1" applyFont="1"/>
    <xf numFmtId="4" fontId="8" fillId="0" borderId="0" xfId="2111" applyNumberFormat="1" applyFont="1"/>
    <xf numFmtId="230" fontId="8" fillId="0" borderId="2" xfId="2111" applyNumberFormat="1" applyFont="1" applyBorder="1"/>
    <xf numFmtId="0" fontId="8" fillId="0" borderId="0" xfId="2111" applyFont="1"/>
    <xf numFmtId="2" fontId="8" fillId="0" borderId="0" xfId="2111" applyNumberFormat="1" applyFont="1"/>
    <xf numFmtId="2" fontId="11" fillId="0" borderId="0" xfId="2111" applyNumberFormat="1" applyFont="1"/>
    <xf numFmtId="2" fontId="8" fillId="0" borderId="1" xfId="2111" applyNumberFormat="1" applyFont="1" applyBorder="1"/>
    <xf numFmtId="230" fontId="8" fillId="0" borderId="1" xfId="2111" applyNumberFormat="1" applyFont="1" applyBorder="1"/>
    <xf numFmtId="230" fontId="8" fillId="0" borderId="18" xfId="2111" applyNumberFormat="1" applyFont="1" applyBorder="1"/>
    <xf numFmtId="4" fontId="10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0" fontId="9" fillId="0" borderId="1" xfId="1998" applyNumberFormat="1" applyFont="1" applyBorder="1"/>
    <xf numFmtId="233" fontId="8" fillId="0" borderId="0" xfId="2024" applyNumberFormat="1" applyFont="1" applyAlignment="1">
      <alignment horizontal="center"/>
    </xf>
    <xf numFmtId="234" fontId="8" fillId="0" borderId="0" xfId="1998" applyNumberFormat="1" applyFont="1"/>
    <xf numFmtId="235" fontId="8" fillId="0" borderId="0" xfId="2024" applyNumberFormat="1" applyFont="1" applyAlignment="1">
      <alignment horizontal="center"/>
    </xf>
    <xf numFmtId="236" fontId="8" fillId="0" borderId="0" xfId="1998" applyNumberFormat="1" applyFont="1" applyAlignment="1">
      <alignment horizontal="center"/>
    </xf>
    <xf numFmtId="40" fontId="8" fillId="0" borderId="0" xfId="1998" applyNumberFormat="1" applyFont="1" applyAlignment="1">
      <alignment horizontal="right"/>
    </xf>
    <xf numFmtId="193" fontId="103" fillId="0" borderId="0" xfId="2023" applyNumberFormat="1" applyFont="1" applyAlignment="1">
      <alignment horizontal="center"/>
    </xf>
    <xf numFmtId="43" fontId="8" fillId="0" borderId="0" xfId="6" applyFont="1"/>
    <xf numFmtId="0" fontId="8" fillId="0" borderId="1" xfId="1726" applyFont="1" applyBorder="1" applyAlignment="1">
      <alignment horizontal="center" vertical="center"/>
    </xf>
    <xf numFmtId="0" fontId="8" fillId="0" borderId="0" xfId="1726" applyFont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/>
    <xf numFmtId="39" fontId="8" fillId="0" borderId="0" xfId="2024" quotePrefix="1" applyFont="1" applyAlignment="1">
      <alignment horizontal="center"/>
    </xf>
    <xf numFmtId="193" fontId="8" fillId="0" borderId="0" xfId="0" applyNumberFormat="1" applyFont="1" applyAlignment="1">
      <alignment horizontal="center"/>
    </xf>
    <xf numFmtId="195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103" fillId="0" borderId="0" xfId="0" applyNumberFormat="1" applyFont="1" applyAlignment="1">
      <alignment horizontal="center"/>
    </xf>
    <xf numFmtId="193" fontId="103" fillId="0" borderId="1" xfId="2024" applyNumberFormat="1" applyFont="1" applyBorder="1" applyAlignment="1">
      <alignment horizontal="center"/>
    </xf>
    <xf numFmtId="193" fontId="8" fillId="0" borderId="0" xfId="2024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193" fontId="8" fillId="0" borderId="0" xfId="2023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8" fillId="0" borderId="0" xfId="1724" applyNumberFormat="1" applyFont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14" fontId="8" fillId="0" borderId="0" xfId="0" applyNumberFormat="1" applyFont="1" applyAlignment="1">
      <alignment horizontal="center"/>
    </xf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8" fillId="0" borderId="17" xfId="1728" applyNumberFormat="1" applyFont="1" applyBorder="1" applyAlignment="1">
      <alignment horizontal="center"/>
    </xf>
    <xf numFmtId="39" fontId="20" fillId="0" borderId="0" xfId="1728" applyNumberFormat="1" applyFont="1"/>
    <xf numFmtId="202" fontId="8" fillId="0" borderId="18" xfId="1728" applyNumberFormat="1" applyFont="1" applyBorder="1"/>
    <xf numFmtId="195" fontId="8" fillId="0" borderId="0" xfId="1728" applyNumberFormat="1" applyFont="1" applyAlignment="1">
      <alignment horizontal="right"/>
    </xf>
    <xf numFmtId="232" fontId="8" fillId="0" borderId="0" xfId="0" quotePrefix="1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21" fillId="0" borderId="0" xfId="0" applyFont="1"/>
    <xf numFmtId="193" fontId="20" fillId="0" borderId="0" xfId="0" applyNumberFormat="1" applyFont="1"/>
    <xf numFmtId="214" fontId="8" fillId="0" borderId="0" xfId="2023" applyNumberFormat="1" applyFont="1"/>
    <xf numFmtId="214" fontId="8" fillId="0" borderId="18" xfId="2023" applyNumberFormat="1" applyFont="1" applyBorder="1"/>
    <xf numFmtId="37" fontId="8" fillId="0" borderId="0" xfId="2040" applyNumberFormat="1" applyFont="1"/>
    <xf numFmtId="193" fontId="11" fillId="0" borderId="1" xfId="2024" applyNumberFormat="1" applyFont="1" applyBorder="1" applyAlignment="1">
      <alignment horizontal="center"/>
    </xf>
    <xf numFmtId="193" fontId="8" fillId="0" borderId="0" xfId="0" quotePrefix="1" applyNumberFormat="1" applyFont="1"/>
    <xf numFmtId="193" fontId="8" fillId="0" borderId="0" xfId="2024" applyNumberFormat="1" applyFont="1" applyAlignment="1">
      <alignment horizontal="right"/>
    </xf>
    <xf numFmtId="193" fontId="8" fillId="0" borderId="1" xfId="2023" applyNumberFormat="1" applyFont="1" applyBorder="1"/>
    <xf numFmtId="193" fontId="8" fillId="0" borderId="18" xfId="2023" applyNumberFormat="1" applyFont="1" applyBorder="1"/>
    <xf numFmtId="193" fontId="8" fillId="0" borderId="0" xfId="2023" applyNumberFormat="1" applyFont="1" applyAlignment="1">
      <alignment horizontal="left" indent="2"/>
    </xf>
    <xf numFmtId="193" fontId="8" fillId="0" borderId="16" xfId="0" applyNumberFormat="1" applyFont="1" applyBorder="1"/>
    <xf numFmtId="195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1" fontId="8" fillId="0" borderId="2" xfId="2024" quotePrefix="1" applyNumberFormat="1" applyFont="1" applyBorder="1" applyAlignment="1">
      <alignment horizontal="center"/>
    </xf>
    <xf numFmtId="39" fontId="8" fillId="0" borderId="2" xfId="0" applyNumberFormat="1" applyFont="1" applyBorder="1"/>
    <xf numFmtId="209" fontId="8" fillId="0" borderId="16" xfId="2024" applyNumberFormat="1" applyFont="1" applyBorder="1"/>
    <xf numFmtId="39" fontId="8" fillId="0" borderId="18" xfId="0" applyNumberFormat="1" applyFont="1" applyBorder="1"/>
    <xf numFmtId="204" fontId="8" fillId="0" borderId="0" xfId="0" applyNumberFormat="1" applyFont="1" applyAlignment="1">
      <alignment horizontal="center"/>
    </xf>
    <xf numFmtId="0" fontId="173" fillId="0" borderId="0" xfId="0" applyFont="1"/>
    <xf numFmtId="0" fontId="172" fillId="0" borderId="0" xfId="0" applyFont="1" applyAlignment="1">
      <alignment horizontal="center" vertical="center"/>
    </xf>
    <xf numFmtId="43" fontId="173" fillId="0" borderId="0" xfId="4479" applyFont="1" applyFill="1" applyAlignment="1">
      <alignment vertical="center"/>
    </xf>
    <xf numFmtId="0" fontId="173" fillId="0" borderId="0" xfId="0" applyFont="1" applyAlignment="1">
      <alignment shrinkToFit="1"/>
    </xf>
    <xf numFmtId="2" fontId="173" fillId="0" borderId="0" xfId="0" applyNumberFormat="1" applyFont="1" applyAlignment="1">
      <alignment vertical="center" shrinkToFit="1"/>
    </xf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39" fontId="8" fillId="0" borderId="16" xfId="1728" applyNumberFormat="1" applyFont="1" applyBorder="1"/>
    <xf numFmtId="193" fontId="11" fillId="0" borderId="0" xfId="2024" applyNumberFormat="1" applyFont="1" applyAlignment="1">
      <alignment horizontal="center"/>
    </xf>
    <xf numFmtId="40" fontId="8" fillId="0" borderId="0" xfId="2027" applyNumberFormat="1" applyFont="1" applyAlignment="1">
      <alignment horizontal="left" indent="1"/>
    </xf>
    <xf numFmtId="202" fontId="8" fillId="0" borderId="1" xfId="1728" applyNumberFormat="1" applyFont="1" applyBorder="1"/>
    <xf numFmtId="202" fontId="8" fillId="0" borderId="16" xfId="1726" applyNumberFormat="1" applyFont="1" applyBorder="1"/>
    <xf numFmtId="0" fontId="8" fillId="0" borderId="0" xfId="1726" applyFont="1" applyAlignment="1">
      <alignment horizontal="left" indent="2"/>
    </xf>
    <xf numFmtId="208" fontId="8" fillId="0" borderId="0" xfId="1728" applyNumberFormat="1" applyFont="1"/>
    <xf numFmtId="0" fontId="8" fillId="0" borderId="0" xfId="1726" applyFont="1" applyAlignment="1">
      <alignment horizontal="left"/>
    </xf>
    <xf numFmtId="208" fontId="8" fillId="0" borderId="18" xfId="1726" applyNumberFormat="1" applyFont="1" applyBorder="1"/>
    <xf numFmtId="4" fontId="104" fillId="0" borderId="0" xfId="0" applyNumberFormat="1" applyFont="1"/>
    <xf numFmtId="193" fontId="8" fillId="0" borderId="0" xfId="1248" applyNumberFormat="1" applyFont="1" applyFill="1" applyAlignment="1">
      <alignment horizontal="left"/>
    </xf>
    <xf numFmtId="193" fontId="8" fillId="0" borderId="17" xfId="1248" applyNumberFormat="1" applyFont="1" applyFill="1" applyBorder="1" applyAlignment="1"/>
    <xf numFmtId="193" fontId="8" fillId="0" borderId="0" xfId="1248" applyNumberFormat="1" applyFont="1" applyFill="1" applyBorder="1" applyAlignment="1"/>
    <xf numFmtId="193" fontId="8" fillId="0" borderId="17" xfId="1248" applyNumberFormat="1" applyFont="1" applyFill="1" applyBorder="1"/>
    <xf numFmtId="0" fontId="8" fillId="0" borderId="0" xfId="1248" applyNumberFormat="1" applyFont="1" applyFill="1" applyBorder="1"/>
    <xf numFmtId="209" fontId="8" fillId="0" borderId="0" xfId="1248" applyNumberFormat="1" applyFont="1" applyFill="1" applyAlignment="1"/>
    <xf numFmtId="193" fontId="8" fillId="0" borderId="0" xfId="1248" applyNumberFormat="1" applyFont="1" applyFill="1" applyAlignment="1">
      <alignment horizontal="left" indent="2"/>
    </xf>
    <xf numFmtId="195" fontId="8" fillId="0" borderId="17" xfId="1248" applyNumberFormat="1" applyFont="1" applyFill="1" applyBorder="1"/>
    <xf numFmtId="209" fontId="8" fillId="0" borderId="1" xfId="1248" applyNumberFormat="1" applyFont="1" applyFill="1" applyBorder="1" applyAlignment="1"/>
    <xf numFmtId="195" fontId="8" fillId="0" borderId="0" xfId="1248" applyNumberFormat="1" applyFont="1" applyFill="1" applyBorder="1"/>
    <xf numFmtId="209" fontId="8" fillId="0" borderId="17" xfId="1248" applyNumberFormat="1" applyFont="1" applyFill="1" applyBorder="1" applyAlignment="1"/>
    <xf numFmtId="43" fontId="8" fillId="0" borderId="0" xfId="6" quotePrefix="1" applyFont="1" applyFill="1" applyAlignment="1">
      <alignment horizontal="center"/>
    </xf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93" fontId="8" fillId="0" borderId="0" xfId="1246" applyNumberFormat="1" applyFont="1" applyFill="1" applyAlignment="1"/>
    <xf numFmtId="195" fontId="8" fillId="0" borderId="0" xfId="1246" applyNumberFormat="1" applyFont="1" applyFill="1" applyAlignment="1"/>
    <xf numFmtId="40" fontId="174" fillId="0" borderId="0" xfId="0" applyNumberFormat="1" applyFont="1"/>
    <xf numFmtId="1" fontId="8" fillId="0" borderId="0" xfId="2024" quotePrefix="1" applyNumberFormat="1" applyFont="1" applyAlignment="1">
      <alignment horizontal="center"/>
    </xf>
    <xf numFmtId="1" fontId="8" fillId="0" borderId="17" xfId="2024" quotePrefix="1" applyNumberFormat="1" applyFont="1" applyBorder="1" applyAlignment="1">
      <alignment horizontal="centerContinuous"/>
    </xf>
    <xf numFmtId="193" fontId="8" fillId="0" borderId="17" xfId="2024" quotePrefix="1" applyNumberFormat="1" applyFont="1" applyBorder="1" applyAlignment="1">
      <alignment horizontal="centerContinuous"/>
    </xf>
    <xf numFmtId="193" fontId="8" fillId="0" borderId="17" xfId="0" applyNumberFormat="1" applyFont="1" applyBorder="1" applyAlignment="1">
      <alignment horizontal="centerContinuous"/>
    </xf>
    <xf numFmtId="208" fontId="8" fillId="0" borderId="0" xfId="1726" applyNumberFormat="1" applyFont="1"/>
    <xf numFmtId="193" fontId="103" fillId="0" borderId="0" xfId="1248" applyNumberFormat="1" applyFont="1" applyFill="1" applyAlignment="1"/>
    <xf numFmtId="197" fontId="8" fillId="0" borderId="17" xfId="2024" quotePrefix="1" applyNumberFormat="1" applyFont="1" applyBorder="1" applyAlignment="1">
      <alignment horizontal="centerContinuous"/>
    </xf>
    <xf numFmtId="49" fontId="103" fillId="0" borderId="0" xfId="2024" applyNumberFormat="1" applyFont="1" applyAlignment="1">
      <alignment horizontal="center"/>
    </xf>
    <xf numFmtId="229" fontId="8" fillId="0" borderId="0" xfId="2024" quotePrefix="1" applyNumberFormat="1" applyFont="1" applyAlignment="1">
      <alignment horizontal="center"/>
    </xf>
    <xf numFmtId="193" fontId="174" fillId="0" borderId="0" xfId="0" applyNumberFormat="1" applyFont="1"/>
    <xf numFmtId="193" fontId="8" fillId="0" borderId="0" xfId="1725" applyNumberFormat="1" applyFont="1" applyAlignment="1">
      <alignment vertical="center"/>
    </xf>
    <xf numFmtId="193" fontId="174" fillId="0" borderId="0" xfId="2023" applyNumberFormat="1" applyFont="1"/>
    <xf numFmtId="193" fontId="174" fillId="0" borderId="0" xfId="2023" applyNumberFormat="1" applyFont="1" applyAlignment="1">
      <alignment horizontal="center"/>
    </xf>
    <xf numFmtId="193" fontId="174" fillId="0" borderId="0" xfId="1725" applyNumberFormat="1" applyFont="1"/>
    <xf numFmtId="193" fontId="8" fillId="0" borderId="1" xfId="1725" applyNumberFormat="1" applyFont="1" applyBorder="1" applyAlignment="1">
      <alignment horizontal="center"/>
    </xf>
    <xf numFmtId="193" fontId="8" fillId="0" borderId="1" xfId="1725" applyNumberFormat="1" applyFont="1" applyBorder="1"/>
    <xf numFmtId="0" fontId="8" fillId="0" borderId="1" xfId="0" applyFont="1" applyBorder="1" applyAlignment="1">
      <alignment horizontal="center" vertical="center"/>
    </xf>
    <xf numFmtId="49" fontId="8" fillId="0" borderId="0" xfId="2024" applyNumberFormat="1" applyFont="1" applyAlignment="1">
      <alignment horizontal="center"/>
    </xf>
    <xf numFmtId="193" fontId="8" fillId="0" borderId="0" xfId="2024" quotePrefix="1" applyNumberFormat="1" applyFont="1" applyAlignment="1">
      <alignment horizontal="left"/>
    </xf>
    <xf numFmtId="49" fontId="8" fillId="0" borderId="1" xfId="2024" quotePrefix="1" applyNumberFormat="1" applyFont="1" applyBorder="1" applyAlignment="1">
      <alignment horizontal="center"/>
    </xf>
    <xf numFmtId="193" fontId="8" fillId="0" borderId="17" xfId="1725" applyNumberFormat="1" applyFont="1" applyBorder="1"/>
    <xf numFmtId="193" fontId="103" fillId="0" borderId="0" xfId="1725" applyNumberFormat="1" applyFont="1"/>
    <xf numFmtId="193" fontId="8" fillId="0" borderId="0" xfId="2024" quotePrefix="1" applyNumberFormat="1" applyFont="1" applyAlignment="1">
      <alignment horizontal="left" indent="2"/>
    </xf>
    <xf numFmtId="193" fontId="8" fillId="0" borderId="17" xfId="0" applyNumberFormat="1" applyFont="1" applyBorder="1"/>
    <xf numFmtId="193" fontId="8" fillId="0" borderId="18" xfId="2024" applyNumberFormat="1" applyFont="1" applyBorder="1"/>
    <xf numFmtId="193" fontId="8" fillId="0" borderId="0" xfId="2024" applyNumberFormat="1" applyFont="1" applyAlignment="1">
      <alignment horizontal="left" indent="2"/>
    </xf>
    <xf numFmtId="193" fontId="20" fillId="0" borderId="0" xfId="2024" applyNumberFormat="1" applyFont="1" applyAlignment="1">
      <alignment horizontal="left"/>
    </xf>
    <xf numFmtId="193" fontId="11" fillId="0" borderId="0" xfId="2024" applyNumberFormat="1" applyFont="1" applyAlignment="1">
      <alignment horizontal="right"/>
    </xf>
    <xf numFmtId="193" fontId="8" fillId="0" borderId="1" xfId="2024" applyNumberFormat="1" applyFont="1" applyBorder="1" applyAlignment="1">
      <alignment horizontal="right"/>
    </xf>
    <xf numFmtId="193" fontId="8" fillId="0" borderId="17" xfId="2024" applyNumberFormat="1" applyFont="1" applyBorder="1"/>
    <xf numFmtId="193" fontId="8" fillId="0" borderId="0" xfId="0" applyNumberFormat="1" applyFont="1" applyAlignment="1">
      <alignment horizontal="left" indent="5"/>
    </xf>
    <xf numFmtId="195" fontId="8" fillId="0" borderId="0" xfId="2024" applyNumberFormat="1" applyFont="1" applyAlignment="1">
      <alignment horizontal="right"/>
    </xf>
    <xf numFmtId="193" fontId="11" fillId="0" borderId="0" xfId="2024" applyNumberFormat="1" applyFont="1"/>
    <xf numFmtId="193" fontId="8" fillId="0" borderId="1" xfId="1248" applyNumberFormat="1" applyFont="1" applyFill="1" applyBorder="1" applyAlignment="1"/>
    <xf numFmtId="40" fontId="8" fillId="0" borderId="0" xfId="7929" applyNumberFormat="1" applyFont="1"/>
    <xf numFmtId="0" fontId="8" fillId="0" borderId="0" xfId="7929" applyFont="1"/>
    <xf numFmtId="193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0" xfId="7929" applyFont="1" applyAlignment="1">
      <alignment horizontal="center"/>
    </xf>
    <xf numFmtId="0" fontId="8" fillId="0" borderId="1" xfId="7929" applyFont="1" applyBorder="1" applyAlignment="1">
      <alignment horizontal="center"/>
    </xf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40" fontId="8" fillId="0" borderId="1" xfId="7929" quotePrefix="1" applyNumberFormat="1" applyFont="1" applyBorder="1" applyAlignment="1">
      <alignment horizontal="center" wrapText="1"/>
    </xf>
    <xf numFmtId="43" fontId="8" fillId="0" borderId="0" xfId="6" applyFont="1" applyFill="1" applyAlignment="1"/>
    <xf numFmtId="209" fontId="8" fillId="0" borderId="18" xfId="2024" applyNumberFormat="1" applyFont="1" applyBorder="1" applyAlignment="1">
      <alignment horizontal="right"/>
    </xf>
    <xf numFmtId="43" fontId="8" fillId="0" borderId="18" xfId="6" applyFont="1" applyFill="1" applyBorder="1" applyAlignment="1">
      <alignment horizontal="right"/>
    </xf>
    <xf numFmtId="39" fontId="8" fillId="0" borderId="0" xfId="1726" applyNumberFormat="1" applyFont="1" applyAlignment="1">
      <alignment horizontal="left" indent="3"/>
    </xf>
    <xf numFmtId="0" fontId="175" fillId="0" borderId="0" xfId="7929" quotePrefix="1" applyFont="1" applyAlignment="1">
      <alignment horizontal="center"/>
    </xf>
    <xf numFmtId="0" fontId="175" fillId="0" borderId="0" xfId="7929" applyFont="1" applyAlignment="1">
      <alignment horizontal="center"/>
    </xf>
    <xf numFmtId="202" fontId="8" fillId="0" borderId="0" xfId="1726" applyNumberFormat="1" applyFont="1"/>
    <xf numFmtId="39" fontId="8" fillId="0" borderId="0" xfId="1248" applyNumberFormat="1" applyFont="1" applyFill="1" applyBorder="1" applyAlignment="1" applyProtection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199" fontId="8" fillId="0" borderId="3" xfId="18" applyNumberFormat="1" applyFont="1" applyFill="1" applyBorder="1" applyAlignment="1">
      <alignment horizontal="center"/>
    </xf>
    <xf numFmtId="39" fontId="8" fillId="0" borderId="0" xfId="2024" quotePrefix="1" applyFont="1" applyAlignment="1">
      <alignment horizontal="center"/>
    </xf>
    <xf numFmtId="193" fontId="8" fillId="0" borderId="0" xfId="0" applyNumberFormat="1" applyFont="1" applyAlignment="1">
      <alignment horizontal="center"/>
    </xf>
    <xf numFmtId="195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8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93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93" fontId="103" fillId="0" borderId="0" xfId="0" applyNumberFormat="1" applyFont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8" fillId="0" borderId="0" xfId="1724" applyNumberFormat="1" applyFont="1" applyAlignment="1">
      <alignment horizontal="center"/>
    </xf>
    <xf numFmtId="193" fontId="8" fillId="0" borderId="1" xfId="1724" applyNumberFormat="1" applyFont="1" applyBorder="1" applyAlignment="1">
      <alignment horizontal="center"/>
    </xf>
    <xf numFmtId="0" fontId="8" fillId="0" borderId="1" xfId="1725" applyFont="1" applyBorder="1" applyAlignment="1">
      <alignment horizontal="center"/>
    </xf>
    <xf numFmtId="0" fontId="8" fillId="0" borderId="1" xfId="1998" applyFont="1" applyBorder="1" applyAlignment="1">
      <alignment horizontal="center"/>
    </xf>
    <xf numFmtId="214" fontId="9" fillId="0" borderId="1" xfId="2024" applyNumberFormat="1" applyFont="1" applyBorder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214" fontId="8" fillId="0" borderId="1" xfId="1725" applyNumberFormat="1" applyFont="1" applyBorder="1" applyAlignment="1">
      <alignment horizontal="center"/>
    </xf>
    <xf numFmtId="214" fontId="8" fillId="0" borderId="17" xfId="1725" applyNumberFormat="1" applyFont="1" applyBorder="1" applyAlignment="1">
      <alignment horizontal="center"/>
    </xf>
    <xf numFmtId="214" fontId="8" fillId="0" borderId="2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 vertical="center"/>
    </xf>
    <xf numFmtId="214" fontId="8" fillId="0" borderId="1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/>
    </xf>
    <xf numFmtId="193" fontId="13" fillId="0" borderId="0" xfId="2026" quotePrefix="1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"/>
    </xf>
    <xf numFmtId="193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0066"/>
      <color rgb="FFFFCCFF"/>
      <color rgb="FFFFFFCC"/>
      <color rgb="FFFFCCCC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51039d5cd9353fa/Documents/PRE-BUILTQ1-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weight หุ้น"/>
      <sheetName val="ลงบัญชี-BL"/>
      <sheetName val="RPT-BL"/>
      <sheetName val="defer"/>
      <sheetName val="ผปย.พนง"/>
      <sheetName val="ยอดปรับFA-หุ้น"/>
      <sheetName val="ลงบัญชี-PH"/>
      <sheetName val="ลงบัญชี-PCM"/>
      <sheetName val="L (E)"/>
      <sheetName val="L(C)"/>
      <sheetName val="รายได้อื่นๆ"/>
      <sheetName val="LG-เงินกู้"/>
      <sheetName val="cfเฉพาะ"/>
      <sheetName val="WP CF เฉพาะ"/>
      <sheetName val="กระแสเงินสด"/>
      <sheetName val="CF console"/>
      <sheetName val="งบการเงิน"/>
      <sheetName val="Note"/>
      <sheetName val="fa-1"/>
      <sheetName val="FA console50"/>
      <sheetName val="ส่วนงานที่ยกเลิก"/>
      <sheetName val="ใบคำนวณภาษี"/>
      <sheetName val="aje "/>
      <sheetName val="Sheet1"/>
      <sheetName val="wtb"/>
      <sheetName val="wls"/>
      <sheetName val="defer tax"/>
      <sheetName val="tax"/>
      <sheetName val="a"/>
      <sheetName val="b"/>
      <sheetName val="c"/>
      <sheetName val="e"/>
      <sheetName val="f"/>
      <sheetName val="i"/>
      <sheetName val="k"/>
      <sheetName val="os"/>
      <sheetName val="U"/>
      <sheetName val="UU"/>
      <sheetName val="FA-สิทธิการใช้"/>
      <sheetName val="fa"/>
      <sheetName val="aa"/>
      <sheetName val="nn"/>
      <sheetName val="cc"/>
      <sheetName val="hh"/>
      <sheetName val="ii"/>
      <sheetName val="gg"/>
      <sheetName val="jj"/>
      <sheetName val="KK"/>
      <sheetName val="se"/>
      <sheetName val="qq"/>
      <sheetName val="10"/>
      <sheetName val="20"/>
      <sheetName val="40"/>
      <sheetName val="50"/>
      <sheetName val="คชจ.พนง"/>
      <sheetName val="ค่าตอบแทนผู้บริหาร"/>
      <sheetName val="เพื่อ 56-1"/>
      <sheetName val="ee"/>
      <sheetName val="n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7">
          <cell r="Y97">
            <v>165441.9</v>
          </cell>
        </row>
        <row r="100">
          <cell r="Y100">
            <v>209489192.86999997</v>
          </cell>
        </row>
        <row r="105">
          <cell r="Y105">
            <v>4823015.4400000004</v>
          </cell>
        </row>
        <row r="106">
          <cell r="Y106">
            <v>26917.8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0"/>
  <sheetViews>
    <sheetView topLeftCell="A22" zoomScaleNormal="100" zoomScaleSheetLayoutView="100" workbookViewId="0">
      <selection activeCell="Q34" sqref="Q34"/>
    </sheetView>
  </sheetViews>
  <sheetFormatPr defaultColWidth="9.140625" defaultRowHeight="24" customHeight="1"/>
  <cols>
    <col min="1" max="1" width="8.42578125" style="66" customWidth="1"/>
    <col min="2" max="4" width="9.140625" style="66" customWidth="1"/>
    <col min="5" max="5" width="0.85546875" style="66" customWidth="1"/>
    <col min="6" max="6" width="7.7109375" style="66" customWidth="1"/>
    <col min="7" max="7" width="0.7109375" style="66" customWidth="1"/>
    <col min="8" max="8" width="7.7109375" style="66" customWidth="1"/>
    <col min="9" max="9" width="1" style="66" customWidth="1"/>
    <col min="10" max="10" width="14.140625" style="66" customWidth="1"/>
    <col min="11" max="11" width="0.85546875" style="66" customWidth="1"/>
    <col min="12" max="12" width="15.140625" style="66" customWidth="1"/>
    <col min="13" max="13" width="0.85546875" style="66" customWidth="1"/>
    <col min="14" max="14" width="15.140625" style="66" customWidth="1"/>
    <col min="15" max="15" width="1.42578125" style="66" customWidth="1"/>
    <col min="16" max="16384" width="9.140625" style="66"/>
  </cols>
  <sheetData>
    <row r="1" spans="1:15" ht="24.6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</row>
    <row r="2" spans="1:15" ht="24.6" customHeight="1">
      <c r="A2" s="300" t="s">
        <v>1014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</row>
    <row r="3" spans="1:15" ht="24.6" customHeight="1">
      <c r="A3" s="301" t="s">
        <v>1013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</row>
    <row r="4" spans="1:15" ht="24" customHeight="1">
      <c r="A4" s="621" t="s">
        <v>1015</v>
      </c>
      <c r="B4" s="621"/>
      <c r="C4" s="621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</row>
    <row r="5" spans="1:15" ht="24.6" customHeight="1">
      <c r="A5" s="483"/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</row>
    <row r="6" spans="1:15" ht="24.6" customHeight="1">
      <c r="A6" s="75" t="s">
        <v>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5" ht="24.6" customHeight="1">
      <c r="A7" s="303" t="s">
        <v>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</row>
    <row r="8" spans="1:15" ht="24.6" customHeight="1">
      <c r="A8" s="128" t="s">
        <v>3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</row>
    <row r="9" spans="1:15" ht="24.6" customHeight="1">
      <c r="A9" s="136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5" s="304" customFormat="1" ht="24.6" customHeight="1">
      <c r="A10" s="136" t="s">
        <v>5</v>
      </c>
      <c r="C10" s="97"/>
      <c r="D10" s="70"/>
      <c r="E10" s="70"/>
      <c r="F10" s="70"/>
      <c r="G10" s="70"/>
      <c r="H10" s="70"/>
      <c r="I10" s="70"/>
      <c r="J10" s="70"/>
      <c r="K10" s="70"/>
    </row>
    <row r="11" spans="1:15" s="304" customFormat="1" ht="24.6" customHeight="1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</row>
    <row r="12" spans="1:15" s="304" customFormat="1" ht="24.6" customHeight="1">
      <c r="A12" s="105" t="s">
        <v>7</v>
      </c>
      <c r="B12" s="305"/>
      <c r="C12" s="305"/>
      <c r="D12" s="305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15" s="304" customFormat="1" ht="24.6" customHeight="1">
      <c r="A13" s="306" t="s">
        <v>842</v>
      </c>
      <c r="B13" s="72"/>
      <c r="C13" s="305"/>
      <c r="D13" s="305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</row>
    <row r="14" spans="1:15" s="304" customFormat="1" ht="24.6" customHeight="1">
      <c r="A14" s="105" t="s">
        <v>843</v>
      </c>
      <c r="B14" s="305"/>
      <c r="C14" s="305"/>
      <c r="D14" s="305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5" s="72" customFormat="1" ht="24.6" customHeight="1">
      <c r="A15" s="308" t="s">
        <v>844</v>
      </c>
      <c r="B15" s="107"/>
      <c r="C15" s="107"/>
      <c r="D15" s="107"/>
      <c r="E15" s="107"/>
      <c r="F15" s="107"/>
      <c r="G15" s="107"/>
      <c r="H15" s="107"/>
      <c r="I15" s="109"/>
      <c r="J15" s="35"/>
      <c r="K15" s="107"/>
      <c r="L15" s="107"/>
      <c r="M15" s="107"/>
    </row>
    <row r="16" spans="1:15" s="304" customFormat="1" ht="24.6" customHeight="1">
      <c r="A16" s="306" t="s">
        <v>848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1:15" s="304" customFormat="1" ht="24.6" customHeight="1">
      <c r="A17" s="105" t="s">
        <v>845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s="304" customFormat="1" ht="24.6" customHeight="1">
      <c r="A18" s="306" t="s">
        <v>846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</row>
    <row r="19" spans="1:15" s="304" customFormat="1" ht="24.6" customHeight="1">
      <c r="A19" s="105" t="s">
        <v>847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</row>
    <row r="20" spans="1:15" s="72" customFormat="1" ht="24.6" customHeight="1">
      <c r="A20" s="105" t="s">
        <v>1109</v>
      </c>
      <c r="B20" s="307"/>
      <c r="C20" s="305"/>
      <c r="D20" s="305"/>
      <c r="E20" s="305"/>
    </row>
    <row r="21" spans="1:15" s="72" customFormat="1" ht="24.6" customHeight="1">
      <c r="A21" s="328" t="s">
        <v>1016</v>
      </c>
      <c r="B21" s="307"/>
      <c r="C21" s="305"/>
      <c r="D21" s="305"/>
      <c r="E21" s="305"/>
    </row>
    <row r="22" spans="1:15" s="72" customFormat="1" ht="24.6" customHeight="1">
      <c r="A22" s="329" t="s">
        <v>817</v>
      </c>
      <c r="B22" s="307"/>
      <c r="C22" s="305"/>
      <c r="D22" s="305"/>
      <c r="E22" s="305"/>
    </row>
    <row r="23" spans="1:15" s="72" customFormat="1" ht="24.6" customHeight="1">
      <c r="A23" s="105" t="s">
        <v>1082</v>
      </c>
      <c r="B23" s="307"/>
      <c r="C23" s="305"/>
      <c r="D23" s="305"/>
      <c r="E23" s="305"/>
    </row>
    <row r="24" spans="1:15" s="72" customFormat="1" ht="24.6" customHeight="1">
      <c r="A24" s="105" t="s">
        <v>818</v>
      </c>
      <c r="B24" s="307"/>
      <c r="C24" s="305"/>
      <c r="D24" s="305"/>
      <c r="E24" s="305"/>
    </row>
    <row r="25" spans="1:15" s="72" customFormat="1" ht="24.6" customHeight="1">
      <c r="A25" s="105" t="s">
        <v>827</v>
      </c>
      <c r="B25" s="307"/>
      <c r="C25" s="305"/>
      <c r="D25" s="305"/>
      <c r="E25" s="305"/>
    </row>
    <row r="26" spans="1:15" s="72" customFormat="1" ht="24.6" customHeight="1">
      <c r="A26" s="328" t="s">
        <v>819</v>
      </c>
      <c r="B26" s="307"/>
      <c r="C26" s="305"/>
      <c r="D26" s="305"/>
      <c r="E26" s="305"/>
    </row>
    <row r="27" spans="1:15" s="72" customFormat="1" ht="24.6" customHeight="1">
      <c r="A27" s="105" t="s">
        <v>820</v>
      </c>
      <c r="B27" s="307"/>
      <c r="C27" s="305"/>
      <c r="D27" s="305"/>
      <c r="E27" s="305"/>
    </row>
    <row r="28" spans="1:15" ht="24.6" customHeight="1">
      <c r="A28" s="310"/>
      <c r="B28" s="107"/>
      <c r="C28" s="72"/>
      <c r="D28" s="72"/>
      <c r="E28" s="72"/>
      <c r="F28" s="137"/>
      <c r="G28" s="137"/>
      <c r="H28" s="138"/>
      <c r="I28" s="139"/>
      <c r="J28" s="139"/>
      <c r="K28" s="139"/>
      <c r="L28" s="138"/>
      <c r="M28" s="138"/>
      <c r="N28" s="72"/>
      <c r="O28" s="72"/>
    </row>
    <row r="29" spans="1:15" ht="24.6" customHeight="1">
      <c r="A29" s="310"/>
      <c r="B29" s="107"/>
      <c r="C29" s="72"/>
      <c r="D29" s="72"/>
      <c r="E29" s="72"/>
      <c r="F29" s="137"/>
      <c r="G29" s="137"/>
      <c r="H29" s="138"/>
      <c r="I29" s="139"/>
      <c r="J29" s="139"/>
      <c r="K29" s="139"/>
      <c r="L29" s="138"/>
      <c r="M29" s="138"/>
      <c r="N29" s="72"/>
      <c r="O29" s="72"/>
    </row>
    <row r="30" spans="1:15" ht="24.6" customHeight="1">
      <c r="A30" s="328"/>
      <c r="B30" s="107"/>
      <c r="C30" s="72"/>
      <c r="D30" s="72"/>
      <c r="E30" s="72"/>
      <c r="F30" s="137"/>
      <c r="G30" s="137"/>
      <c r="H30" s="138"/>
      <c r="I30" s="139"/>
      <c r="J30" s="139"/>
      <c r="K30" s="139"/>
      <c r="L30" s="138"/>
      <c r="M30" s="138"/>
      <c r="N30" s="72"/>
      <c r="O30" s="72"/>
    </row>
    <row r="31" spans="1:15" ht="24.6" customHeight="1">
      <c r="A31" s="105"/>
      <c r="B31" s="107"/>
      <c r="C31" s="72"/>
      <c r="D31" s="72"/>
      <c r="E31" s="72"/>
      <c r="F31" s="137"/>
      <c r="G31" s="137"/>
      <c r="H31" s="138"/>
      <c r="I31" s="139"/>
      <c r="J31" s="139"/>
      <c r="K31" s="139"/>
      <c r="L31" s="138"/>
      <c r="M31" s="138"/>
      <c r="N31" s="72"/>
      <c r="O31" s="72"/>
    </row>
    <row r="32" spans="1:15" s="72" customFormat="1" ht="24.6" customHeight="1">
      <c r="A32" s="328"/>
      <c r="B32" s="107"/>
      <c r="C32" s="107"/>
      <c r="D32" s="107"/>
      <c r="E32" s="107"/>
      <c r="F32" s="107"/>
      <c r="G32" s="107"/>
      <c r="H32" s="107"/>
      <c r="I32" s="109"/>
      <c r="J32" s="35"/>
      <c r="K32" s="107"/>
      <c r="L32" s="107"/>
      <c r="M32" s="107"/>
    </row>
    <row r="33" spans="1:15" ht="24.6" customHeight="1">
      <c r="A33" s="105"/>
      <c r="B33" s="141"/>
      <c r="D33" s="69"/>
      <c r="E33" s="69"/>
      <c r="F33" s="142"/>
      <c r="G33" s="142"/>
      <c r="I33" s="484"/>
      <c r="J33" s="484"/>
      <c r="K33" s="484"/>
      <c r="L33" s="484"/>
      <c r="M33" s="484"/>
      <c r="N33" s="484"/>
    </row>
    <row r="34" spans="1:15" ht="24.6" customHeight="1">
      <c r="A34" s="105"/>
      <c r="B34" s="141"/>
      <c r="D34" s="69"/>
      <c r="E34" s="69"/>
      <c r="F34" s="142"/>
      <c r="G34" s="142"/>
      <c r="I34" s="484"/>
      <c r="J34" s="484"/>
      <c r="K34" s="484"/>
      <c r="L34" s="484"/>
      <c r="M34" s="484"/>
      <c r="N34" s="484"/>
    </row>
    <row r="35" spans="1:15" ht="24.6" customHeight="1">
      <c r="A35" s="105"/>
      <c r="B35" s="141"/>
      <c r="D35" s="69"/>
      <c r="E35" s="69"/>
      <c r="F35" s="142"/>
      <c r="G35" s="142"/>
      <c r="I35" s="484"/>
      <c r="J35" s="484"/>
      <c r="K35" s="484"/>
      <c r="L35" s="484"/>
      <c r="M35" s="484"/>
      <c r="N35" s="484"/>
    </row>
    <row r="36" spans="1:15" ht="24.6" customHeight="1">
      <c r="B36" s="141" t="s">
        <v>12</v>
      </c>
      <c r="D36" s="69"/>
      <c r="E36" s="69"/>
      <c r="F36" s="142"/>
      <c r="G36" s="142"/>
      <c r="I36" s="484"/>
      <c r="J36" s="484"/>
      <c r="K36" s="484"/>
      <c r="L36" s="484"/>
      <c r="M36" s="484"/>
      <c r="N36" s="484"/>
    </row>
    <row r="37" spans="1:15" ht="24.6" customHeight="1">
      <c r="B37" s="141" t="s">
        <v>13</v>
      </c>
      <c r="D37" s="69"/>
      <c r="E37" s="69"/>
      <c r="F37" s="142"/>
      <c r="G37" s="142"/>
      <c r="I37" s="484"/>
      <c r="J37" s="484"/>
      <c r="K37" s="484"/>
      <c r="L37" s="484"/>
      <c r="M37" s="484"/>
      <c r="N37" s="484"/>
    </row>
    <row r="38" spans="1:15" ht="25.5" customHeight="1">
      <c r="A38" s="623" t="s">
        <v>14</v>
      </c>
      <c r="B38" s="623"/>
      <c r="C38" s="623"/>
      <c r="D38" s="623"/>
      <c r="E38" s="623"/>
      <c r="F38" s="623"/>
      <c r="G38" s="623"/>
      <c r="H38" s="623"/>
      <c r="I38" s="623"/>
      <c r="J38" s="623"/>
      <c r="K38" s="623"/>
      <c r="L38" s="623"/>
      <c r="M38" s="623"/>
      <c r="N38" s="623"/>
    </row>
    <row r="39" spans="1:15" ht="25.5" customHeight="1">
      <c r="A39" s="485"/>
      <c r="B39" s="485"/>
      <c r="C39" s="485"/>
      <c r="D39" s="485"/>
      <c r="E39" s="485"/>
      <c r="F39" s="485"/>
      <c r="G39" s="485"/>
      <c r="H39" s="485"/>
      <c r="I39" s="485"/>
      <c r="J39" s="485"/>
      <c r="K39" s="485"/>
      <c r="L39" s="485"/>
      <c r="M39" s="485"/>
      <c r="N39" s="485"/>
    </row>
    <row r="40" spans="1:15" ht="25.5" customHeight="1">
      <c r="A40" s="66" t="s">
        <v>15</v>
      </c>
      <c r="B40" s="485"/>
      <c r="C40" s="485"/>
      <c r="D40" s="485"/>
      <c r="E40" s="485"/>
      <c r="F40" s="485"/>
      <c r="G40" s="485"/>
      <c r="H40" s="485"/>
      <c r="I40" s="485"/>
      <c r="J40" s="485"/>
      <c r="K40" s="485"/>
      <c r="L40" s="485"/>
      <c r="M40" s="485"/>
    </row>
    <row r="41" spans="1:15" ht="24.6" customHeight="1">
      <c r="A41" s="310" t="s">
        <v>1154</v>
      </c>
      <c r="B41" s="107"/>
      <c r="C41" s="72"/>
      <c r="D41" s="72"/>
      <c r="E41" s="72"/>
      <c r="F41" s="137"/>
      <c r="G41" s="137"/>
      <c r="H41" s="138"/>
      <c r="I41" s="139"/>
      <c r="J41" s="139"/>
      <c r="K41" s="139"/>
      <c r="L41" s="138"/>
      <c r="M41" s="138"/>
      <c r="N41" s="72"/>
      <c r="O41" s="72"/>
    </row>
    <row r="42" spans="1:15" s="72" customFormat="1" ht="24.6" customHeight="1">
      <c r="A42" s="140" t="s">
        <v>8</v>
      </c>
      <c r="B42" s="137"/>
      <c r="C42" s="107"/>
      <c r="D42" s="107"/>
      <c r="E42" s="107"/>
      <c r="F42" s="107"/>
      <c r="G42" s="107"/>
      <c r="H42" s="107"/>
      <c r="I42" s="109"/>
      <c r="J42" s="35"/>
      <c r="K42" s="107"/>
      <c r="L42" s="107"/>
      <c r="M42" s="107"/>
    </row>
    <row r="43" spans="1:15" s="72" customFormat="1" ht="24.6" customHeight="1">
      <c r="A43" s="308" t="s">
        <v>9</v>
      </c>
      <c r="B43" s="107"/>
      <c r="C43" s="107"/>
      <c r="D43" s="107"/>
      <c r="E43" s="107"/>
      <c r="F43" s="107"/>
      <c r="G43" s="107"/>
      <c r="H43" s="107"/>
      <c r="I43" s="109"/>
      <c r="J43" s="35"/>
      <c r="K43" s="107"/>
      <c r="L43" s="107"/>
      <c r="M43" s="107"/>
    </row>
    <row r="44" spans="1:15" s="72" customFormat="1" ht="24.6" customHeight="1">
      <c r="A44" s="308" t="s">
        <v>10</v>
      </c>
      <c r="B44" s="107"/>
      <c r="C44" s="107"/>
      <c r="D44" s="107"/>
      <c r="E44" s="107"/>
      <c r="F44" s="107"/>
      <c r="G44" s="107"/>
      <c r="H44" s="107"/>
      <c r="I44" s="109"/>
      <c r="J44" s="35"/>
      <c r="K44" s="107"/>
      <c r="L44" s="107"/>
      <c r="M44" s="107"/>
    </row>
    <row r="45" spans="1:15" s="72" customFormat="1" ht="24.6" customHeight="1">
      <c r="A45" s="308" t="s">
        <v>11</v>
      </c>
      <c r="B45" s="107"/>
      <c r="C45" s="107"/>
      <c r="D45" s="107"/>
      <c r="E45" s="107"/>
      <c r="F45" s="107"/>
      <c r="G45" s="107"/>
      <c r="H45" s="107"/>
      <c r="I45" s="109"/>
      <c r="J45" s="35"/>
      <c r="K45" s="107"/>
      <c r="L45" s="107"/>
      <c r="M45" s="107"/>
    </row>
    <row r="46" spans="1:15" s="72" customFormat="1" ht="25.5" customHeight="1">
      <c r="A46" s="311" t="s">
        <v>16</v>
      </c>
      <c r="B46" s="107"/>
      <c r="C46" s="107"/>
      <c r="D46" s="107"/>
      <c r="E46" s="107"/>
      <c r="F46" s="107"/>
      <c r="G46" s="107"/>
      <c r="H46" s="107"/>
      <c r="I46" s="109"/>
      <c r="J46" s="35"/>
      <c r="K46" s="107"/>
      <c r="L46" s="107"/>
      <c r="M46" s="107"/>
    </row>
    <row r="47" spans="1:15" s="72" customFormat="1" ht="25.5" customHeight="1">
      <c r="A47" s="306" t="s">
        <v>17</v>
      </c>
      <c r="B47" s="107"/>
      <c r="C47" s="107"/>
      <c r="D47" s="107"/>
      <c r="E47" s="107"/>
      <c r="F47" s="107"/>
      <c r="G47" s="107"/>
      <c r="H47" s="107"/>
      <c r="I47" s="109"/>
      <c r="J47" s="35"/>
      <c r="K47" s="107"/>
      <c r="L47" s="107"/>
      <c r="M47" s="107"/>
    </row>
    <row r="48" spans="1:15" s="72" customFormat="1" ht="25.5" customHeight="1">
      <c r="A48" s="308" t="s">
        <v>18</v>
      </c>
      <c r="B48" s="107"/>
      <c r="C48" s="107"/>
      <c r="D48" s="107"/>
      <c r="E48" s="107"/>
      <c r="F48" s="107"/>
      <c r="G48" s="107"/>
      <c r="H48" s="107"/>
      <c r="I48" s="109"/>
      <c r="J48" s="35"/>
      <c r="K48" s="107"/>
      <c r="L48" s="107"/>
      <c r="M48" s="107"/>
    </row>
    <row r="49" spans="1:13" s="72" customFormat="1" ht="25.5" customHeight="1">
      <c r="A49" s="308" t="s">
        <v>849</v>
      </c>
      <c r="B49" s="107"/>
      <c r="C49" s="107"/>
      <c r="D49" s="107"/>
      <c r="E49" s="107"/>
      <c r="F49" s="107"/>
      <c r="G49" s="107"/>
      <c r="H49" s="107"/>
      <c r="I49" s="109"/>
      <c r="J49" s="35"/>
      <c r="K49" s="107"/>
      <c r="L49" s="107"/>
      <c r="M49" s="107"/>
    </row>
    <row r="50" spans="1:13" s="72" customFormat="1" ht="25.5" customHeight="1">
      <c r="A50" s="308" t="s">
        <v>19</v>
      </c>
      <c r="B50" s="107"/>
      <c r="C50" s="107"/>
      <c r="D50" s="107"/>
      <c r="E50" s="107"/>
      <c r="F50" s="107"/>
      <c r="G50" s="107"/>
      <c r="H50" s="107"/>
      <c r="I50" s="109"/>
      <c r="J50" s="35"/>
      <c r="K50" s="107"/>
      <c r="L50" s="107"/>
      <c r="M50" s="107"/>
    </row>
    <row r="51" spans="1:13" s="72" customFormat="1" ht="25.5" customHeight="1">
      <c r="A51" s="311" t="s">
        <v>20</v>
      </c>
      <c r="B51" s="107"/>
      <c r="C51" s="107"/>
      <c r="D51" s="107"/>
      <c r="E51" s="107"/>
      <c r="F51" s="107"/>
      <c r="G51" s="107"/>
      <c r="H51" s="107"/>
      <c r="I51" s="109"/>
      <c r="J51" s="35"/>
      <c r="K51" s="107"/>
      <c r="L51" s="107"/>
      <c r="M51" s="107"/>
    </row>
    <row r="52" spans="1:13" s="72" customFormat="1" ht="25.5" customHeight="1">
      <c r="A52" s="306" t="s">
        <v>21</v>
      </c>
      <c r="B52" s="107"/>
      <c r="C52" s="107"/>
      <c r="D52" s="107"/>
      <c r="E52" s="107"/>
      <c r="F52" s="107"/>
      <c r="G52" s="107"/>
      <c r="H52" s="107"/>
      <c r="I52" s="109"/>
      <c r="J52" s="35"/>
      <c r="K52" s="107"/>
      <c r="L52" s="107"/>
      <c r="M52" s="107"/>
    </row>
    <row r="53" spans="1:13" s="72" customFormat="1" ht="25.5" customHeight="1">
      <c r="A53" s="306" t="s">
        <v>22</v>
      </c>
      <c r="B53" s="107"/>
      <c r="C53" s="107"/>
      <c r="D53" s="107"/>
      <c r="E53" s="107"/>
      <c r="F53" s="107"/>
      <c r="G53" s="107"/>
      <c r="H53" s="107"/>
      <c r="I53" s="109"/>
      <c r="J53" s="35"/>
      <c r="K53" s="107"/>
      <c r="L53" s="107"/>
      <c r="M53" s="107"/>
    </row>
    <row r="54" spans="1:13" s="72" customFormat="1" ht="25.5" customHeight="1">
      <c r="A54" s="308" t="s">
        <v>23</v>
      </c>
      <c r="B54" s="107"/>
      <c r="C54" s="107"/>
      <c r="D54" s="107"/>
      <c r="E54" s="107"/>
      <c r="F54" s="107"/>
      <c r="G54" s="107"/>
      <c r="H54" s="107"/>
      <c r="I54" s="109"/>
      <c r="J54" s="35"/>
      <c r="K54" s="107"/>
      <c r="L54" s="107"/>
      <c r="M54" s="107"/>
    </row>
    <row r="55" spans="1:13" s="72" customFormat="1" ht="25.5" customHeight="1">
      <c r="A55" s="308" t="s">
        <v>24</v>
      </c>
      <c r="B55" s="107"/>
      <c r="C55" s="107"/>
      <c r="D55" s="107"/>
      <c r="E55" s="107"/>
      <c r="F55" s="107"/>
      <c r="G55" s="107"/>
      <c r="H55" s="107"/>
      <c r="I55" s="109"/>
      <c r="J55" s="35"/>
      <c r="K55" s="107"/>
      <c r="L55" s="107"/>
      <c r="M55" s="107"/>
    </row>
    <row r="56" spans="1:13" s="72" customFormat="1" ht="25.5" customHeight="1">
      <c r="A56" s="308" t="s">
        <v>25</v>
      </c>
      <c r="B56" s="107"/>
      <c r="C56" s="107"/>
      <c r="D56" s="107"/>
      <c r="E56" s="107"/>
      <c r="F56" s="107"/>
      <c r="G56" s="107"/>
      <c r="H56" s="107"/>
      <c r="I56" s="109"/>
      <c r="J56" s="35"/>
      <c r="K56" s="107"/>
      <c r="L56" s="107"/>
      <c r="M56" s="107"/>
    </row>
    <row r="57" spans="1:13" s="72" customFormat="1" ht="25.5" customHeight="1">
      <c r="A57" s="306" t="s">
        <v>26</v>
      </c>
      <c r="B57" s="107"/>
      <c r="C57" s="107"/>
      <c r="D57" s="107"/>
      <c r="E57" s="107"/>
      <c r="F57" s="107"/>
      <c r="G57" s="107"/>
      <c r="H57" s="107"/>
      <c r="I57" s="109"/>
      <c r="J57" s="35"/>
      <c r="K57" s="107"/>
      <c r="L57" s="107"/>
      <c r="M57" s="107"/>
    </row>
    <row r="58" spans="1:13" s="72" customFormat="1" ht="25.5" customHeight="1">
      <c r="A58" s="306" t="s">
        <v>850</v>
      </c>
      <c r="B58" s="107"/>
      <c r="C58" s="107"/>
      <c r="D58" s="107"/>
      <c r="E58" s="107"/>
      <c r="F58" s="107"/>
      <c r="G58" s="107"/>
      <c r="H58" s="107"/>
      <c r="I58" s="109"/>
      <c r="J58" s="35"/>
      <c r="K58" s="107"/>
      <c r="L58" s="107"/>
      <c r="M58" s="107"/>
    </row>
    <row r="59" spans="1:13" s="72" customFormat="1" ht="25.5" customHeight="1">
      <c r="A59" s="308" t="s">
        <v>27</v>
      </c>
      <c r="B59" s="107"/>
      <c r="C59" s="107"/>
      <c r="D59" s="107"/>
      <c r="E59" s="107"/>
      <c r="F59" s="107"/>
      <c r="G59" s="107"/>
      <c r="H59" s="107"/>
      <c r="I59" s="109"/>
      <c r="J59" s="35"/>
      <c r="K59" s="107"/>
      <c r="L59" s="107"/>
      <c r="M59" s="107"/>
    </row>
    <row r="60" spans="1:13" s="72" customFormat="1" ht="25.5" customHeight="1">
      <c r="A60" s="308" t="s">
        <v>28</v>
      </c>
      <c r="B60" s="107"/>
      <c r="C60" s="107"/>
      <c r="D60" s="107"/>
      <c r="E60" s="107"/>
      <c r="F60" s="107"/>
      <c r="G60" s="107"/>
      <c r="H60" s="107"/>
      <c r="I60" s="109"/>
      <c r="J60" s="35"/>
      <c r="K60" s="107"/>
      <c r="L60" s="107"/>
      <c r="M60" s="107"/>
    </row>
    <row r="61" spans="1:13" s="72" customFormat="1" ht="25.5" customHeight="1">
      <c r="B61" s="312" t="s">
        <v>853</v>
      </c>
      <c r="C61" s="107"/>
      <c r="D61" s="107"/>
      <c r="E61" s="107"/>
      <c r="F61" s="107"/>
      <c r="G61" s="107"/>
      <c r="H61" s="107"/>
      <c r="I61" s="109"/>
      <c r="J61" s="35"/>
      <c r="K61" s="107"/>
      <c r="L61" s="107"/>
      <c r="M61" s="107"/>
    </row>
    <row r="62" spans="1:13" s="72" customFormat="1" ht="25.5" customHeight="1">
      <c r="B62" s="313" t="s">
        <v>851</v>
      </c>
      <c r="C62" s="107"/>
      <c r="D62" s="107"/>
      <c r="E62" s="107"/>
      <c r="F62" s="107"/>
      <c r="G62" s="107"/>
      <c r="H62" s="107"/>
      <c r="I62" s="109"/>
      <c r="J62" s="35"/>
      <c r="K62" s="107"/>
      <c r="L62" s="107"/>
      <c r="M62" s="107"/>
    </row>
    <row r="63" spans="1:13" s="72" customFormat="1" ht="25.5" customHeight="1">
      <c r="B63" s="313" t="s">
        <v>852</v>
      </c>
      <c r="C63" s="107"/>
      <c r="D63" s="107"/>
      <c r="E63" s="107"/>
      <c r="F63" s="107"/>
      <c r="G63" s="107"/>
      <c r="H63" s="107"/>
      <c r="I63" s="109"/>
      <c r="J63" s="35"/>
      <c r="K63" s="107"/>
      <c r="L63" s="107"/>
      <c r="M63" s="107"/>
    </row>
    <row r="64" spans="1:13" s="72" customFormat="1" ht="25.5" customHeight="1">
      <c r="A64" s="306"/>
      <c r="B64" s="314" t="s">
        <v>29</v>
      </c>
      <c r="C64" s="107"/>
      <c r="D64" s="107"/>
      <c r="E64" s="107"/>
      <c r="F64" s="107"/>
      <c r="G64" s="107"/>
      <c r="H64" s="107"/>
      <c r="I64" s="109"/>
      <c r="J64" s="35"/>
      <c r="K64" s="107"/>
      <c r="L64" s="107"/>
      <c r="M64" s="107"/>
    </row>
    <row r="65" spans="1:14" s="72" customFormat="1" ht="25.5" customHeight="1">
      <c r="A65" s="306" t="s">
        <v>30</v>
      </c>
      <c r="B65" s="314"/>
      <c r="C65" s="107"/>
      <c r="D65" s="107"/>
      <c r="E65" s="107"/>
      <c r="F65" s="107"/>
      <c r="G65" s="107"/>
      <c r="H65" s="107"/>
      <c r="I65" s="109"/>
      <c r="J65" s="35"/>
      <c r="K65" s="107"/>
      <c r="L65" s="107"/>
      <c r="M65" s="107"/>
    </row>
    <row r="66" spans="1:14" s="72" customFormat="1" ht="25.5" customHeight="1">
      <c r="A66" s="308" t="s">
        <v>31</v>
      </c>
      <c r="B66" s="314"/>
      <c r="C66" s="107"/>
      <c r="D66" s="107"/>
      <c r="E66" s="107"/>
      <c r="F66" s="107"/>
      <c r="G66" s="107"/>
      <c r="H66" s="107"/>
      <c r="I66" s="109"/>
      <c r="J66" s="35"/>
      <c r="K66" s="107"/>
      <c r="L66" s="107"/>
      <c r="M66" s="107"/>
    </row>
    <row r="67" spans="1:14" s="72" customFormat="1" ht="25.5" customHeight="1">
      <c r="A67" s="308"/>
      <c r="B67" s="314"/>
      <c r="C67" s="107"/>
      <c r="D67" s="107"/>
      <c r="E67" s="107"/>
      <c r="F67" s="107"/>
      <c r="G67" s="107"/>
      <c r="H67" s="107"/>
      <c r="I67" s="109"/>
      <c r="J67" s="35"/>
      <c r="K67" s="107"/>
      <c r="L67" s="107"/>
      <c r="M67" s="107"/>
    </row>
    <row r="68" spans="1:14" s="72" customFormat="1" ht="25.5" customHeight="1">
      <c r="A68" s="308"/>
      <c r="B68" s="314"/>
      <c r="C68" s="107"/>
      <c r="D68" s="107"/>
      <c r="E68" s="107"/>
      <c r="F68" s="107"/>
      <c r="G68" s="107"/>
      <c r="H68" s="107"/>
      <c r="I68" s="109"/>
      <c r="J68" s="35"/>
      <c r="K68" s="107"/>
      <c r="L68" s="107"/>
      <c r="M68" s="107"/>
    </row>
    <row r="69" spans="1:14" s="72" customFormat="1" ht="25.5" customHeight="1">
      <c r="A69" s="308"/>
      <c r="B69" s="314"/>
      <c r="C69" s="107"/>
      <c r="D69" s="107"/>
      <c r="E69" s="107"/>
      <c r="F69" s="107"/>
      <c r="G69" s="107"/>
      <c r="H69" s="107"/>
      <c r="I69" s="109"/>
      <c r="J69" s="35"/>
      <c r="K69" s="107"/>
      <c r="L69" s="107"/>
      <c r="M69" s="107"/>
    </row>
    <row r="70" spans="1:14" s="72" customFormat="1" ht="25.5" customHeight="1">
      <c r="A70" s="308"/>
      <c r="B70" s="314"/>
      <c r="C70" s="107"/>
      <c r="D70" s="107"/>
      <c r="E70" s="107"/>
      <c r="F70" s="107"/>
      <c r="G70" s="107"/>
      <c r="H70" s="107"/>
      <c r="I70" s="109"/>
      <c r="J70" s="35"/>
      <c r="K70" s="107"/>
      <c r="L70" s="107"/>
      <c r="M70" s="107"/>
    </row>
    <row r="71" spans="1:14" ht="25.5" customHeight="1">
      <c r="A71" s="484"/>
      <c r="B71" s="141" t="s">
        <v>12</v>
      </c>
      <c r="D71" s="69"/>
      <c r="E71" s="69"/>
      <c r="F71" s="142"/>
      <c r="G71" s="142"/>
      <c r="I71" s="484"/>
      <c r="J71" s="484"/>
      <c r="K71" s="484"/>
      <c r="L71" s="484"/>
      <c r="M71" s="484"/>
      <c r="N71" s="484"/>
    </row>
    <row r="72" spans="1:14" ht="25.5" customHeight="1">
      <c r="B72" s="141" t="s">
        <v>13</v>
      </c>
      <c r="D72" s="69"/>
      <c r="E72" s="69"/>
      <c r="F72" s="142"/>
      <c r="G72" s="142"/>
      <c r="I72" s="484"/>
      <c r="J72" s="484"/>
      <c r="K72" s="484"/>
      <c r="L72" s="484"/>
      <c r="M72" s="484"/>
      <c r="N72" s="484"/>
    </row>
    <row r="73" spans="1:14" ht="25.5" customHeight="1">
      <c r="B73" s="141"/>
      <c r="D73" s="69"/>
      <c r="E73" s="69"/>
      <c r="F73" s="142"/>
      <c r="G73" s="142"/>
      <c r="I73" s="484"/>
      <c r="J73" s="484"/>
      <c r="K73" s="484"/>
      <c r="L73" s="484"/>
      <c r="M73" s="484"/>
      <c r="N73" s="484"/>
    </row>
    <row r="74" spans="1:14" ht="24" customHeight="1">
      <c r="A74" s="623" t="s">
        <v>39</v>
      </c>
      <c r="B74" s="623"/>
      <c r="C74" s="623"/>
      <c r="D74" s="623"/>
      <c r="E74" s="623"/>
      <c r="F74" s="623"/>
      <c r="G74" s="623"/>
      <c r="H74" s="623"/>
      <c r="I74" s="623"/>
      <c r="J74" s="623"/>
      <c r="K74" s="623"/>
      <c r="L74" s="623"/>
      <c r="M74" s="623"/>
      <c r="N74" s="623"/>
    </row>
    <row r="75" spans="1:14" ht="24" customHeight="1">
      <c r="A75" s="485"/>
      <c r="B75" s="485"/>
      <c r="C75" s="485"/>
      <c r="D75" s="485"/>
      <c r="E75" s="485"/>
      <c r="F75" s="485"/>
      <c r="G75" s="485"/>
      <c r="H75" s="485"/>
      <c r="I75" s="485"/>
      <c r="J75" s="485"/>
      <c r="K75" s="485"/>
      <c r="L75" s="485"/>
      <c r="M75" s="485"/>
      <c r="N75" s="485"/>
    </row>
    <row r="76" spans="1:14" ht="24" customHeight="1">
      <c r="A76" s="66" t="s">
        <v>15</v>
      </c>
      <c r="B76" s="485"/>
      <c r="C76" s="485"/>
      <c r="D76" s="485"/>
      <c r="E76" s="485"/>
      <c r="F76" s="485"/>
      <c r="G76" s="485"/>
      <c r="H76" s="485"/>
      <c r="I76" s="485"/>
      <c r="J76" s="485"/>
      <c r="K76" s="485"/>
      <c r="L76" s="485"/>
      <c r="M76" s="485"/>
    </row>
    <row r="77" spans="1:14" s="72" customFormat="1" ht="24" customHeight="1">
      <c r="A77" s="311" t="s">
        <v>32</v>
      </c>
      <c r="F77" s="315"/>
      <c r="G77" s="315"/>
      <c r="J77" s="138"/>
      <c r="K77" s="309"/>
      <c r="M77" s="316"/>
    </row>
    <row r="78" spans="1:14" s="72" customFormat="1" ht="24" customHeight="1">
      <c r="A78" s="140" t="s">
        <v>33</v>
      </c>
      <c r="B78" s="307"/>
      <c r="K78" s="309"/>
    </row>
    <row r="79" spans="1:14" s="72" customFormat="1" ht="24" customHeight="1">
      <c r="A79" s="308" t="s">
        <v>34</v>
      </c>
      <c r="B79" s="143"/>
      <c r="I79" s="498"/>
      <c r="K79" s="309"/>
      <c r="M79" s="317"/>
    </row>
    <row r="80" spans="1:14" s="72" customFormat="1" ht="24" customHeight="1">
      <c r="A80" s="308" t="s">
        <v>35</v>
      </c>
      <c r="B80" s="143"/>
      <c r="I80" s="498"/>
      <c r="K80" s="309"/>
      <c r="M80" s="317"/>
    </row>
    <row r="81" spans="1:14" s="72" customFormat="1" ht="24" customHeight="1">
      <c r="A81" s="318" t="s">
        <v>36</v>
      </c>
      <c r="B81" s="131"/>
      <c r="C81" s="84"/>
      <c r="D81" s="319"/>
      <c r="E81" s="319"/>
      <c r="F81" s="315"/>
      <c r="G81" s="315"/>
      <c r="H81" s="131"/>
      <c r="I81" s="131"/>
      <c r="J81" s="131"/>
      <c r="K81" s="131"/>
      <c r="L81" s="131"/>
      <c r="M81" s="131"/>
      <c r="N81" s="131"/>
    </row>
    <row r="82" spans="1:14" s="72" customFormat="1" ht="24" customHeight="1">
      <c r="A82" s="140" t="s">
        <v>806</v>
      </c>
      <c r="B82" s="307"/>
      <c r="K82" s="309"/>
    </row>
    <row r="83" spans="1:14" s="72" customFormat="1" ht="24" customHeight="1">
      <c r="A83" s="308" t="s">
        <v>37</v>
      </c>
      <c r="B83" s="143"/>
      <c r="I83" s="498"/>
      <c r="K83" s="309"/>
      <c r="M83" s="317"/>
    </row>
    <row r="84" spans="1:14" s="72" customFormat="1" ht="24" customHeight="1">
      <c r="A84" s="308" t="s">
        <v>38</v>
      </c>
      <c r="B84" s="143"/>
      <c r="I84" s="498"/>
      <c r="K84" s="309"/>
      <c r="M84" s="317"/>
    </row>
    <row r="85" spans="1:14" s="72" customFormat="1" ht="24" customHeight="1">
      <c r="A85" s="140" t="s">
        <v>805</v>
      </c>
      <c r="B85" s="143"/>
      <c r="I85" s="498"/>
      <c r="K85" s="309"/>
      <c r="M85" s="317"/>
    </row>
    <row r="86" spans="1:14" s="72" customFormat="1" ht="24" customHeight="1">
      <c r="A86" s="320" t="s">
        <v>40</v>
      </c>
      <c r="B86" s="143"/>
      <c r="I86" s="498"/>
      <c r="K86" s="309"/>
      <c r="M86" s="317"/>
    </row>
    <row r="87" spans="1:14" s="72" customFormat="1" ht="24" customHeight="1">
      <c r="A87" s="320" t="s">
        <v>41</v>
      </c>
      <c r="B87" s="143"/>
      <c r="I87" s="498"/>
      <c r="K87" s="309"/>
      <c r="M87" s="317"/>
    </row>
    <row r="88" spans="1:14" s="72" customFormat="1" ht="24" customHeight="1">
      <c r="A88" s="311" t="s">
        <v>42</v>
      </c>
      <c r="I88" s="498"/>
      <c r="K88" s="309"/>
      <c r="M88" s="317"/>
    </row>
    <row r="89" spans="1:14" s="72" customFormat="1" ht="24" customHeight="1">
      <c r="A89" s="140" t="s">
        <v>43</v>
      </c>
      <c r="B89" s="143"/>
      <c r="I89" s="498"/>
      <c r="K89" s="309"/>
      <c r="M89" s="317"/>
    </row>
    <row r="90" spans="1:14" s="72" customFormat="1" ht="24" customHeight="1">
      <c r="A90" s="308" t="s">
        <v>44</v>
      </c>
      <c r="B90" s="143"/>
      <c r="I90" s="498"/>
      <c r="K90" s="309"/>
      <c r="M90" s="317"/>
    </row>
    <row r="91" spans="1:14" s="72" customFormat="1" ht="24" customHeight="1">
      <c r="A91" s="311" t="s">
        <v>45</v>
      </c>
      <c r="I91" s="498"/>
      <c r="K91" s="309"/>
      <c r="M91" s="317"/>
    </row>
    <row r="92" spans="1:14" s="131" customFormat="1" ht="24" customHeight="1">
      <c r="A92" s="140" t="s">
        <v>46</v>
      </c>
      <c r="B92" s="143"/>
      <c r="C92" s="72"/>
      <c r="D92" s="72"/>
      <c r="E92" s="72"/>
      <c r="F92" s="72"/>
      <c r="G92" s="72"/>
      <c r="H92" s="72"/>
      <c r="I92" s="498"/>
      <c r="J92" s="72"/>
      <c r="K92" s="309"/>
      <c r="L92" s="72"/>
      <c r="M92" s="317"/>
      <c r="N92" s="72"/>
    </row>
    <row r="93" spans="1:14" s="72" customFormat="1" ht="24" customHeight="1">
      <c r="A93" s="308" t="s">
        <v>807</v>
      </c>
      <c r="B93" s="143"/>
      <c r="I93" s="498"/>
      <c r="K93" s="309"/>
      <c r="M93" s="317"/>
    </row>
    <row r="94" spans="1:14" s="72" customFormat="1" ht="24" customHeight="1">
      <c r="A94" s="308" t="s">
        <v>808</v>
      </c>
      <c r="B94" s="143"/>
      <c r="I94" s="498"/>
      <c r="K94" s="309"/>
      <c r="M94" s="317"/>
    </row>
    <row r="95" spans="1:14" s="72" customFormat="1" ht="24" customHeight="1">
      <c r="A95" s="308" t="s">
        <v>47</v>
      </c>
      <c r="B95" s="143"/>
      <c r="I95" s="498"/>
      <c r="K95" s="309"/>
      <c r="M95" s="317"/>
    </row>
    <row r="96" spans="1:14" s="72" customFormat="1" ht="24" customHeight="1">
      <c r="A96" s="311" t="s">
        <v>48</v>
      </c>
      <c r="I96" s="498"/>
      <c r="K96" s="309"/>
      <c r="M96" s="317"/>
    </row>
    <row r="97" spans="1:15" s="72" customFormat="1" ht="24" customHeight="1">
      <c r="A97" s="140" t="s">
        <v>49</v>
      </c>
      <c r="B97" s="143"/>
      <c r="I97" s="498"/>
      <c r="K97" s="309"/>
      <c r="M97" s="317"/>
    </row>
    <row r="98" spans="1:15" s="72" customFormat="1" ht="24" customHeight="1">
      <c r="A98" s="308" t="s">
        <v>50</v>
      </c>
      <c r="B98" s="143"/>
      <c r="I98" s="498"/>
      <c r="K98" s="309"/>
      <c r="M98" s="317"/>
    </row>
    <row r="99" spans="1:15" s="72" customFormat="1" ht="24" customHeight="1">
      <c r="A99" s="308" t="s">
        <v>51</v>
      </c>
      <c r="B99" s="143"/>
      <c r="I99" s="498"/>
      <c r="K99" s="309"/>
      <c r="M99" s="317"/>
    </row>
    <row r="100" spans="1:15" s="72" customFormat="1" ht="24" customHeight="1">
      <c r="A100" s="105" t="s">
        <v>1155</v>
      </c>
      <c r="B100" s="14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44"/>
    </row>
    <row r="101" spans="1:15" s="72" customFormat="1" ht="24" customHeight="1">
      <c r="A101" s="104" t="s">
        <v>809</v>
      </c>
      <c r="B101" s="14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44"/>
    </row>
    <row r="102" spans="1:15" s="72" customFormat="1" ht="24" customHeight="1">
      <c r="A102" s="105" t="s">
        <v>53</v>
      </c>
      <c r="B102" s="14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44"/>
    </row>
    <row r="103" spans="1:15" s="72" customFormat="1" ht="24" customHeight="1">
      <c r="A103" s="104" t="s">
        <v>54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44"/>
    </row>
    <row r="104" spans="1:15" s="72" customFormat="1" ht="24" customHeight="1">
      <c r="A104" s="105" t="s">
        <v>55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44"/>
    </row>
    <row r="105" spans="1:15" s="72" customFormat="1" ht="24" customHeight="1">
      <c r="A105" s="105" t="s">
        <v>56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44"/>
    </row>
    <row r="106" spans="1:15" s="72" customFormat="1" ht="24" customHeight="1">
      <c r="A106" s="105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44"/>
    </row>
    <row r="107" spans="1:15" s="72" customFormat="1" ht="24" customHeight="1">
      <c r="A107" s="105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44"/>
    </row>
    <row r="108" spans="1:15" s="72" customFormat="1" ht="24" customHeight="1">
      <c r="A108" s="105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44"/>
    </row>
    <row r="109" spans="1:15" s="72" customFormat="1" ht="24" customHeight="1">
      <c r="A109" s="321"/>
      <c r="B109" s="141" t="s">
        <v>12</v>
      </c>
      <c r="C109" s="66"/>
      <c r="D109" s="69"/>
      <c r="E109" s="321"/>
      <c r="J109" s="309"/>
      <c r="K109" s="139"/>
      <c r="L109" s="138"/>
      <c r="N109" s="138"/>
      <c r="O109" s="145"/>
    </row>
    <row r="110" spans="1:15" s="72" customFormat="1" ht="24" customHeight="1">
      <c r="A110" s="321"/>
      <c r="B110" s="141" t="s">
        <v>13</v>
      </c>
      <c r="C110" s="66"/>
      <c r="D110" s="69"/>
      <c r="E110" s="321"/>
      <c r="J110" s="309"/>
      <c r="K110" s="139"/>
      <c r="L110" s="138"/>
      <c r="N110" s="138"/>
      <c r="O110" s="145"/>
    </row>
    <row r="111" spans="1:15" s="72" customFormat="1" ht="24" customHeight="1">
      <c r="A111" s="321"/>
      <c r="B111" s="141"/>
      <c r="C111" s="66"/>
      <c r="D111" s="69"/>
      <c r="E111" s="321"/>
      <c r="J111" s="309"/>
      <c r="K111" s="139"/>
      <c r="L111" s="138"/>
      <c r="N111" s="138"/>
      <c r="O111" s="145"/>
    </row>
    <row r="112" spans="1:15" s="72" customFormat="1" ht="24" customHeight="1">
      <c r="A112" s="623" t="s">
        <v>52</v>
      </c>
      <c r="B112" s="623"/>
      <c r="C112" s="623"/>
      <c r="D112" s="623"/>
      <c r="E112" s="623"/>
      <c r="F112" s="623"/>
      <c r="G112" s="623"/>
      <c r="H112" s="623"/>
      <c r="I112" s="623"/>
      <c r="J112" s="623"/>
      <c r="K112" s="623"/>
      <c r="L112" s="623"/>
      <c r="M112" s="623"/>
      <c r="N112" s="623"/>
      <c r="O112" s="145"/>
    </row>
    <row r="113" spans="1:15" s="72" customFormat="1" ht="28.5" customHeight="1">
      <c r="A113" s="321"/>
      <c r="B113" s="322"/>
      <c r="C113" s="321"/>
      <c r="D113" s="321"/>
      <c r="E113" s="321"/>
      <c r="J113" s="309"/>
      <c r="K113" s="139"/>
      <c r="L113" s="138"/>
      <c r="N113" s="138"/>
      <c r="O113" s="145"/>
    </row>
    <row r="114" spans="1:15" s="72" customFormat="1" ht="28.5" customHeight="1">
      <c r="A114" s="66" t="s">
        <v>15</v>
      </c>
      <c r="B114" s="322"/>
      <c r="C114" s="321"/>
      <c r="D114" s="321"/>
      <c r="E114" s="321"/>
      <c r="J114" s="309"/>
      <c r="K114" s="139"/>
      <c r="L114" s="138"/>
      <c r="N114" s="138"/>
      <c r="O114" s="145"/>
    </row>
    <row r="115" spans="1:15" s="72" customFormat="1" ht="28.5" customHeight="1">
      <c r="A115" s="104" t="s">
        <v>57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44"/>
    </row>
    <row r="116" spans="1:15" s="72" customFormat="1" ht="28.5" customHeight="1">
      <c r="A116" s="105" t="s">
        <v>58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44"/>
    </row>
    <row r="117" spans="1:15" s="72" customFormat="1" ht="28.5" customHeight="1">
      <c r="A117" s="105" t="s">
        <v>59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44"/>
    </row>
    <row r="118" spans="1:15" s="72" customFormat="1" ht="28.5" customHeight="1">
      <c r="A118" s="105" t="s">
        <v>60</v>
      </c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44"/>
    </row>
    <row r="119" spans="1:15" s="72" customFormat="1" ht="28.5" customHeight="1">
      <c r="A119" s="136" t="s">
        <v>61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44"/>
    </row>
    <row r="120" spans="1:15" s="144" customFormat="1" ht="28.5" customHeight="1">
      <c r="A120" s="136" t="s">
        <v>62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</row>
    <row r="121" spans="1:15" s="144" customFormat="1" ht="28.5" customHeight="1">
      <c r="A121" s="323" t="s">
        <v>63</v>
      </c>
      <c r="B121" s="133"/>
      <c r="C121" s="133"/>
      <c r="D121" s="485"/>
      <c r="E121" s="485"/>
      <c r="F121" s="485"/>
      <c r="G121" s="485"/>
      <c r="H121" s="485"/>
      <c r="I121" s="485"/>
      <c r="J121" s="485"/>
      <c r="K121" s="485"/>
      <c r="L121" s="485"/>
      <c r="M121" s="485"/>
      <c r="N121" s="66"/>
    </row>
    <row r="122" spans="1:15" s="144" customFormat="1" ht="28.5" customHeight="1">
      <c r="A122" s="136" t="s">
        <v>64</v>
      </c>
      <c r="B122" s="145"/>
      <c r="C122" s="145"/>
      <c r="D122" s="72"/>
      <c r="E122" s="72"/>
      <c r="F122" s="145"/>
      <c r="G122" s="145"/>
      <c r="H122" s="145"/>
      <c r="I122" s="146"/>
      <c r="J122" s="36"/>
      <c r="K122" s="145"/>
      <c r="L122" s="145"/>
      <c r="M122" s="145"/>
      <c r="N122" s="145"/>
    </row>
    <row r="123" spans="1:15" s="144" customFormat="1" ht="28.5" customHeight="1">
      <c r="A123" s="136"/>
      <c r="B123" s="145"/>
      <c r="C123" s="324" t="s">
        <v>65</v>
      </c>
      <c r="D123" s="72"/>
      <c r="E123" s="72"/>
      <c r="F123" s="145"/>
      <c r="G123" s="145"/>
      <c r="H123" s="145"/>
      <c r="I123" s="146"/>
      <c r="J123" s="36"/>
      <c r="K123" s="145"/>
      <c r="L123" s="145"/>
      <c r="M123" s="145"/>
      <c r="N123" s="145"/>
    </row>
    <row r="124" spans="1:15" s="144" customFormat="1" ht="28.5" customHeight="1">
      <c r="A124" s="136" t="s">
        <v>66</v>
      </c>
      <c r="B124" s="145"/>
      <c r="C124" s="145"/>
      <c r="D124" s="72"/>
      <c r="E124" s="72"/>
      <c r="F124" s="145"/>
      <c r="G124" s="145"/>
      <c r="H124" s="145"/>
      <c r="I124" s="146"/>
      <c r="J124" s="36"/>
      <c r="K124" s="145"/>
      <c r="L124" s="145"/>
      <c r="M124" s="145"/>
      <c r="N124" s="145"/>
    </row>
    <row r="125" spans="1:15" s="144" customFormat="1" ht="28.5" customHeight="1">
      <c r="A125" s="308" t="s">
        <v>67</v>
      </c>
      <c r="B125" s="145"/>
      <c r="C125" s="324" t="s">
        <v>68</v>
      </c>
      <c r="D125" s="72"/>
      <c r="E125" s="72"/>
      <c r="F125" s="145"/>
      <c r="G125" s="145"/>
      <c r="H125" s="145"/>
      <c r="I125" s="146"/>
      <c r="J125" s="36"/>
      <c r="K125" s="145"/>
      <c r="L125" s="145"/>
      <c r="M125" s="145"/>
      <c r="N125" s="145"/>
    </row>
    <row r="126" spans="1:15" s="72" customFormat="1" ht="28.5" customHeight="1">
      <c r="A126" s="136" t="s">
        <v>69</v>
      </c>
      <c r="B126" s="145"/>
      <c r="C126" s="145"/>
      <c r="F126" s="145"/>
      <c r="G126" s="145"/>
      <c r="H126" s="145"/>
      <c r="I126" s="146"/>
      <c r="J126" s="36"/>
      <c r="K126" s="145"/>
      <c r="L126" s="145"/>
      <c r="M126" s="145"/>
      <c r="N126" s="145"/>
      <c r="O126" s="145"/>
    </row>
    <row r="127" spans="1:15" s="144" customFormat="1" ht="28.5" customHeight="1">
      <c r="A127" s="325" t="s">
        <v>1086</v>
      </c>
      <c r="B127" s="145"/>
      <c r="C127" s="145"/>
      <c r="D127" s="72"/>
      <c r="E127" s="72"/>
      <c r="F127" s="145"/>
      <c r="G127" s="145"/>
      <c r="H127" s="145"/>
      <c r="I127" s="146"/>
      <c r="J127" s="36"/>
      <c r="K127" s="145"/>
      <c r="L127" s="145"/>
      <c r="M127" s="145"/>
      <c r="N127" s="145"/>
    </row>
    <row r="128" spans="1:15" s="144" customFormat="1" ht="28.5" customHeight="1">
      <c r="A128" s="323" t="s">
        <v>70</v>
      </c>
      <c r="B128" s="145"/>
      <c r="C128" s="145"/>
      <c r="D128" s="72"/>
      <c r="E128" s="72"/>
      <c r="F128" s="145"/>
      <c r="G128" s="145"/>
      <c r="H128" s="145"/>
      <c r="I128" s="146"/>
      <c r="J128" s="36"/>
      <c r="K128" s="145"/>
      <c r="L128" s="145"/>
      <c r="M128" s="145"/>
      <c r="N128" s="145"/>
    </row>
    <row r="129" spans="1:14" s="144" customFormat="1" ht="28.5" customHeight="1">
      <c r="A129" s="323" t="s">
        <v>71</v>
      </c>
      <c r="B129" s="145"/>
      <c r="C129" s="145"/>
      <c r="D129" s="72"/>
      <c r="E129" s="72"/>
      <c r="F129" s="145"/>
      <c r="G129" s="145"/>
      <c r="H129" s="145"/>
      <c r="I129" s="146"/>
      <c r="J129" s="36"/>
      <c r="K129" s="145"/>
      <c r="L129" s="145"/>
      <c r="M129" s="145"/>
      <c r="N129" s="145"/>
    </row>
    <row r="130" spans="1:14" s="144" customFormat="1" ht="28.5" customHeight="1">
      <c r="A130" s="325" t="s">
        <v>72</v>
      </c>
      <c r="B130" s="145"/>
      <c r="C130" s="145"/>
      <c r="D130" s="72"/>
      <c r="E130" s="72"/>
      <c r="F130" s="145"/>
      <c r="G130" s="145"/>
      <c r="H130" s="145"/>
      <c r="I130" s="146"/>
      <c r="J130" s="36"/>
      <c r="K130" s="145"/>
      <c r="L130" s="145"/>
      <c r="M130" s="145"/>
      <c r="N130" s="145"/>
    </row>
    <row r="131" spans="1:14" s="144" customFormat="1" ht="28.5" customHeight="1">
      <c r="A131" s="325" t="s">
        <v>73</v>
      </c>
      <c r="B131" s="145"/>
      <c r="C131" s="145"/>
      <c r="D131" s="72"/>
      <c r="E131" s="72"/>
      <c r="F131" s="145"/>
      <c r="G131" s="145"/>
      <c r="H131" s="145"/>
      <c r="I131" s="146"/>
      <c r="J131" s="36"/>
      <c r="K131" s="145"/>
      <c r="L131" s="145"/>
      <c r="M131" s="145"/>
      <c r="N131" s="145"/>
    </row>
    <row r="132" spans="1:14" s="144" customFormat="1" ht="28.5" customHeight="1">
      <c r="A132" s="136" t="s">
        <v>74</v>
      </c>
      <c r="B132" s="145"/>
      <c r="C132" s="145"/>
      <c r="D132" s="72"/>
      <c r="E132" s="72"/>
      <c r="F132" s="145"/>
      <c r="G132" s="145"/>
      <c r="H132" s="145"/>
      <c r="I132" s="146"/>
      <c r="J132" s="36" t="s">
        <v>75</v>
      </c>
      <c r="K132" s="145"/>
      <c r="L132" s="145"/>
      <c r="M132" s="145"/>
      <c r="N132" s="145"/>
    </row>
    <row r="133" spans="1:14" ht="28.5" customHeight="1">
      <c r="A133" s="136" t="s">
        <v>76</v>
      </c>
      <c r="B133" s="145"/>
      <c r="C133" s="145"/>
      <c r="D133" s="72"/>
      <c r="E133" s="72"/>
      <c r="F133" s="145"/>
      <c r="G133" s="145"/>
      <c r="H133" s="145"/>
      <c r="I133" s="146"/>
      <c r="J133" s="36" t="s">
        <v>77</v>
      </c>
      <c r="K133" s="145"/>
      <c r="L133" s="145"/>
      <c r="M133" s="145"/>
      <c r="N133" s="145"/>
    </row>
    <row r="134" spans="1:14" s="72" customFormat="1" ht="28.5" customHeight="1">
      <c r="A134" s="136" t="s">
        <v>1145</v>
      </c>
      <c r="B134" s="145"/>
      <c r="C134" s="145"/>
      <c r="F134" s="145"/>
      <c r="G134" s="145"/>
      <c r="H134" s="145"/>
      <c r="I134" s="146"/>
      <c r="J134" s="36" t="s">
        <v>78</v>
      </c>
      <c r="K134" s="145"/>
      <c r="L134" s="145"/>
      <c r="M134" s="145"/>
      <c r="N134" s="145"/>
    </row>
    <row r="135" spans="1:14" s="72" customFormat="1" ht="28.5" customHeight="1">
      <c r="A135" s="136"/>
      <c r="B135" s="145"/>
      <c r="C135" s="145"/>
      <c r="F135" s="145"/>
      <c r="G135" s="145"/>
      <c r="H135" s="145"/>
      <c r="I135" s="146"/>
      <c r="J135" s="36"/>
      <c r="K135" s="145"/>
      <c r="L135" s="145"/>
      <c r="M135" s="145"/>
      <c r="N135" s="145"/>
    </row>
    <row r="136" spans="1:14" s="72" customFormat="1" ht="28.5" customHeight="1">
      <c r="A136" s="136"/>
      <c r="B136" s="145"/>
      <c r="C136" s="145"/>
      <c r="F136" s="145"/>
      <c r="G136" s="145"/>
      <c r="H136" s="145"/>
      <c r="I136" s="146"/>
      <c r="J136" s="36"/>
      <c r="K136" s="145"/>
      <c r="L136" s="145"/>
      <c r="M136" s="145"/>
      <c r="N136" s="145"/>
    </row>
    <row r="137" spans="1:14" s="72" customFormat="1" ht="28.5" customHeight="1">
      <c r="A137" s="136"/>
      <c r="B137" s="145"/>
      <c r="C137" s="145"/>
      <c r="F137" s="145"/>
      <c r="G137" s="145"/>
      <c r="H137" s="145"/>
      <c r="I137" s="146"/>
      <c r="J137" s="36"/>
      <c r="K137" s="145"/>
      <c r="L137" s="145"/>
      <c r="M137" s="145"/>
      <c r="N137" s="145"/>
    </row>
    <row r="138" spans="1:14" s="72" customFormat="1" ht="28.5" customHeight="1">
      <c r="A138" s="136"/>
      <c r="B138" s="145"/>
      <c r="C138" s="145"/>
      <c r="F138" s="145"/>
      <c r="G138" s="145"/>
      <c r="H138" s="145"/>
      <c r="I138" s="146"/>
      <c r="J138" s="36"/>
      <c r="K138" s="145"/>
      <c r="L138" s="145"/>
      <c r="M138" s="145"/>
      <c r="N138" s="145"/>
    </row>
    <row r="139" spans="1:14" s="72" customFormat="1" ht="28.5" customHeight="1">
      <c r="A139" s="136"/>
      <c r="B139" s="145"/>
      <c r="C139" s="145"/>
      <c r="F139" s="145"/>
      <c r="G139" s="145"/>
      <c r="H139" s="145"/>
      <c r="I139" s="146"/>
      <c r="J139" s="36"/>
      <c r="K139" s="145"/>
      <c r="L139" s="145"/>
      <c r="M139" s="145"/>
      <c r="N139" s="145"/>
    </row>
    <row r="140" spans="1:14" s="72" customFormat="1" ht="28.5" customHeight="1">
      <c r="A140" s="136"/>
      <c r="B140" s="145"/>
      <c r="C140" s="145"/>
      <c r="F140" s="145"/>
      <c r="G140" s="145"/>
      <c r="H140" s="145"/>
      <c r="I140" s="146"/>
      <c r="J140" s="36"/>
      <c r="K140" s="145"/>
      <c r="L140" s="145"/>
      <c r="M140" s="145"/>
      <c r="N140" s="145"/>
    </row>
    <row r="141" spans="1:14" ht="28.5" customHeight="1">
      <c r="A141" s="484"/>
      <c r="B141" s="141" t="s">
        <v>12</v>
      </c>
      <c r="D141" s="69"/>
      <c r="E141" s="69"/>
      <c r="F141" s="142"/>
      <c r="G141" s="142"/>
      <c r="I141" s="484"/>
      <c r="J141" s="484"/>
      <c r="K141" s="484"/>
      <c r="L141" s="484"/>
      <c r="M141" s="484"/>
      <c r="N141" s="484"/>
    </row>
    <row r="142" spans="1:14" ht="28.5" customHeight="1">
      <c r="B142" s="141" t="s">
        <v>13</v>
      </c>
      <c r="D142" s="69"/>
      <c r="E142" s="69"/>
      <c r="F142" s="142"/>
      <c r="G142" s="142"/>
      <c r="I142" s="484"/>
      <c r="J142" s="484"/>
      <c r="K142" s="484"/>
      <c r="L142" s="484"/>
      <c r="M142" s="484"/>
      <c r="N142" s="484"/>
    </row>
    <row r="143" spans="1:14" ht="28.5" customHeight="1">
      <c r="B143" s="141"/>
      <c r="D143" s="69"/>
      <c r="E143" s="69"/>
      <c r="F143" s="142"/>
      <c r="G143" s="142"/>
      <c r="I143" s="484"/>
      <c r="J143" s="484"/>
      <c r="K143" s="484"/>
      <c r="L143" s="484"/>
      <c r="M143" s="484"/>
      <c r="N143" s="484"/>
    </row>
    <row r="144" spans="1:14" ht="28.5" customHeight="1">
      <c r="A144" s="623" t="s">
        <v>79</v>
      </c>
      <c r="B144" s="623"/>
      <c r="C144" s="623"/>
      <c r="D144" s="623"/>
      <c r="E144" s="623"/>
      <c r="F144" s="623"/>
      <c r="G144" s="623"/>
      <c r="H144" s="623"/>
      <c r="I144" s="623"/>
      <c r="J144" s="623"/>
      <c r="K144" s="623"/>
      <c r="L144" s="623"/>
      <c r="M144" s="623"/>
      <c r="N144" s="623"/>
    </row>
    <row r="145" spans="1:14" ht="28.5" customHeight="1">
      <c r="A145" s="485"/>
      <c r="B145" s="485"/>
      <c r="C145" s="485"/>
      <c r="D145" s="485"/>
      <c r="E145" s="485"/>
      <c r="F145" s="485"/>
      <c r="G145" s="485"/>
      <c r="H145" s="485"/>
      <c r="I145" s="485"/>
      <c r="J145" s="485"/>
      <c r="K145" s="485"/>
      <c r="L145" s="485"/>
      <c r="M145" s="485"/>
      <c r="N145" s="485"/>
    </row>
    <row r="146" spans="1:14" s="72" customFormat="1" ht="28.5" customHeight="1">
      <c r="A146" s="130" t="s">
        <v>80</v>
      </c>
      <c r="B146" s="14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44"/>
    </row>
    <row r="147" spans="1:14" s="72" customFormat="1" ht="28.5" customHeight="1">
      <c r="A147" s="128" t="s">
        <v>81</v>
      </c>
      <c r="B147" s="14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44"/>
    </row>
    <row r="148" spans="1:14" s="72" customFormat="1" ht="28.5" customHeight="1">
      <c r="A148" s="147" t="s">
        <v>1085</v>
      </c>
      <c r="B148" s="14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44"/>
    </row>
    <row r="149" spans="1:14" s="72" customFormat="1" ht="28.5" customHeight="1">
      <c r="A149" s="147" t="s">
        <v>1083</v>
      </c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44"/>
    </row>
    <row r="150" spans="1:14" s="72" customFormat="1" ht="28.5" customHeight="1">
      <c r="A150" s="128" t="s">
        <v>82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</row>
    <row r="151" spans="1:14" s="72" customFormat="1" ht="28.5" customHeight="1">
      <c r="A151" s="147" t="s">
        <v>1084</v>
      </c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</row>
    <row r="152" spans="1:14" s="72" customFormat="1" ht="28.5" customHeight="1">
      <c r="A152" s="66"/>
      <c r="B152" s="66"/>
      <c r="C152" s="66"/>
      <c r="D152" s="66"/>
      <c r="E152" s="66"/>
      <c r="F152" s="66"/>
      <c r="G152" s="66"/>
      <c r="H152" s="66"/>
      <c r="I152" s="66"/>
      <c r="J152" s="484"/>
      <c r="K152" s="66"/>
      <c r="L152" s="622" t="s">
        <v>83</v>
      </c>
      <c r="M152" s="622"/>
      <c r="N152" s="622"/>
    </row>
    <row r="153" spans="1:14" s="72" customFormat="1" ht="28.5" customHeight="1">
      <c r="A153" s="66"/>
      <c r="B153" s="148" t="s">
        <v>84</v>
      </c>
      <c r="C153" s="148"/>
      <c r="D153" s="148"/>
      <c r="E153" s="66"/>
      <c r="F153" s="624" t="s">
        <v>85</v>
      </c>
      <c r="G153" s="624"/>
      <c r="H153" s="624"/>
      <c r="I153" s="66"/>
      <c r="J153" s="486" t="s">
        <v>86</v>
      </c>
      <c r="K153" s="66"/>
      <c r="L153" s="624" t="s">
        <v>87</v>
      </c>
      <c r="M153" s="624"/>
      <c r="N153" s="624"/>
    </row>
    <row r="154" spans="1:14" s="72" customFormat="1" ht="28.5" customHeight="1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565" t="s">
        <v>978</v>
      </c>
      <c r="M154" s="490"/>
      <c r="N154" s="565" t="s">
        <v>904</v>
      </c>
    </row>
    <row r="155" spans="1:14" s="72" customFormat="1" ht="28.5" customHeight="1">
      <c r="A155" s="66" t="s">
        <v>88</v>
      </c>
      <c r="B155" s="66"/>
      <c r="C155" s="66"/>
      <c r="D155" s="66"/>
      <c r="E155" s="66"/>
      <c r="F155" s="622" t="s">
        <v>89</v>
      </c>
      <c r="G155" s="622"/>
      <c r="H155" s="622"/>
      <c r="I155" s="66"/>
      <c r="J155" s="484" t="s">
        <v>90</v>
      </c>
      <c r="K155" s="66"/>
      <c r="L155" s="484">
        <v>99.99</v>
      </c>
      <c r="M155" s="484"/>
      <c r="N155" s="484">
        <v>99.99</v>
      </c>
    </row>
    <row r="156" spans="1:14" s="72" customFormat="1" ht="28.5" customHeight="1">
      <c r="A156" s="66" t="s">
        <v>91</v>
      </c>
      <c r="B156" s="66"/>
      <c r="C156" s="66"/>
      <c r="D156" s="66"/>
      <c r="E156" s="66"/>
      <c r="F156" s="66"/>
      <c r="G156" s="66"/>
      <c r="H156" s="66"/>
      <c r="I156" s="66"/>
      <c r="J156" s="484" t="s">
        <v>92</v>
      </c>
      <c r="K156" s="66"/>
      <c r="L156" s="66"/>
      <c r="M156" s="66"/>
      <c r="N156" s="66"/>
    </row>
    <row r="157" spans="1:14" s="72" customFormat="1" ht="28.5" customHeight="1">
      <c r="A157" s="66" t="s">
        <v>93</v>
      </c>
      <c r="B157" s="66"/>
      <c r="C157" s="66"/>
      <c r="D157" s="66"/>
      <c r="E157" s="66"/>
      <c r="F157" s="622" t="s">
        <v>89</v>
      </c>
      <c r="G157" s="622"/>
      <c r="H157" s="622"/>
      <c r="I157" s="66"/>
      <c r="J157" s="484" t="s">
        <v>94</v>
      </c>
      <c r="K157" s="66"/>
      <c r="L157" s="484">
        <v>100</v>
      </c>
      <c r="M157" s="484"/>
      <c r="N157" s="484">
        <v>100</v>
      </c>
    </row>
    <row r="158" spans="1:14" s="144" customFormat="1" ht="28.5" customHeight="1">
      <c r="A158" s="66"/>
      <c r="B158" s="66"/>
      <c r="C158" s="66"/>
      <c r="D158" s="66"/>
      <c r="E158" s="66"/>
      <c r="F158" s="66"/>
      <c r="G158" s="66"/>
      <c r="H158" s="66"/>
      <c r="I158" s="66"/>
      <c r="J158" s="484" t="s">
        <v>95</v>
      </c>
      <c r="K158" s="66"/>
      <c r="L158" s="484"/>
      <c r="M158" s="484"/>
      <c r="N158" s="484"/>
    </row>
    <row r="159" spans="1:14" s="144" customFormat="1" ht="28.5" customHeight="1">
      <c r="A159" s="66" t="s">
        <v>96</v>
      </c>
      <c r="B159" s="66"/>
      <c r="C159" s="66"/>
      <c r="D159" s="66"/>
      <c r="E159" s="66"/>
      <c r="F159" s="622" t="s">
        <v>97</v>
      </c>
      <c r="G159" s="622"/>
      <c r="H159" s="622"/>
      <c r="I159" s="66"/>
      <c r="J159" s="484" t="s">
        <v>98</v>
      </c>
      <c r="K159" s="66"/>
      <c r="L159" s="484">
        <v>100</v>
      </c>
      <c r="M159" s="484"/>
      <c r="N159" s="484">
        <v>100</v>
      </c>
    </row>
    <row r="160" spans="1:14" s="144" customFormat="1" ht="28.5" customHeight="1">
      <c r="A160" s="66" t="s">
        <v>99</v>
      </c>
      <c r="B160" s="66"/>
      <c r="C160" s="66"/>
      <c r="D160" s="66"/>
      <c r="E160" s="484"/>
      <c r="F160" s="72"/>
      <c r="G160" s="72"/>
      <c r="H160" s="326" t="s">
        <v>100</v>
      </c>
      <c r="I160" s="484"/>
      <c r="J160" s="484" t="s">
        <v>101</v>
      </c>
      <c r="K160" s="66"/>
      <c r="L160" s="484"/>
      <c r="M160" s="484"/>
      <c r="N160" s="484"/>
    </row>
    <row r="161" spans="1:15" s="144" customFormat="1" ht="28.5" customHeight="1">
      <c r="A161" s="66"/>
      <c r="B161" s="66"/>
      <c r="C161" s="66"/>
      <c r="D161" s="66"/>
      <c r="E161" s="484"/>
      <c r="F161" s="72"/>
      <c r="G161" s="72"/>
      <c r="H161" s="326"/>
      <c r="I161" s="484"/>
      <c r="J161" s="484"/>
      <c r="K161" s="66"/>
      <c r="L161" s="484"/>
      <c r="M161" s="484"/>
      <c r="N161" s="484"/>
    </row>
    <row r="162" spans="1:15" s="144" customFormat="1" ht="28.5" customHeight="1">
      <c r="A162" s="327" t="s">
        <v>102</v>
      </c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</row>
    <row r="163" spans="1:15" s="144" customFormat="1" ht="28.5" customHeight="1">
      <c r="A163" s="106" t="s">
        <v>103</v>
      </c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</row>
    <row r="164" spans="1:15" s="144" customFormat="1" ht="28.5" customHeight="1">
      <c r="A164" s="106" t="s">
        <v>104</v>
      </c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</row>
    <row r="165" spans="1:15" s="72" customFormat="1" ht="28.5" customHeight="1">
      <c r="A165" s="106" t="s">
        <v>105</v>
      </c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</row>
    <row r="166" spans="1:15" s="72" customFormat="1" ht="28.5" customHeight="1">
      <c r="A166" s="327" t="s">
        <v>106</v>
      </c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45"/>
    </row>
    <row r="167" spans="1:15" s="72" customFormat="1" ht="28.5" customHeight="1">
      <c r="A167" s="327" t="s">
        <v>107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45"/>
    </row>
    <row r="168" spans="1:15" s="72" customFormat="1" ht="28.5" customHeight="1">
      <c r="A168" s="106" t="s">
        <v>108</v>
      </c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45"/>
    </row>
    <row r="169" spans="1:15" s="72" customFormat="1" ht="28.5" customHeight="1">
      <c r="A169" s="106" t="s">
        <v>109</v>
      </c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45"/>
    </row>
    <row r="170" spans="1:15" s="72" customFormat="1" ht="28.5" customHeight="1">
      <c r="A170" s="106" t="s">
        <v>110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45"/>
    </row>
    <row r="171" spans="1:15" s="72" customFormat="1" ht="28.5" customHeight="1">
      <c r="A171" s="106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45"/>
    </row>
    <row r="172" spans="1:15" s="72" customFormat="1" ht="28.5" customHeight="1">
      <c r="A172" s="106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45"/>
    </row>
    <row r="173" spans="1:15" ht="28.5" customHeight="1">
      <c r="A173" s="484"/>
      <c r="B173" s="141" t="s">
        <v>12</v>
      </c>
      <c r="D173" s="69"/>
      <c r="E173" s="69"/>
      <c r="F173" s="142"/>
      <c r="G173" s="142"/>
      <c r="I173" s="484"/>
      <c r="J173" s="484"/>
      <c r="K173" s="484"/>
      <c r="L173" s="484"/>
      <c r="M173" s="484"/>
      <c r="N173" s="484"/>
    </row>
    <row r="174" spans="1:15" ht="28.5" customHeight="1">
      <c r="B174" s="141" t="s">
        <v>13</v>
      </c>
      <c r="D174" s="69"/>
      <c r="E174" s="69"/>
      <c r="F174" s="142"/>
      <c r="G174" s="142"/>
      <c r="I174" s="484"/>
      <c r="J174" s="484"/>
      <c r="K174" s="484"/>
      <c r="L174" s="484"/>
      <c r="M174" s="484"/>
      <c r="N174" s="484"/>
    </row>
    <row r="175" spans="1:15" ht="28.5" customHeight="1">
      <c r="A175" s="130"/>
    </row>
    <row r="176" spans="1:15" ht="28.5" customHeight="1">
      <c r="A176" s="136"/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</row>
    <row r="177" spans="1:14" ht="24" customHeight="1">
      <c r="A177" s="136"/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</row>
    <row r="178" spans="1:14" ht="24" customHeight="1">
      <c r="A178" s="136"/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</row>
    <row r="179" spans="1:14" ht="24" customHeight="1">
      <c r="A179" s="136"/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</row>
    <row r="180" spans="1:14" ht="24" customHeight="1">
      <c r="A180" s="136"/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</row>
    <row r="181" spans="1:14" ht="24" customHeight="1">
      <c r="A181" s="136"/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</row>
    <row r="182" spans="1:14" ht="24" customHeight="1">
      <c r="A182" s="136"/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</row>
    <row r="183" spans="1:14" ht="24" customHeight="1">
      <c r="A183" s="136"/>
      <c r="B183" s="9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</row>
    <row r="184" spans="1:14" ht="24" customHeight="1">
      <c r="A184" s="136"/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</row>
    <row r="185" spans="1:14" ht="24" customHeight="1">
      <c r="A185" s="136"/>
      <c r="B185" s="9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</row>
    <row r="186" spans="1:14" ht="24" customHeight="1">
      <c r="A186" s="136"/>
      <c r="B186" s="9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</row>
    <row r="187" spans="1:14" ht="24" customHeight="1">
      <c r="A187" s="136"/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</row>
    <row r="188" spans="1:14" ht="24" customHeight="1">
      <c r="A188" s="136"/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</row>
    <row r="189" spans="1:14" ht="24" customHeight="1">
      <c r="A189" s="136"/>
      <c r="B189" s="9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</row>
    <row r="190" spans="1:14" ht="24" customHeight="1">
      <c r="A190" s="97"/>
    </row>
  </sheetData>
  <mergeCells count="11">
    <mergeCell ref="A4:N4"/>
    <mergeCell ref="F159:H159"/>
    <mergeCell ref="A38:N38"/>
    <mergeCell ref="A74:N74"/>
    <mergeCell ref="A112:N112"/>
    <mergeCell ref="A144:N144"/>
    <mergeCell ref="L152:N152"/>
    <mergeCell ref="F153:H153"/>
    <mergeCell ref="L153:N153"/>
    <mergeCell ref="F155:H155"/>
    <mergeCell ref="F157:H157"/>
  </mergeCells>
  <pageMargins left="0.78740157480314965" right="0.39370078740157483" top="0.59055118110236227" bottom="0.39370078740157483" header="0.43307086614173229" footer="0.4724409448818898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9"/>
  <sheetViews>
    <sheetView topLeftCell="A212" zoomScale="92" zoomScaleNormal="92" zoomScaleSheetLayoutView="90" workbookViewId="0">
      <selection activeCell="Q34" sqref="Q34"/>
    </sheetView>
  </sheetViews>
  <sheetFormatPr defaultColWidth="9.140625" defaultRowHeight="26.1" customHeight="1"/>
  <cols>
    <col min="1" max="1" width="8.42578125" style="66" customWidth="1"/>
    <col min="2" max="4" width="9.140625" style="66" customWidth="1"/>
    <col min="5" max="5" width="0.85546875" style="66" customWidth="1"/>
    <col min="6" max="6" width="7.7109375" style="66" customWidth="1"/>
    <col min="7" max="7" width="0.7109375" style="66" customWidth="1"/>
    <col min="8" max="8" width="7.7109375" style="66" customWidth="1"/>
    <col min="9" max="9" width="1" style="66" customWidth="1"/>
    <col min="10" max="10" width="14.140625" style="66" customWidth="1"/>
    <col min="11" max="11" width="0.85546875" style="66" customWidth="1"/>
    <col min="12" max="12" width="14.140625" style="66" customWidth="1"/>
    <col min="13" max="13" width="0.85546875" style="66" customWidth="1"/>
    <col min="14" max="14" width="14.140625" style="66" customWidth="1"/>
    <col min="15" max="15" width="2.42578125" style="66" customWidth="1"/>
    <col min="16" max="16384" width="9.140625" style="66"/>
  </cols>
  <sheetData>
    <row r="1" spans="1:14" ht="26.1" customHeight="1">
      <c r="A1" s="623" t="s">
        <v>111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</row>
    <row r="2" spans="1:14" ht="26.1" customHeight="1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</row>
    <row r="3" spans="1:14" s="131" customFormat="1" ht="26.1" customHeight="1">
      <c r="A3" s="149" t="s">
        <v>112</v>
      </c>
      <c r="N3" s="150"/>
    </row>
    <row r="4" spans="1:14" ht="26.1" customHeight="1">
      <c r="A4" s="128" t="s">
        <v>113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4" ht="26.1" customHeight="1">
      <c r="A5" s="147" t="s">
        <v>810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26.1" customHeight="1">
      <c r="A6" s="151" t="s">
        <v>114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4" ht="26.1" customHeight="1">
      <c r="A7" s="151" t="s">
        <v>115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</row>
    <row r="8" spans="1:14" ht="26.1" customHeight="1">
      <c r="A8" s="151" t="s">
        <v>116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</row>
    <row r="9" spans="1:14" ht="26.1" customHeight="1">
      <c r="A9" s="151" t="s">
        <v>117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4" ht="26.1" customHeight="1">
      <c r="A10" s="151" t="s">
        <v>118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37"/>
    </row>
    <row r="11" spans="1:14" ht="26.1" customHeight="1">
      <c r="A11" s="151" t="s">
        <v>119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37"/>
    </row>
    <row r="12" spans="1:14" ht="26.1" customHeight="1">
      <c r="A12" s="152" t="s">
        <v>120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4" ht="26.1" customHeight="1">
      <c r="A13" s="147" t="s">
        <v>121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14" ht="26.1" customHeight="1">
      <c r="A14" s="147" t="s">
        <v>122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14" ht="26.1" customHeight="1">
      <c r="A15" s="147" t="s">
        <v>123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37"/>
    </row>
    <row r="16" spans="1:14" ht="26.1" customHeight="1">
      <c r="A16" s="151" t="s">
        <v>124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26.1" customHeight="1">
      <c r="A17" s="153" t="s">
        <v>125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26.1" customHeight="1">
      <c r="A18" s="151" t="s">
        <v>126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37"/>
    </row>
    <row r="19" spans="1:14" ht="26.1" customHeight="1">
      <c r="A19" s="147" t="s">
        <v>127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37"/>
    </row>
    <row r="20" spans="1:14" ht="26.1" customHeight="1">
      <c r="A20" s="147" t="s">
        <v>128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37"/>
    </row>
    <row r="21" spans="1:14" ht="26.1" customHeight="1">
      <c r="A21" s="128" t="s">
        <v>129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</row>
    <row r="22" spans="1:14" s="131" customFormat="1" ht="26.1" customHeight="1">
      <c r="A22" s="147" t="s">
        <v>130</v>
      </c>
      <c r="B22" s="66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14" s="131" customFormat="1" ht="26.1" customHeight="1">
      <c r="A23" s="128" t="s">
        <v>131</v>
      </c>
      <c r="B23" s="66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  <row r="24" spans="1:14" ht="26.1" customHeight="1">
      <c r="A24" s="154" t="s">
        <v>132</v>
      </c>
      <c r="I24" s="75"/>
      <c r="J24" s="75"/>
      <c r="K24" s="75"/>
      <c r="L24" s="75"/>
      <c r="M24" s="75"/>
    </row>
    <row r="25" spans="1:14" ht="26.1" customHeight="1">
      <c r="A25" s="147" t="s">
        <v>133</v>
      </c>
      <c r="I25" s="75"/>
      <c r="J25" s="75"/>
      <c r="K25" s="75"/>
      <c r="L25" s="75"/>
      <c r="M25" s="75"/>
      <c r="N25" s="75"/>
    </row>
    <row r="26" spans="1:14" ht="26.1" customHeight="1">
      <c r="A26" s="147" t="s">
        <v>134</v>
      </c>
      <c r="I26" s="75"/>
      <c r="J26" s="75"/>
      <c r="K26" s="75"/>
      <c r="L26" s="75"/>
      <c r="M26" s="75"/>
      <c r="N26" s="75"/>
    </row>
    <row r="27" spans="1:14" ht="26.1" customHeight="1">
      <c r="A27" s="126" t="s">
        <v>135</v>
      </c>
      <c r="B27" s="84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84"/>
    </row>
    <row r="28" spans="1:14" ht="26.1" customHeight="1">
      <c r="A28" s="155" t="s">
        <v>136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</row>
    <row r="29" spans="1:14" ht="26.1" customHeight="1">
      <c r="A29" s="106" t="s">
        <v>137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</row>
    <row r="30" spans="1:14" s="84" customFormat="1" ht="26.1" customHeight="1">
      <c r="A30" s="106" t="s">
        <v>138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</row>
    <row r="31" spans="1:14" s="84" customFormat="1" ht="26.1" customHeight="1">
      <c r="A31" s="106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</row>
    <row r="32" spans="1:14" s="84" customFormat="1" ht="26.1" customHeight="1">
      <c r="A32" s="106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</row>
    <row r="33" spans="1:14" ht="26.1" customHeight="1">
      <c r="A33" s="484"/>
      <c r="B33" s="141" t="s">
        <v>12</v>
      </c>
      <c r="D33" s="69"/>
      <c r="E33" s="69"/>
      <c r="F33" s="142"/>
      <c r="G33" s="142"/>
      <c r="I33" s="484"/>
      <c r="J33" s="484"/>
      <c r="K33" s="484"/>
      <c r="L33" s="484"/>
      <c r="M33" s="484"/>
      <c r="N33" s="484"/>
    </row>
    <row r="34" spans="1:14" ht="26.1" customHeight="1">
      <c r="B34" s="141" t="s">
        <v>13</v>
      </c>
      <c r="D34" s="69"/>
      <c r="E34" s="69"/>
      <c r="F34" s="142"/>
      <c r="G34" s="142"/>
      <c r="I34" s="484"/>
      <c r="J34" s="484"/>
      <c r="K34" s="484"/>
      <c r="L34" s="484"/>
      <c r="M34" s="484"/>
      <c r="N34" s="484"/>
    </row>
    <row r="35" spans="1:14" ht="23.25" customHeight="1">
      <c r="A35" s="622" t="s">
        <v>139</v>
      </c>
      <c r="B35" s="622"/>
      <c r="C35" s="622"/>
      <c r="D35" s="622"/>
      <c r="E35" s="622"/>
      <c r="F35" s="622"/>
      <c r="G35" s="622"/>
      <c r="H35" s="622"/>
      <c r="I35" s="622"/>
      <c r="J35" s="622"/>
      <c r="K35" s="622"/>
      <c r="L35" s="622"/>
      <c r="M35" s="622"/>
      <c r="N35" s="622"/>
    </row>
    <row r="36" spans="1:14" ht="23.25" customHeight="1">
      <c r="A36" s="484"/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</row>
    <row r="37" spans="1:14" ht="23.25" customHeight="1">
      <c r="A37" s="130" t="s">
        <v>140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 s="131" customFormat="1" ht="23.25" customHeight="1">
      <c r="A38" s="126" t="s">
        <v>141</v>
      </c>
      <c r="B38" s="84"/>
      <c r="C38" s="127"/>
      <c r="D38" s="127"/>
      <c r="E38" s="127"/>
      <c r="F38" s="127"/>
      <c r="G38" s="127"/>
      <c r="H38" s="127"/>
      <c r="I38" s="127"/>
      <c r="J38" s="84"/>
      <c r="K38" s="127"/>
      <c r="L38" s="84"/>
      <c r="M38" s="127"/>
      <c r="N38" s="127"/>
    </row>
    <row r="39" spans="1:14" s="131" customFormat="1" ht="23.25" customHeight="1">
      <c r="A39" s="155" t="s">
        <v>142</v>
      </c>
      <c r="B39" s="84"/>
      <c r="C39" s="127"/>
      <c r="D39" s="127"/>
      <c r="E39" s="127"/>
      <c r="F39" s="127"/>
      <c r="G39" s="127"/>
      <c r="H39" s="127"/>
      <c r="I39" s="127"/>
      <c r="J39" s="84"/>
      <c r="K39" s="127"/>
      <c r="L39" s="84"/>
      <c r="M39" s="127"/>
      <c r="N39" s="127"/>
    </row>
    <row r="40" spans="1:14" s="84" customFormat="1" ht="23.25" customHeight="1">
      <c r="A40" s="106" t="s">
        <v>143</v>
      </c>
      <c r="C40" s="127"/>
      <c r="D40" s="127"/>
      <c r="E40" s="127"/>
      <c r="F40" s="127"/>
      <c r="G40" s="127"/>
      <c r="H40" s="127"/>
      <c r="I40" s="127"/>
      <c r="K40" s="127"/>
      <c r="M40" s="127"/>
      <c r="N40" s="127"/>
    </row>
    <row r="41" spans="1:14" s="84" customFormat="1" ht="23.25" customHeight="1">
      <c r="A41" s="106" t="s">
        <v>144</v>
      </c>
      <c r="C41" s="127"/>
      <c r="D41" s="127"/>
      <c r="E41" s="127"/>
      <c r="F41" s="127"/>
      <c r="G41" s="127"/>
      <c r="H41" s="127"/>
      <c r="I41" s="127"/>
      <c r="K41" s="127"/>
      <c r="M41" s="127"/>
      <c r="N41" s="127"/>
    </row>
    <row r="42" spans="1:14" s="131" customFormat="1" ht="23.25" customHeight="1">
      <c r="A42" s="126" t="s">
        <v>145</v>
      </c>
      <c r="B42" s="84"/>
      <c r="C42" s="127"/>
      <c r="D42" s="127"/>
      <c r="E42" s="127"/>
      <c r="F42" s="127"/>
      <c r="G42" s="127"/>
      <c r="H42" s="127"/>
      <c r="I42" s="127"/>
      <c r="J42" s="84"/>
      <c r="K42" s="127"/>
      <c r="L42" s="84"/>
      <c r="M42" s="127"/>
      <c r="N42" s="127"/>
    </row>
    <row r="43" spans="1:14" s="131" customFormat="1" ht="23.25" customHeight="1">
      <c r="A43" s="155" t="s">
        <v>798</v>
      </c>
      <c r="B43" s="84"/>
      <c r="C43" s="127"/>
      <c r="D43" s="127"/>
      <c r="E43" s="127"/>
      <c r="F43" s="127"/>
      <c r="G43" s="127"/>
      <c r="H43" s="127"/>
      <c r="I43" s="127"/>
      <c r="J43" s="84"/>
      <c r="K43" s="127"/>
      <c r="L43" s="84"/>
      <c r="M43" s="127"/>
      <c r="N43" s="127"/>
    </row>
    <row r="44" spans="1:14" s="84" customFormat="1" ht="23.25" customHeight="1">
      <c r="A44" s="106" t="s">
        <v>799</v>
      </c>
      <c r="C44" s="127"/>
      <c r="D44" s="127"/>
      <c r="E44" s="127"/>
      <c r="F44" s="127"/>
      <c r="G44" s="127"/>
      <c r="H44" s="127"/>
      <c r="I44" s="127"/>
      <c r="K44" s="127"/>
      <c r="M44" s="127"/>
      <c r="N44" s="127"/>
    </row>
    <row r="45" spans="1:14" s="84" customFormat="1" ht="23.25" customHeight="1">
      <c r="A45" s="106" t="s">
        <v>800</v>
      </c>
      <c r="C45" s="127"/>
      <c r="D45" s="127"/>
      <c r="E45" s="127"/>
      <c r="F45" s="127"/>
      <c r="G45" s="127"/>
      <c r="H45" s="127"/>
      <c r="I45" s="127"/>
      <c r="K45" s="127"/>
      <c r="M45" s="127"/>
      <c r="N45" s="127"/>
    </row>
    <row r="46" spans="1:14" s="84" customFormat="1" ht="23.25" customHeight="1">
      <c r="A46" s="106" t="s">
        <v>801</v>
      </c>
      <c r="C46" s="127"/>
      <c r="D46" s="127"/>
      <c r="E46" s="127"/>
      <c r="F46" s="127"/>
      <c r="G46" s="127"/>
      <c r="H46" s="127"/>
      <c r="I46" s="127"/>
      <c r="K46" s="127"/>
      <c r="M46" s="127"/>
      <c r="N46" s="127"/>
    </row>
    <row r="47" spans="1:14" s="84" customFormat="1" ht="23.25" customHeight="1">
      <c r="A47" s="128" t="s">
        <v>146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66"/>
      <c r="M47" s="66"/>
      <c r="N47" s="66"/>
    </row>
    <row r="48" spans="1:14" s="84" customFormat="1" ht="23.25" customHeight="1">
      <c r="A48" s="129" t="s">
        <v>147</v>
      </c>
      <c r="B48" s="130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66"/>
    </row>
    <row r="49" spans="1:14" s="84" customFormat="1" ht="23.25" customHeight="1">
      <c r="A49" s="106" t="s">
        <v>148</v>
      </c>
      <c r="B49" s="130"/>
      <c r="C49" s="132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66"/>
    </row>
    <row r="50" spans="1:14" ht="23.25" customHeight="1">
      <c r="A50" s="128" t="s">
        <v>149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37"/>
    </row>
    <row r="51" spans="1:14" ht="23.25" customHeight="1">
      <c r="A51" s="147" t="s">
        <v>150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</row>
    <row r="52" spans="1:14" ht="23.25" customHeight="1">
      <c r="A52" s="151" t="s">
        <v>151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</row>
    <row r="53" spans="1:14" ht="23.25" customHeight="1">
      <c r="A53" s="147" t="s">
        <v>152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4" ht="23.25" customHeight="1">
      <c r="A54" s="151" t="s">
        <v>153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4" ht="23.25" customHeight="1">
      <c r="A55" s="151" t="s">
        <v>154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</row>
    <row r="56" spans="1:14" ht="23.25" customHeight="1">
      <c r="A56" s="151" t="s">
        <v>155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</row>
    <row r="57" spans="1:14" ht="23.25" customHeight="1">
      <c r="A57" s="151" t="s">
        <v>156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</row>
    <row r="58" spans="1:14" ht="23.25" customHeight="1">
      <c r="A58" s="128" t="s">
        <v>976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</row>
    <row r="59" spans="1:14" ht="23.25" customHeight="1">
      <c r="A59" s="147" t="s">
        <v>1158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</row>
    <row r="60" spans="1:14" ht="23.25" customHeight="1">
      <c r="A60" s="128" t="s">
        <v>1157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</row>
    <row r="61" spans="1:14" ht="23.25" customHeight="1">
      <c r="A61" s="128" t="s">
        <v>1156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</row>
    <row r="62" spans="1:14" ht="23.25" customHeight="1">
      <c r="A62" s="147" t="s">
        <v>974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ht="23.25" customHeight="1">
      <c r="A63" s="128" t="s">
        <v>975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</row>
    <row r="64" spans="1:14" ht="23.25" customHeight="1">
      <c r="A64" s="128" t="s">
        <v>157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</row>
    <row r="65" spans="1:14" ht="23.25" customHeight="1">
      <c r="A65" s="128" t="s">
        <v>158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</row>
    <row r="66" spans="1:14" ht="23.25" customHeight="1">
      <c r="A66" s="128" t="s">
        <v>977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</row>
    <row r="67" spans="1:14" ht="23.25" customHeight="1">
      <c r="A67" s="147" t="s">
        <v>159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</row>
    <row r="68" spans="1:14" ht="23.25" customHeight="1">
      <c r="A68" s="128" t="s">
        <v>160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</row>
    <row r="69" spans="1:14" ht="23.25" customHeight="1">
      <c r="A69" s="128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</row>
    <row r="70" spans="1:14" ht="23.25" customHeight="1">
      <c r="A70" s="128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</row>
    <row r="71" spans="1:14" ht="23.25" customHeight="1">
      <c r="A71" s="484"/>
      <c r="B71" s="141" t="s">
        <v>12</v>
      </c>
      <c r="D71" s="69"/>
      <c r="E71" s="69"/>
      <c r="F71" s="142"/>
      <c r="G71" s="142"/>
      <c r="I71" s="484"/>
      <c r="J71" s="484"/>
      <c r="K71" s="484"/>
      <c r="L71" s="484"/>
      <c r="M71" s="484"/>
      <c r="N71" s="484"/>
    </row>
    <row r="72" spans="1:14" ht="23.25" customHeight="1">
      <c r="B72" s="141" t="s">
        <v>13</v>
      </c>
      <c r="D72" s="69"/>
      <c r="E72" s="69"/>
      <c r="F72" s="142"/>
      <c r="G72" s="142"/>
      <c r="I72" s="484"/>
      <c r="J72" s="484"/>
      <c r="K72" s="484"/>
      <c r="L72" s="484"/>
      <c r="M72" s="484"/>
      <c r="N72" s="484"/>
    </row>
    <row r="73" spans="1:14" ht="24" customHeight="1">
      <c r="A73" s="622" t="s">
        <v>161</v>
      </c>
      <c r="B73" s="622"/>
      <c r="C73" s="622"/>
      <c r="D73" s="622"/>
      <c r="E73" s="622"/>
      <c r="F73" s="622"/>
      <c r="G73" s="622"/>
      <c r="H73" s="622"/>
      <c r="I73" s="622"/>
      <c r="J73" s="622"/>
      <c r="K73" s="622"/>
      <c r="L73" s="622"/>
      <c r="M73" s="622"/>
      <c r="N73" s="622"/>
    </row>
    <row r="74" spans="1:14" ht="24" customHeight="1">
      <c r="A74" s="484"/>
      <c r="B74" s="484"/>
      <c r="C74" s="484"/>
      <c r="D74" s="484"/>
      <c r="E74" s="484"/>
      <c r="F74" s="484"/>
      <c r="G74" s="484"/>
      <c r="H74" s="484"/>
      <c r="I74" s="484"/>
      <c r="J74" s="484"/>
      <c r="K74" s="484"/>
      <c r="L74" s="484"/>
      <c r="M74" s="484"/>
      <c r="N74" s="484"/>
    </row>
    <row r="75" spans="1:14" ht="24" customHeight="1">
      <c r="A75" s="130" t="s">
        <v>140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</row>
    <row r="76" spans="1:14" ht="24" customHeight="1">
      <c r="A76" s="147" t="s">
        <v>162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</row>
    <row r="77" spans="1:14" ht="24" customHeight="1">
      <c r="A77" s="128" t="s">
        <v>163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</row>
    <row r="78" spans="1:14" ht="24" customHeight="1">
      <c r="A78" s="130" t="s">
        <v>164</v>
      </c>
      <c r="C78" s="75"/>
      <c r="D78" s="75"/>
      <c r="E78" s="75"/>
      <c r="F78" s="75"/>
      <c r="G78" s="75"/>
      <c r="H78" s="75"/>
      <c r="I78" s="75"/>
      <c r="J78" s="75"/>
      <c r="K78" s="75"/>
      <c r="L78" s="490" t="s">
        <v>165</v>
      </c>
      <c r="M78" s="75"/>
      <c r="N78" s="75"/>
    </row>
    <row r="79" spans="1:14" ht="24" customHeight="1">
      <c r="A79" s="130"/>
      <c r="B79" s="75" t="s">
        <v>166</v>
      </c>
      <c r="C79" s="75"/>
      <c r="D79" s="75"/>
      <c r="E79" s="75"/>
      <c r="F79" s="75"/>
      <c r="G79" s="75"/>
      <c r="H79" s="75"/>
      <c r="I79" s="75"/>
      <c r="J79" s="75"/>
      <c r="K79" s="75"/>
      <c r="L79" s="77" t="s">
        <v>167</v>
      </c>
      <c r="M79" s="75"/>
      <c r="N79" s="75"/>
    </row>
    <row r="80" spans="1:14" ht="24" customHeight="1">
      <c r="A80" s="130"/>
      <c r="B80" s="66" t="s">
        <v>168</v>
      </c>
      <c r="C80" s="75"/>
      <c r="D80" s="75"/>
      <c r="E80" s="75"/>
      <c r="F80" s="75"/>
      <c r="G80" s="75"/>
      <c r="H80" s="75"/>
      <c r="I80" s="75"/>
      <c r="J80" s="75"/>
      <c r="K80" s="75"/>
      <c r="L80" s="77" t="s">
        <v>169</v>
      </c>
      <c r="M80" s="75"/>
      <c r="N80" s="75"/>
    </row>
    <row r="81" spans="1:14" ht="24" customHeight="1">
      <c r="A81" s="130"/>
      <c r="B81" s="66" t="s">
        <v>170</v>
      </c>
      <c r="C81" s="75"/>
      <c r="D81" s="75"/>
      <c r="E81" s="75"/>
      <c r="F81" s="75"/>
      <c r="G81" s="75"/>
      <c r="H81" s="75"/>
      <c r="I81" s="75"/>
      <c r="J81" s="75"/>
      <c r="K81" s="75"/>
      <c r="L81" s="77" t="s">
        <v>171</v>
      </c>
      <c r="M81" s="75"/>
      <c r="N81" s="75"/>
    </row>
    <row r="82" spans="1:14" ht="24" customHeight="1">
      <c r="A82" s="130"/>
      <c r="B82" s="75" t="s">
        <v>172</v>
      </c>
      <c r="C82" s="75"/>
      <c r="D82" s="75"/>
      <c r="E82" s="75"/>
      <c r="F82" s="75"/>
      <c r="G82" s="75"/>
      <c r="H82" s="75"/>
      <c r="I82" s="75"/>
      <c r="J82" s="75"/>
      <c r="K82" s="75"/>
      <c r="L82" s="77" t="s">
        <v>173</v>
      </c>
      <c r="M82" s="75"/>
      <c r="N82" s="75"/>
    </row>
    <row r="83" spans="1:14" ht="24" customHeight="1">
      <c r="A83" s="130"/>
      <c r="B83" s="75" t="s">
        <v>174</v>
      </c>
      <c r="C83" s="75"/>
      <c r="D83" s="75"/>
      <c r="E83" s="75"/>
      <c r="F83" s="75"/>
      <c r="G83" s="75"/>
      <c r="H83" s="75"/>
      <c r="I83" s="75"/>
      <c r="J83" s="75"/>
      <c r="K83" s="75"/>
      <c r="L83" s="77" t="s">
        <v>171</v>
      </c>
      <c r="M83" s="75"/>
      <c r="N83" s="75"/>
    </row>
    <row r="84" spans="1:14" ht="24" customHeight="1">
      <c r="A84" s="130"/>
      <c r="B84" s="75" t="s">
        <v>175</v>
      </c>
      <c r="C84" s="75"/>
      <c r="D84" s="75"/>
      <c r="E84" s="75"/>
      <c r="F84" s="75"/>
      <c r="G84" s="75"/>
      <c r="H84" s="75"/>
      <c r="I84" s="75"/>
      <c r="J84" s="75"/>
      <c r="K84" s="75"/>
      <c r="L84" s="77" t="s">
        <v>176</v>
      </c>
      <c r="M84" s="75"/>
      <c r="N84" s="75"/>
    </row>
    <row r="85" spans="1:14" ht="24" customHeight="1">
      <c r="A85" s="130"/>
      <c r="B85" s="75" t="s">
        <v>177</v>
      </c>
      <c r="C85" s="75"/>
      <c r="D85" s="75"/>
      <c r="E85" s="75"/>
      <c r="F85" s="75"/>
      <c r="G85" s="75"/>
      <c r="H85" s="75"/>
      <c r="I85" s="75"/>
      <c r="J85" s="75"/>
      <c r="K85" s="75"/>
      <c r="L85" s="77" t="s">
        <v>171</v>
      </c>
      <c r="M85" s="75"/>
      <c r="N85" s="75"/>
    </row>
    <row r="86" spans="1:14" ht="24" customHeight="1">
      <c r="A86" s="130"/>
      <c r="B86" s="75" t="s">
        <v>178</v>
      </c>
      <c r="C86" s="75"/>
      <c r="D86" s="75"/>
      <c r="E86" s="75"/>
      <c r="F86" s="75"/>
      <c r="G86" s="75"/>
      <c r="H86" s="75"/>
      <c r="I86" s="75"/>
      <c r="J86" s="75"/>
      <c r="K86" s="75"/>
      <c r="L86" s="77" t="s">
        <v>878</v>
      </c>
      <c r="M86" s="75"/>
      <c r="N86" s="75"/>
    </row>
    <row r="87" spans="1:14" ht="24" customHeight="1">
      <c r="A87" s="147" t="s">
        <v>179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490"/>
      <c r="M87" s="75"/>
      <c r="N87" s="75"/>
    </row>
    <row r="88" spans="1:14" ht="24" customHeight="1">
      <c r="A88" s="128" t="s">
        <v>180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490"/>
      <c r="M88" s="75"/>
      <c r="N88" s="75"/>
    </row>
    <row r="89" spans="1:14" ht="24" customHeight="1">
      <c r="A89" s="128" t="s">
        <v>181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490"/>
      <c r="M89" s="75"/>
      <c r="N89" s="75"/>
    </row>
    <row r="90" spans="1:14" ht="24" customHeight="1">
      <c r="A90" s="13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490" t="s">
        <v>165</v>
      </c>
      <c r="M90" s="75"/>
      <c r="N90" s="75"/>
    </row>
    <row r="91" spans="1:14" ht="24" customHeight="1">
      <c r="A91" s="130"/>
      <c r="B91" s="75" t="s">
        <v>166</v>
      </c>
      <c r="C91" s="75"/>
      <c r="D91" s="75"/>
      <c r="E91" s="75"/>
      <c r="F91" s="75"/>
      <c r="G91" s="75"/>
      <c r="H91" s="75"/>
      <c r="I91" s="75"/>
      <c r="J91" s="75"/>
      <c r="K91" s="75"/>
      <c r="L91" s="77" t="s">
        <v>182</v>
      </c>
      <c r="M91" s="75"/>
      <c r="N91" s="75"/>
    </row>
    <row r="92" spans="1:14" ht="24" customHeight="1">
      <c r="A92" s="130"/>
      <c r="B92" s="75" t="s">
        <v>174</v>
      </c>
      <c r="C92" s="75"/>
      <c r="D92" s="75"/>
      <c r="E92" s="75"/>
      <c r="F92" s="75"/>
      <c r="G92" s="75"/>
      <c r="H92" s="75"/>
      <c r="I92" s="75"/>
      <c r="J92" s="75"/>
      <c r="K92" s="75"/>
      <c r="L92" s="77" t="s">
        <v>183</v>
      </c>
      <c r="M92" s="75"/>
      <c r="N92" s="75"/>
    </row>
    <row r="93" spans="1:14" ht="27.75" customHeight="1">
      <c r="A93" s="156" t="s">
        <v>184</v>
      </c>
      <c r="B93" s="484"/>
      <c r="C93" s="484"/>
      <c r="D93" s="484"/>
      <c r="E93" s="484"/>
      <c r="F93" s="484"/>
      <c r="G93" s="484"/>
      <c r="H93" s="484"/>
      <c r="I93" s="484"/>
      <c r="J93" s="484"/>
      <c r="K93" s="484"/>
      <c r="L93" s="484"/>
      <c r="M93" s="484"/>
      <c r="N93" s="484"/>
    </row>
    <row r="94" spans="1:14" ht="24" customHeight="1">
      <c r="A94" s="157" t="s">
        <v>185</v>
      </c>
      <c r="B94" s="484"/>
      <c r="C94" s="484"/>
      <c r="D94" s="484"/>
      <c r="E94" s="484"/>
      <c r="F94" s="484"/>
      <c r="G94" s="484"/>
      <c r="H94" s="484"/>
      <c r="I94" s="484"/>
      <c r="J94" s="484"/>
      <c r="K94" s="484"/>
      <c r="L94" s="484"/>
      <c r="M94" s="484"/>
      <c r="N94" s="484"/>
    </row>
    <row r="95" spans="1:14" ht="24" customHeight="1">
      <c r="A95" s="157" t="s">
        <v>186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490"/>
      <c r="M95" s="75"/>
      <c r="N95" s="75"/>
    </row>
    <row r="96" spans="1:14" s="159" customFormat="1" ht="24" customHeight="1">
      <c r="A96" s="157" t="s">
        <v>187</v>
      </c>
      <c r="B96" s="158"/>
      <c r="M96" s="160"/>
    </row>
    <row r="97" spans="1:14" s="159" customFormat="1" ht="24" customHeight="1">
      <c r="A97" s="157" t="s">
        <v>188</v>
      </c>
      <c r="B97" s="158"/>
      <c r="M97" s="160"/>
    </row>
    <row r="98" spans="1:14" ht="24" customHeight="1">
      <c r="A98" s="154" t="s">
        <v>960</v>
      </c>
      <c r="B98" s="130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</row>
    <row r="99" spans="1:14" ht="24" customHeight="1">
      <c r="A99" s="147" t="s">
        <v>189</v>
      </c>
      <c r="B99" s="130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</row>
    <row r="100" spans="1:14" ht="24" customHeight="1">
      <c r="A100" s="128" t="s">
        <v>190</v>
      </c>
      <c r="B100" s="130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</row>
    <row r="101" spans="1:14" ht="24" customHeight="1">
      <c r="A101" s="128" t="s">
        <v>191</v>
      </c>
      <c r="B101" s="130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</row>
    <row r="102" spans="1:14" ht="24" customHeight="1">
      <c r="A102" s="128" t="s">
        <v>192</v>
      </c>
      <c r="B102" s="130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</row>
    <row r="103" spans="1:14" ht="24" customHeight="1">
      <c r="A103" s="128" t="s">
        <v>193</v>
      </c>
      <c r="B103" s="130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</row>
    <row r="104" spans="1:14" ht="24" customHeight="1">
      <c r="A104" s="147" t="s">
        <v>195</v>
      </c>
      <c r="B104" s="130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</row>
    <row r="105" spans="1:14" ht="24" customHeight="1">
      <c r="A105" s="128" t="s">
        <v>196</v>
      </c>
      <c r="B105" s="130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</row>
    <row r="106" spans="1:14" ht="24" customHeight="1">
      <c r="A106" s="128"/>
      <c r="B106" s="130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</row>
    <row r="107" spans="1:14" ht="24" customHeight="1">
      <c r="A107" s="128"/>
      <c r="B107" s="130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</row>
    <row r="108" spans="1:14" ht="24" customHeight="1">
      <c r="A108" s="484"/>
      <c r="B108" s="141" t="s">
        <v>12</v>
      </c>
      <c r="D108" s="69"/>
      <c r="E108" s="69"/>
      <c r="F108" s="142"/>
      <c r="G108" s="142"/>
      <c r="I108" s="484"/>
      <c r="J108" s="484"/>
      <c r="K108" s="484"/>
      <c r="L108" s="484"/>
      <c r="M108" s="484"/>
      <c r="N108" s="484"/>
    </row>
    <row r="109" spans="1:14" ht="24" customHeight="1">
      <c r="B109" s="141" t="s">
        <v>13</v>
      </c>
      <c r="D109" s="69"/>
      <c r="E109" s="69"/>
      <c r="F109" s="142"/>
      <c r="G109" s="142"/>
      <c r="I109" s="484"/>
      <c r="J109" s="484"/>
      <c r="K109" s="484"/>
      <c r="L109" s="484"/>
      <c r="M109" s="484"/>
      <c r="N109" s="484"/>
    </row>
    <row r="110" spans="1:14" ht="24.75" customHeight="1">
      <c r="A110" s="161" t="s">
        <v>194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</row>
    <row r="111" spans="1:14" ht="24.75" customHeight="1">
      <c r="A111" s="484"/>
      <c r="B111" s="484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  <c r="M111" s="484"/>
      <c r="N111" s="484"/>
    </row>
    <row r="112" spans="1:14" ht="24.75" customHeight="1">
      <c r="A112" s="130" t="s">
        <v>140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</row>
    <row r="113" spans="1:15" ht="24.75" customHeight="1">
      <c r="A113" s="128" t="s">
        <v>961</v>
      </c>
      <c r="B113" s="130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</row>
    <row r="114" spans="1:15" s="131" customFormat="1" ht="24.75" customHeight="1">
      <c r="A114" s="162" t="s">
        <v>197</v>
      </c>
      <c r="B114" s="66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</row>
    <row r="115" spans="1:15" s="131" customFormat="1" ht="24.75" customHeight="1">
      <c r="A115" s="147" t="s">
        <v>198</v>
      </c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</row>
    <row r="116" spans="1:15" s="131" customFormat="1" ht="24.75" customHeight="1">
      <c r="A116" s="128" t="s">
        <v>199</v>
      </c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</row>
    <row r="117" spans="1:15" s="131" customFormat="1" ht="24.75" customHeight="1">
      <c r="A117" s="128" t="s">
        <v>200</v>
      </c>
      <c r="B117" s="164"/>
      <c r="D117" s="164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</row>
    <row r="118" spans="1:15" s="131" customFormat="1" ht="24.75" customHeight="1">
      <c r="A118" s="128" t="s">
        <v>201</v>
      </c>
      <c r="B118" s="164"/>
      <c r="D118" s="164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</row>
    <row r="119" spans="1:15" s="131" customFormat="1" ht="24.75" customHeight="1">
      <c r="A119" s="147" t="s">
        <v>202</v>
      </c>
      <c r="C119" s="165"/>
      <c r="D119" s="14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</row>
    <row r="120" spans="1:15" s="131" customFormat="1" ht="24.75" customHeight="1">
      <c r="A120" s="128" t="s">
        <v>203</v>
      </c>
      <c r="C120" s="143"/>
      <c r="D120" s="14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</row>
    <row r="121" spans="1:15" s="131" customFormat="1" ht="24.75" customHeight="1">
      <c r="A121" s="128" t="s">
        <v>204</v>
      </c>
      <c r="C121" s="143"/>
      <c r="D121" s="143"/>
    </row>
    <row r="122" spans="1:15" s="131" customFormat="1" ht="24.75" customHeight="1">
      <c r="A122" s="128" t="s">
        <v>205</v>
      </c>
      <c r="B122" s="165"/>
      <c r="C122" s="143"/>
      <c r="D122" s="143"/>
    </row>
    <row r="123" spans="1:15" s="131" customFormat="1" ht="24.75" customHeight="1">
      <c r="A123" s="162" t="s">
        <v>206</v>
      </c>
      <c r="B123" s="165"/>
      <c r="C123" s="143"/>
      <c r="D123" s="143"/>
    </row>
    <row r="124" spans="1:15" s="131" customFormat="1" ht="24.75" customHeight="1">
      <c r="A124" s="147" t="s">
        <v>207</v>
      </c>
      <c r="B124" s="133"/>
      <c r="C124" s="143"/>
      <c r="D124" s="143"/>
    </row>
    <row r="125" spans="1:15" s="131" customFormat="1" ht="24.75" customHeight="1">
      <c r="A125" s="128" t="s">
        <v>208</v>
      </c>
      <c r="B125" s="133"/>
      <c r="C125" s="165"/>
      <c r="D125" s="143"/>
    </row>
    <row r="126" spans="1:15" s="131" customFormat="1" ht="24.75" customHeight="1">
      <c r="A126" s="128" t="s">
        <v>209</v>
      </c>
      <c r="B126" s="133"/>
      <c r="C126" s="143"/>
      <c r="D126" s="143"/>
    </row>
    <row r="127" spans="1:15" s="131" customFormat="1" ht="24.75" customHeight="1">
      <c r="A127" s="147" t="s">
        <v>210</v>
      </c>
      <c r="B127" s="133"/>
      <c r="C127" s="143"/>
    </row>
    <row r="128" spans="1:15" s="131" customFormat="1" ht="24.75" customHeight="1">
      <c r="A128" s="128" t="s">
        <v>211</v>
      </c>
      <c r="B128" s="133"/>
      <c r="C128" s="143"/>
      <c r="D128" s="143"/>
    </row>
    <row r="129" spans="1:15" s="131" customFormat="1" ht="24.75" customHeight="1">
      <c r="A129" s="128" t="s">
        <v>212</v>
      </c>
      <c r="B129" s="133"/>
      <c r="C129" s="143"/>
      <c r="D129" s="143"/>
    </row>
    <row r="130" spans="1:15" s="131" customFormat="1" ht="24.75" customHeight="1">
      <c r="A130" s="162" t="s">
        <v>213</v>
      </c>
      <c r="B130" s="133"/>
      <c r="C130" s="143"/>
      <c r="D130" s="143"/>
    </row>
    <row r="131" spans="1:15" s="131" customFormat="1" ht="24.75" customHeight="1">
      <c r="A131" s="147" t="s">
        <v>214</v>
      </c>
      <c r="B131" s="133"/>
      <c r="C131" s="143"/>
      <c r="D131" s="143"/>
    </row>
    <row r="132" spans="1:15" s="131" customFormat="1" ht="24.75" customHeight="1">
      <c r="A132" s="128" t="s">
        <v>215</v>
      </c>
      <c r="B132" s="133"/>
      <c r="C132" s="143"/>
      <c r="D132" s="143"/>
    </row>
    <row r="133" spans="1:15" s="131" customFormat="1" ht="24.75" customHeight="1">
      <c r="A133" s="128" t="s">
        <v>216</v>
      </c>
      <c r="B133" s="165"/>
      <c r="C133" s="143"/>
      <c r="D133" s="143"/>
    </row>
    <row r="134" spans="1:15" s="131" customFormat="1" ht="24.75" customHeight="1">
      <c r="A134" s="128" t="s">
        <v>217</v>
      </c>
      <c r="B134" s="165"/>
      <c r="C134" s="143"/>
      <c r="D134" s="143"/>
    </row>
    <row r="135" spans="1:15" s="131" customFormat="1" ht="24.75" customHeight="1">
      <c r="A135" s="162" t="s">
        <v>218</v>
      </c>
      <c r="B135" s="133"/>
      <c r="C135" s="143"/>
      <c r="D135" s="143"/>
    </row>
    <row r="136" spans="1:15" s="131" customFormat="1" ht="24.75" customHeight="1">
      <c r="A136" s="147" t="s">
        <v>219</v>
      </c>
      <c r="B136" s="133"/>
      <c r="C136" s="143"/>
      <c r="D136" s="143"/>
    </row>
    <row r="137" spans="1:15" s="131" customFormat="1" ht="24.75" customHeight="1">
      <c r="A137" s="128" t="s">
        <v>220</v>
      </c>
    </row>
    <row r="138" spans="1:15" s="131" customFormat="1" ht="24.75" customHeight="1">
      <c r="A138" s="128" t="s">
        <v>221</v>
      </c>
      <c r="B138" s="111"/>
      <c r="C138" s="137"/>
      <c r="D138" s="111"/>
      <c r="E138" s="138"/>
      <c r="F138" s="138"/>
      <c r="G138" s="138"/>
      <c r="H138" s="138"/>
      <c r="I138" s="139"/>
      <c r="J138" s="139"/>
      <c r="K138" s="139"/>
      <c r="L138" s="138"/>
      <c r="M138" s="138"/>
      <c r="N138" s="138"/>
      <c r="O138" s="72"/>
    </row>
    <row r="139" spans="1:15" s="131" customFormat="1" ht="24.75" customHeight="1">
      <c r="A139" s="128" t="s">
        <v>222</v>
      </c>
      <c r="B139" s="133"/>
      <c r="C139" s="143"/>
      <c r="D139" s="143"/>
    </row>
    <row r="140" spans="1:15" s="131" customFormat="1" ht="24.75" customHeight="1">
      <c r="A140" s="128" t="s">
        <v>223</v>
      </c>
      <c r="B140" s="133"/>
      <c r="C140" s="143"/>
      <c r="D140" s="143"/>
    </row>
    <row r="141" spans="1:15" s="131" customFormat="1" ht="24.75" customHeight="1">
      <c r="A141" s="128" t="s">
        <v>224</v>
      </c>
      <c r="B141" s="133"/>
      <c r="C141" s="143"/>
      <c r="D141" s="143"/>
    </row>
    <row r="142" spans="1:15" s="131" customFormat="1" ht="24.75" customHeight="1">
      <c r="A142" s="128"/>
      <c r="B142" s="133"/>
      <c r="C142" s="143"/>
      <c r="D142" s="143"/>
    </row>
    <row r="143" spans="1:15" s="131" customFormat="1" ht="24.75" customHeight="1">
      <c r="A143" s="128"/>
      <c r="B143" s="165"/>
      <c r="C143" s="143"/>
      <c r="D143" s="143"/>
    </row>
    <row r="144" spans="1:15" ht="24.75" customHeight="1">
      <c r="A144" s="484"/>
      <c r="B144" s="141" t="s">
        <v>12</v>
      </c>
      <c r="D144" s="69"/>
      <c r="E144" s="69"/>
      <c r="F144" s="142"/>
      <c r="G144" s="142"/>
      <c r="I144" s="484"/>
      <c r="J144" s="484"/>
      <c r="K144" s="484"/>
      <c r="L144" s="484"/>
      <c r="M144" s="484"/>
      <c r="N144" s="484"/>
    </row>
    <row r="145" spans="1:14" ht="24.75" customHeight="1">
      <c r="B145" s="141" t="s">
        <v>13</v>
      </c>
      <c r="D145" s="69"/>
      <c r="E145" s="69"/>
      <c r="F145" s="142"/>
      <c r="G145" s="142"/>
      <c r="I145" s="484"/>
      <c r="J145" s="484"/>
      <c r="K145" s="484"/>
      <c r="L145" s="484"/>
      <c r="M145" s="484"/>
      <c r="N145" s="484"/>
    </row>
    <row r="146" spans="1:14" ht="27" customHeight="1">
      <c r="A146" s="161" t="s">
        <v>225</v>
      </c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</row>
    <row r="147" spans="1:14" ht="27" customHeight="1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</row>
    <row r="148" spans="1:14" ht="27" customHeight="1">
      <c r="A148" s="130" t="s">
        <v>140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</row>
    <row r="149" spans="1:14" s="131" customFormat="1" ht="27" customHeight="1">
      <c r="A149" s="162" t="s">
        <v>226</v>
      </c>
      <c r="B149" s="133"/>
      <c r="C149" s="143"/>
      <c r="D149" s="143"/>
    </row>
    <row r="150" spans="1:14" s="131" customFormat="1" ht="27" customHeight="1">
      <c r="A150" s="147" t="s">
        <v>227</v>
      </c>
      <c r="B150" s="133"/>
      <c r="C150" s="143"/>
      <c r="D150" s="143"/>
    </row>
    <row r="151" spans="1:14" s="131" customFormat="1" ht="27" customHeight="1">
      <c r="A151" s="128" t="s">
        <v>228</v>
      </c>
      <c r="C151" s="165"/>
      <c r="D151" s="143"/>
      <c r="F151" s="166"/>
    </row>
    <row r="152" spans="1:14" s="131" customFormat="1" ht="27" customHeight="1">
      <c r="A152" s="128" t="s">
        <v>229</v>
      </c>
      <c r="C152" s="165"/>
      <c r="D152" s="143"/>
      <c r="F152" s="166"/>
    </row>
    <row r="153" spans="1:14" s="131" customFormat="1" ht="27" customHeight="1">
      <c r="A153" s="128" t="s">
        <v>230</v>
      </c>
      <c r="C153" s="165"/>
      <c r="D153" s="143"/>
      <c r="F153" s="166"/>
    </row>
    <row r="154" spans="1:14" s="131" customFormat="1" ht="27" customHeight="1">
      <c r="A154" s="147" t="s">
        <v>231</v>
      </c>
      <c r="C154" s="143"/>
      <c r="F154" s="166"/>
    </row>
    <row r="155" spans="1:14" s="131" customFormat="1" ht="27" customHeight="1">
      <c r="A155" s="128" t="s">
        <v>232</v>
      </c>
      <c r="C155" s="143"/>
      <c r="F155" s="166"/>
    </row>
    <row r="156" spans="1:14" s="131" customFormat="1" ht="27" customHeight="1">
      <c r="A156" s="128" t="s">
        <v>233</v>
      </c>
      <c r="C156" s="165"/>
      <c r="D156" s="143"/>
      <c r="F156" s="166"/>
    </row>
    <row r="157" spans="1:14" s="511" customFormat="1" ht="27" customHeight="1">
      <c r="A157" s="128" t="s">
        <v>234</v>
      </c>
      <c r="B157" s="510"/>
      <c r="C157" s="131"/>
      <c r="D157" s="143"/>
      <c r="E157" s="510"/>
      <c r="F157" s="510"/>
      <c r="G157" s="510"/>
      <c r="H157" s="510"/>
      <c r="I157" s="510"/>
      <c r="J157" s="510"/>
      <c r="K157" s="510"/>
      <c r="L157" s="510"/>
      <c r="M157" s="510"/>
    </row>
    <row r="158" spans="1:14" s="511" customFormat="1" ht="27" customHeight="1">
      <c r="A158" s="128" t="s">
        <v>235</v>
      </c>
      <c r="B158" s="510"/>
      <c r="C158" s="131"/>
      <c r="D158" s="143"/>
      <c r="E158" s="510"/>
      <c r="F158" s="510"/>
      <c r="G158" s="510"/>
      <c r="H158" s="510"/>
      <c r="I158" s="510"/>
      <c r="J158" s="510"/>
      <c r="K158" s="510"/>
      <c r="L158" s="510"/>
      <c r="M158" s="510"/>
    </row>
    <row r="159" spans="1:14" s="511" customFormat="1" ht="27" customHeight="1">
      <c r="A159" s="162" t="s">
        <v>236</v>
      </c>
      <c r="B159" s="510"/>
      <c r="C159" s="143"/>
      <c r="D159" s="510"/>
      <c r="E159" s="510"/>
      <c r="F159" s="510"/>
      <c r="G159" s="510"/>
      <c r="H159" s="510"/>
      <c r="I159" s="510"/>
      <c r="J159" s="510"/>
      <c r="K159" s="510"/>
      <c r="L159" s="510"/>
      <c r="M159" s="510"/>
    </row>
    <row r="160" spans="1:14" s="511" customFormat="1" ht="27" customHeight="1">
      <c r="A160" s="147" t="s">
        <v>237</v>
      </c>
      <c r="B160" s="510"/>
      <c r="C160" s="143"/>
      <c r="D160" s="510"/>
      <c r="E160" s="510"/>
      <c r="F160" s="510"/>
      <c r="G160" s="510"/>
      <c r="H160" s="510"/>
      <c r="I160" s="510"/>
      <c r="J160" s="510"/>
      <c r="K160" s="510"/>
      <c r="L160" s="510"/>
      <c r="M160" s="510"/>
    </row>
    <row r="161" spans="1:15" s="511" customFormat="1" ht="27" customHeight="1">
      <c r="A161" s="128" t="s">
        <v>238</v>
      </c>
      <c r="B161" s="510"/>
      <c r="C161" s="143"/>
      <c r="D161" s="510"/>
      <c r="E161" s="510"/>
      <c r="F161" s="510"/>
      <c r="G161" s="510"/>
      <c r="H161" s="510"/>
      <c r="I161" s="510"/>
      <c r="J161" s="510"/>
      <c r="K161" s="510"/>
      <c r="L161" s="510"/>
      <c r="M161" s="510"/>
    </row>
    <row r="162" spans="1:15" s="131" customFormat="1" ht="27" customHeight="1">
      <c r="A162" s="128" t="s">
        <v>239</v>
      </c>
      <c r="B162" s="111"/>
      <c r="C162" s="165"/>
      <c r="D162" s="111"/>
      <c r="E162" s="138"/>
      <c r="F162" s="138"/>
      <c r="G162" s="138"/>
      <c r="H162" s="138"/>
      <c r="I162" s="139"/>
      <c r="J162" s="139"/>
      <c r="K162" s="139"/>
      <c r="L162" s="138"/>
      <c r="M162" s="138"/>
      <c r="N162" s="138"/>
      <c r="O162" s="72"/>
    </row>
    <row r="163" spans="1:15" s="131" customFormat="1" ht="27" customHeight="1">
      <c r="A163" s="128" t="s">
        <v>240</v>
      </c>
      <c r="B163" s="111"/>
      <c r="C163" s="165"/>
      <c r="D163" s="111"/>
      <c r="E163" s="138"/>
      <c r="F163" s="138"/>
      <c r="G163" s="138"/>
      <c r="H163" s="138"/>
      <c r="I163" s="139"/>
      <c r="J163" s="139"/>
      <c r="K163" s="139"/>
      <c r="L163" s="138"/>
      <c r="M163" s="138"/>
      <c r="N163" s="138"/>
      <c r="O163" s="72"/>
    </row>
    <row r="164" spans="1:15" ht="27" customHeight="1">
      <c r="A164" s="167" t="s">
        <v>241</v>
      </c>
      <c r="B164" s="130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</row>
    <row r="165" spans="1:15" ht="27" customHeight="1">
      <c r="A165" s="128" t="s">
        <v>242</v>
      </c>
      <c r="B165" s="130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</row>
    <row r="166" spans="1:15" ht="27" customHeight="1">
      <c r="A166" s="128" t="s">
        <v>243</v>
      </c>
      <c r="B166" s="130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</row>
    <row r="167" spans="1:15" ht="27" customHeight="1">
      <c r="A167" s="128" t="s">
        <v>244</v>
      </c>
      <c r="B167" s="130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</row>
    <row r="168" spans="1:15" ht="27" customHeight="1">
      <c r="A168" s="128" t="s">
        <v>245</v>
      </c>
      <c r="B168" s="130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</row>
    <row r="169" spans="1:15" ht="27" customHeight="1">
      <c r="A169" s="167" t="s">
        <v>246</v>
      </c>
      <c r="B169" s="130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</row>
    <row r="170" spans="1:15" ht="27" customHeight="1">
      <c r="A170" s="162" t="s">
        <v>247</v>
      </c>
      <c r="B170" s="130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</row>
    <row r="171" spans="1:15" ht="27" customHeight="1">
      <c r="A171" s="167" t="s">
        <v>248</v>
      </c>
      <c r="B171" s="130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</row>
    <row r="172" spans="1:15" s="131" customFormat="1" ht="27" customHeight="1">
      <c r="A172" s="128" t="s">
        <v>249</v>
      </c>
      <c r="B172" s="66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</row>
    <row r="173" spans="1:15" s="131" customFormat="1" ht="27" customHeight="1">
      <c r="A173" s="128" t="s">
        <v>250</v>
      </c>
      <c r="B173" s="66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</row>
    <row r="174" spans="1:15" s="131" customFormat="1" ht="27" customHeight="1">
      <c r="A174" s="128"/>
      <c r="B174" s="66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</row>
    <row r="175" spans="1:15" s="131" customFormat="1" ht="27" customHeight="1">
      <c r="A175" s="128"/>
      <c r="B175" s="66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</row>
    <row r="176" spans="1:15" s="131" customFormat="1" ht="27" customHeight="1">
      <c r="A176" s="128"/>
      <c r="B176" s="111"/>
      <c r="C176" s="165"/>
      <c r="D176" s="111"/>
      <c r="E176" s="138"/>
      <c r="F176" s="138"/>
      <c r="G176" s="138"/>
      <c r="H176" s="138"/>
      <c r="I176" s="139"/>
      <c r="J176" s="139"/>
      <c r="K176" s="139"/>
      <c r="L176" s="138"/>
      <c r="M176" s="138"/>
      <c r="N176" s="138"/>
      <c r="O176" s="72"/>
    </row>
    <row r="177" spans="1:14" ht="27" customHeight="1">
      <c r="A177" s="484"/>
      <c r="B177" s="141" t="s">
        <v>12</v>
      </c>
      <c r="D177" s="69"/>
      <c r="E177" s="69"/>
      <c r="F177" s="142"/>
      <c r="G177" s="142"/>
      <c r="I177" s="484"/>
      <c r="J177" s="484"/>
      <c r="K177" s="484"/>
      <c r="L177" s="484"/>
      <c r="M177" s="484"/>
      <c r="N177" s="484"/>
    </row>
    <row r="178" spans="1:14" ht="27" customHeight="1">
      <c r="B178" s="141" t="s">
        <v>13</v>
      </c>
      <c r="D178" s="69"/>
      <c r="E178" s="69"/>
      <c r="F178" s="142"/>
      <c r="G178" s="142"/>
      <c r="I178" s="484"/>
      <c r="J178" s="484"/>
      <c r="K178" s="484"/>
      <c r="L178" s="484"/>
      <c r="M178" s="484"/>
      <c r="N178" s="484"/>
    </row>
    <row r="179" spans="1:14" ht="24.6" customHeight="1">
      <c r="A179" s="161" t="s">
        <v>251</v>
      </c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</row>
    <row r="180" spans="1:14" ht="24.6" customHeight="1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</row>
    <row r="181" spans="1:14" ht="24.6" customHeight="1">
      <c r="A181" s="130" t="s">
        <v>140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</row>
    <row r="182" spans="1:14" ht="24.6" customHeight="1">
      <c r="A182" s="128" t="s">
        <v>962</v>
      </c>
      <c r="B182" s="130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</row>
    <row r="183" spans="1:14" ht="24.6" customHeight="1">
      <c r="A183" s="167" t="s">
        <v>252</v>
      </c>
      <c r="B183" s="130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</row>
    <row r="184" spans="1:14" ht="24.6" customHeight="1">
      <c r="A184" s="128" t="s">
        <v>253</v>
      </c>
      <c r="B184" s="130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</row>
    <row r="185" spans="1:14" ht="24.6" customHeight="1">
      <c r="A185" s="128" t="s">
        <v>254</v>
      </c>
      <c r="B185" s="130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</row>
    <row r="186" spans="1:14" ht="24.6" customHeight="1">
      <c r="A186" s="167" t="s">
        <v>255</v>
      </c>
      <c r="B186" s="130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</row>
    <row r="187" spans="1:14" ht="24.6" customHeight="1">
      <c r="A187" s="128" t="s">
        <v>256</v>
      </c>
      <c r="B187" s="130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</row>
    <row r="188" spans="1:14" ht="24.6" customHeight="1">
      <c r="A188" s="128" t="s">
        <v>257</v>
      </c>
      <c r="B188" s="130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</row>
    <row r="189" spans="1:14" ht="24.6" customHeight="1">
      <c r="A189" s="168" t="s">
        <v>258</v>
      </c>
      <c r="B189" s="130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</row>
    <row r="190" spans="1:14" ht="24.6" customHeight="1">
      <c r="A190" s="167" t="s">
        <v>259</v>
      </c>
      <c r="B190" s="130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</row>
    <row r="191" spans="1:14" ht="24.6" customHeight="1">
      <c r="A191" s="128" t="s">
        <v>260</v>
      </c>
      <c r="B191" s="130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</row>
    <row r="192" spans="1:14" ht="24.6" customHeight="1">
      <c r="A192" s="128" t="s">
        <v>261</v>
      </c>
      <c r="B192" s="130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</row>
    <row r="193" spans="1:14" ht="24.6" customHeight="1">
      <c r="A193" s="128" t="s">
        <v>262</v>
      </c>
      <c r="B193" s="130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</row>
    <row r="194" spans="1:14" ht="24.6" customHeight="1">
      <c r="A194" s="167" t="s">
        <v>263</v>
      </c>
      <c r="B194" s="130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</row>
    <row r="195" spans="1:14" ht="24.6" customHeight="1">
      <c r="A195" s="128" t="s">
        <v>264</v>
      </c>
      <c r="B195" s="130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</row>
    <row r="196" spans="1:14" ht="24.6" customHeight="1">
      <c r="A196" s="128"/>
      <c r="B196" s="130"/>
      <c r="C196" s="75"/>
      <c r="D196" s="75"/>
      <c r="E196" s="75"/>
      <c r="F196" s="75"/>
      <c r="G196" s="75"/>
      <c r="H196" s="75"/>
      <c r="I196" s="75"/>
      <c r="J196" s="490" t="s">
        <v>165</v>
      </c>
      <c r="K196" s="75"/>
      <c r="L196" s="75"/>
      <c r="M196" s="75"/>
      <c r="N196" s="75"/>
    </row>
    <row r="197" spans="1:14" ht="24.6" customHeight="1">
      <c r="A197" s="128"/>
      <c r="B197" s="130" t="s">
        <v>265</v>
      </c>
      <c r="C197" s="75"/>
      <c r="D197" s="75"/>
      <c r="E197" s="75"/>
      <c r="F197" s="75"/>
      <c r="G197" s="75"/>
      <c r="H197" s="75"/>
      <c r="I197" s="75"/>
      <c r="J197" s="77" t="s">
        <v>786</v>
      </c>
      <c r="K197" s="75"/>
      <c r="L197" s="75"/>
      <c r="M197" s="75"/>
      <c r="N197" s="75"/>
    </row>
    <row r="198" spans="1:14" ht="24.6" customHeight="1">
      <c r="A198" s="128"/>
      <c r="B198" s="75" t="s">
        <v>267</v>
      </c>
      <c r="D198" s="75"/>
      <c r="E198" s="75"/>
      <c r="F198" s="75"/>
      <c r="G198" s="75"/>
      <c r="H198" s="75"/>
      <c r="I198" s="75"/>
      <c r="J198" s="77" t="s">
        <v>268</v>
      </c>
      <c r="K198" s="75"/>
      <c r="L198" s="75"/>
      <c r="M198" s="75"/>
      <c r="N198" s="75"/>
    </row>
    <row r="199" spans="1:14" ht="24.6" customHeight="1">
      <c r="A199" s="128"/>
      <c r="B199" s="75" t="s">
        <v>269</v>
      </c>
      <c r="D199" s="75"/>
      <c r="E199" s="75"/>
      <c r="F199" s="75"/>
      <c r="G199" s="75"/>
      <c r="H199" s="75"/>
      <c r="I199" s="75"/>
      <c r="J199" s="77" t="s">
        <v>266</v>
      </c>
      <c r="K199" s="75"/>
      <c r="L199" s="75"/>
      <c r="M199" s="75"/>
      <c r="N199" s="75"/>
    </row>
    <row r="200" spans="1:14" ht="24.6" customHeight="1">
      <c r="A200" s="128"/>
      <c r="B200" s="75" t="s">
        <v>177</v>
      </c>
      <c r="D200" s="75"/>
      <c r="E200" s="75"/>
      <c r="F200" s="75"/>
      <c r="G200" s="75"/>
      <c r="H200" s="75"/>
      <c r="I200" s="75"/>
      <c r="J200" s="77" t="s">
        <v>266</v>
      </c>
      <c r="K200" s="75"/>
      <c r="L200" s="75"/>
      <c r="M200" s="75"/>
      <c r="N200" s="75"/>
    </row>
    <row r="201" spans="1:14" ht="24.6" customHeight="1">
      <c r="A201" s="167" t="s">
        <v>270</v>
      </c>
      <c r="B201" s="130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</row>
    <row r="202" spans="1:14" ht="24.6" customHeight="1">
      <c r="A202" s="128" t="s">
        <v>271</v>
      </c>
      <c r="B202" s="130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</row>
    <row r="203" spans="1:14" ht="24.6" customHeight="1">
      <c r="A203" s="168" t="s">
        <v>272</v>
      </c>
      <c r="B203" s="130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</row>
    <row r="204" spans="1:14" ht="24.6" customHeight="1">
      <c r="A204" s="167" t="s">
        <v>273</v>
      </c>
      <c r="B204" s="130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</row>
    <row r="205" spans="1:14" ht="24.6" customHeight="1">
      <c r="A205" s="128" t="s">
        <v>274</v>
      </c>
      <c r="B205" s="130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</row>
    <row r="206" spans="1:14" ht="24.6" customHeight="1">
      <c r="A206" s="128" t="s">
        <v>275</v>
      </c>
      <c r="B206" s="130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</row>
    <row r="207" spans="1:14" ht="24.6" customHeight="1">
      <c r="A207" s="128" t="s">
        <v>276</v>
      </c>
      <c r="B207" s="130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</row>
    <row r="208" spans="1:14" ht="24.6" customHeight="1">
      <c r="A208" s="128" t="s">
        <v>277</v>
      </c>
      <c r="B208" s="130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</row>
    <row r="209" spans="1:14" ht="24.6" customHeight="1">
      <c r="A209" s="128" t="s">
        <v>278</v>
      </c>
      <c r="B209" s="130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</row>
    <row r="210" spans="1:14" ht="24.6" customHeight="1">
      <c r="A210" s="128"/>
      <c r="B210" s="130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</row>
    <row r="211" spans="1:14" ht="24.6" customHeight="1">
      <c r="A211" s="128"/>
      <c r="B211" s="130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</row>
    <row r="212" spans="1:14" ht="24.6" customHeight="1">
      <c r="A212" s="128"/>
      <c r="B212" s="130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</row>
    <row r="213" spans="1:14" ht="24.6" customHeight="1">
      <c r="A213" s="484"/>
      <c r="B213" s="141" t="s">
        <v>12</v>
      </c>
      <c r="D213" s="69"/>
      <c r="E213" s="69"/>
      <c r="F213" s="142"/>
      <c r="G213" s="142"/>
      <c r="I213" s="484"/>
      <c r="J213" s="484"/>
      <c r="K213" s="484"/>
      <c r="L213" s="484"/>
      <c r="M213" s="484"/>
      <c r="N213" s="484"/>
    </row>
    <row r="214" spans="1:14" ht="24.6" customHeight="1">
      <c r="B214" s="141" t="s">
        <v>13</v>
      </c>
      <c r="D214" s="69"/>
      <c r="E214" s="69"/>
      <c r="F214" s="142"/>
      <c r="G214" s="142"/>
      <c r="I214" s="484"/>
      <c r="J214" s="484"/>
      <c r="K214" s="484"/>
      <c r="L214" s="484"/>
      <c r="M214" s="484"/>
      <c r="N214" s="484"/>
    </row>
    <row r="215" spans="1:14" ht="24.6" customHeight="1">
      <c r="A215" s="161" t="s">
        <v>279</v>
      </c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</row>
    <row r="216" spans="1:14" ht="24.6" customHeight="1">
      <c r="A216" s="484"/>
      <c r="B216" s="484"/>
      <c r="C216" s="484"/>
      <c r="D216" s="484"/>
      <c r="E216" s="484"/>
      <c r="F216" s="484"/>
      <c r="G216" s="484"/>
      <c r="H216" s="484"/>
      <c r="I216" s="484"/>
      <c r="J216" s="484"/>
      <c r="K216" s="484"/>
      <c r="L216" s="484"/>
      <c r="M216" s="484"/>
      <c r="N216" s="484"/>
    </row>
    <row r="217" spans="1:14" ht="24.6" customHeight="1">
      <c r="A217" s="130" t="s">
        <v>140</v>
      </c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</row>
    <row r="218" spans="1:14" ht="24.6" customHeight="1">
      <c r="A218" s="104" t="s">
        <v>280</v>
      </c>
      <c r="B218" s="130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</row>
    <row r="219" spans="1:14" ht="24.6" customHeight="1">
      <c r="A219" s="128" t="s">
        <v>281</v>
      </c>
      <c r="B219" s="130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</row>
    <row r="220" spans="1:14" ht="24.6" customHeight="1">
      <c r="A220" s="128" t="s">
        <v>282</v>
      </c>
      <c r="B220" s="130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</row>
    <row r="221" spans="1:14" ht="24.6" customHeight="1">
      <c r="A221" s="128" t="s">
        <v>283</v>
      </c>
      <c r="B221" s="130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</row>
    <row r="222" spans="1:14" ht="24.6" customHeight="1">
      <c r="A222" s="128" t="s">
        <v>284</v>
      </c>
      <c r="B222" s="130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</row>
    <row r="223" spans="1:14" ht="24.6" customHeight="1">
      <c r="A223" s="168" t="s">
        <v>285</v>
      </c>
      <c r="B223" s="130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</row>
    <row r="224" spans="1:14" ht="24.6" customHeight="1">
      <c r="A224" s="167" t="s">
        <v>286</v>
      </c>
      <c r="B224" s="130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</row>
    <row r="225" spans="1:14" ht="24.6" customHeight="1">
      <c r="A225" s="128" t="s">
        <v>287</v>
      </c>
      <c r="B225" s="130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</row>
    <row r="226" spans="1:14" ht="24.6" customHeight="1">
      <c r="A226" s="154" t="s">
        <v>963</v>
      </c>
      <c r="B226" s="130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</row>
    <row r="227" spans="1:14" ht="24.6" customHeight="1">
      <c r="A227" s="147" t="s">
        <v>288</v>
      </c>
      <c r="B227" s="130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</row>
    <row r="228" spans="1:14" ht="24.6" customHeight="1">
      <c r="A228" s="128" t="s">
        <v>289</v>
      </c>
      <c r="B228" s="130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</row>
    <row r="229" spans="1:14" s="131" customFormat="1" ht="24.6" customHeight="1">
      <c r="A229" s="169" t="s">
        <v>964</v>
      </c>
    </row>
    <row r="230" spans="1:14" s="131" customFormat="1" ht="24.6" customHeight="1">
      <c r="A230" s="170" t="s">
        <v>290</v>
      </c>
    </row>
    <row r="231" spans="1:14" ht="24.6" customHeight="1">
      <c r="A231" s="170" t="s">
        <v>965</v>
      </c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</row>
    <row r="232" spans="1:14" ht="24.6" customHeight="1">
      <c r="A232" s="131"/>
      <c r="B232" s="106" t="s">
        <v>291</v>
      </c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</row>
    <row r="233" spans="1:14" ht="24.6" customHeight="1">
      <c r="A233" s="170" t="s">
        <v>292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</row>
    <row r="234" spans="1:14" ht="24.6" customHeight="1">
      <c r="A234" s="170" t="s">
        <v>966</v>
      </c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</row>
    <row r="235" spans="1:14" s="131" customFormat="1" ht="24.6" customHeight="1">
      <c r="B235" s="103" t="s">
        <v>293</v>
      </c>
    </row>
    <row r="236" spans="1:14" s="131" customFormat="1" ht="24.6" customHeight="1">
      <c r="A236" s="170" t="s">
        <v>294</v>
      </c>
    </row>
    <row r="237" spans="1:14" s="131" customFormat="1" ht="24.6" customHeight="1">
      <c r="A237" s="170" t="s">
        <v>295</v>
      </c>
    </row>
    <row r="238" spans="1:14" s="72" customFormat="1" ht="24.6" customHeight="1">
      <c r="A238" s="131"/>
      <c r="B238" s="131" t="s">
        <v>296</v>
      </c>
      <c r="C238" s="131"/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</row>
    <row r="239" spans="1:14" s="72" customFormat="1" ht="24.6" customHeight="1">
      <c r="A239" s="170" t="s">
        <v>297</v>
      </c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</row>
    <row r="240" spans="1:14" s="72" customFormat="1" ht="24.6" customHeight="1">
      <c r="A240" s="170" t="s">
        <v>298</v>
      </c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</row>
    <row r="241" spans="1:14" ht="24.6" customHeight="1">
      <c r="A241" s="170" t="s">
        <v>299</v>
      </c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</row>
    <row r="242" spans="1:14" ht="24.6" customHeight="1">
      <c r="A242" s="131"/>
      <c r="B242" s="103" t="s">
        <v>301</v>
      </c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</row>
    <row r="243" spans="1:14" ht="24.6" customHeight="1">
      <c r="A243" s="170" t="s">
        <v>302</v>
      </c>
      <c r="B243" s="131"/>
      <c r="C243" s="131"/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</row>
    <row r="244" spans="1:14" ht="24.6" customHeight="1">
      <c r="A244" s="170" t="s">
        <v>303</v>
      </c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</row>
    <row r="245" spans="1:14" ht="24.6" customHeight="1">
      <c r="A245" s="131"/>
      <c r="B245" s="103" t="s">
        <v>304</v>
      </c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</row>
    <row r="246" spans="1:14" ht="24.6" customHeight="1">
      <c r="A246" s="170" t="s">
        <v>305</v>
      </c>
      <c r="B246" s="131"/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</row>
    <row r="247" spans="1:14" ht="24.6" customHeight="1">
      <c r="A247" s="170"/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</row>
    <row r="248" spans="1:14" ht="24.6" customHeight="1">
      <c r="A248" s="170"/>
      <c r="B248" s="131"/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</row>
    <row r="249" spans="1:14" ht="24.6" customHeight="1">
      <c r="A249" s="484"/>
      <c r="B249" s="141" t="s">
        <v>12</v>
      </c>
      <c r="D249" s="69"/>
      <c r="E249" s="69"/>
      <c r="F249" s="142"/>
      <c r="G249" s="142"/>
      <c r="I249" s="484"/>
      <c r="J249" s="484"/>
      <c r="K249" s="484"/>
      <c r="L249" s="484"/>
      <c r="M249" s="484"/>
      <c r="N249" s="484"/>
    </row>
    <row r="250" spans="1:14" ht="24.6" customHeight="1">
      <c r="B250" s="141" t="s">
        <v>13</v>
      </c>
      <c r="D250" s="69"/>
      <c r="E250" s="69"/>
      <c r="F250" s="142"/>
      <c r="G250" s="142"/>
      <c r="I250" s="484"/>
      <c r="J250" s="484"/>
      <c r="K250" s="484"/>
      <c r="L250" s="484"/>
      <c r="M250" s="484"/>
      <c r="N250" s="484"/>
    </row>
    <row r="251" spans="1:14" ht="27.75" customHeight="1">
      <c r="A251" s="161" t="s">
        <v>300</v>
      </c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</row>
    <row r="252" spans="1:14" ht="27.75" customHeight="1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</row>
    <row r="253" spans="1:14" ht="27.75" customHeight="1">
      <c r="A253" s="130" t="s">
        <v>140</v>
      </c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</row>
    <row r="254" spans="1:14" ht="27.75" customHeight="1">
      <c r="A254" s="154" t="s">
        <v>967</v>
      </c>
      <c r="I254" s="144"/>
      <c r="J254" s="144"/>
    </row>
    <row r="255" spans="1:14" ht="27.75" customHeight="1">
      <c r="A255" s="152" t="s">
        <v>968</v>
      </c>
      <c r="I255" s="144"/>
      <c r="J255" s="144"/>
    </row>
    <row r="256" spans="1:14" ht="27.75" customHeight="1">
      <c r="A256" s="152" t="s">
        <v>969</v>
      </c>
      <c r="I256" s="144"/>
      <c r="J256" s="144"/>
    </row>
    <row r="257" spans="1:10" ht="27.75" customHeight="1">
      <c r="B257" s="171" t="s">
        <v>306</v>
      </c>
      <c r="I257" s="144"/>
      <c r="J257" s="144"/>
    </row>
    <row r="258" spans="1:10" ht="27.75" customHeight="1">
      <c r="A258" s="152" t="s">
        <v>307</v>
      </c>
      <c r="I258" s="144"/>
      <c r="J258" s="144"/>
    </row>
    <row r="259" spans="1:10" ht="27.75" customHeight="1">
      <c r="A259" s="152" t="s">
        <v>308</v>
      </c>
      <c r="I259" s="144"/>
      <c r="J259" s="144"/>
    </row>
    <row r="260" spans="1:10" ht="27.75" customHeight="1">
      <c r="A260" s="152" t="s">
        <v>309</v>
      </c>
      <c r="I260" s="144"/>
      <c r="J260" s="144"/>
    </row>
    <row r="261" spans="1:10" ht="27.75" customHeight="1">
      <c r="A261" s="152" t="s">
        <v>310</v>
      </c>
    </row>
    <row r="262" spans="1:10" ht="27.75" customHeight="1">
      <c r="A262" s="152" t="s">
        <v>970</v>
      </c>
      <c r="I262" s="144"/>
      <c r="J262" s="144"/>
    </row>
    <row r="263" spans="1:10" ht="27.75" customHeight="1">
      <c r="B263" s="171" t="s">
        <v>311</v>
      </c>
      <c r="I263" s="144"/>
      <c r="J263" s="144"/>
    </row>
    <row r="264" spans="1:10" ht="27.75" customHeight="1">
      <c r="A264" s="152" t="s">
        <v>312</v>
      </c>
      <c r="I264" s="144"/>
      <c r="J264" s="144"/>
    </row>
    <row r="265" spans="1:10" ht="27.75" customHeight="1">
      <c r="A265" s="152" t="s">
        <v>313</v>
      </c>
      <c r="I265" s="144"/>
      <c r="J265" s="144"/>
    </row>
    <row r="266" spans="1:10" ht="27.75" customHeight="1">
      <c r="A266" s="152"/>
      <c r="B266" s="171" t="s">
        <v>314</v>
      </c>
      <c r="I266" s="144"/>
      <c r="J266" s="144"/>
    </row>
    <row r="267" spans="1:10" ht="27.75" customHeight="1">
      <c r="A267" s="152" t="s">
        <v>315</v>
      </c>
      <c r="B267" s="147"/>
      <c r="I267" s="144"/>
      <c r="J267" s="144"/>
    </row>
    <row r="268" spans="1:10" ht="27.75" customHeight="1">
      <c r="A268" s="128" t="s">
        <v>971</v>
      </c>
    </row>
    <row r="269" spans="1:10" ht="27.75" customHeight="1">
      <c r="A269" s="147" t="s">
        <v>316</v>
      </c>
    </row>
    <row r="270" spans="1:10" ht="27.75" customHeight="1">
      <c r="A270" s="128" t="s">
        <v>317</v>
      </c>
    </row>
    <row r="271" spans="1:10" ht="27.75" customHeight="1">
      <c r="A271" s="128" t="s">
        <v>972</v>
      </c>
    </row>
    <row r="272" spans="1:10" ht="27.75" customHeight="1">
      <c r="A272" s="147" t="s">
        <v>318</v>
      </c>
    </row>
    <row r="273" spans="1:14" ht="27.75" customHeight="1">
      <c r="A273" s="128" t="s">
        <v>319</v>
      </c>
    </row>
    <row r="274" spans="1:14" ht="27.75" customHeight="1">
      <c r="A274" s="128" t="s">
        <v>320</v>
      </c>
    </row>
    <row r="275" spans="1:14" ht="27.75" customHeight="1">
      <c r="A275" s="152"/>
      <c r="B275" s="147"/>
      <c r="I275" s="144"/>
      <c r="J275" s="144"/>
    </row>
    <row r="276" spans="1:14" ht="27.75" customHeight="1">
      <c r="A276" s="152"/>
      <c r="B276" s="147"/>
      <c r="I276" s="144"/>
      <c r="J276" s="144"/>
    </row>
    <row r="277" spans="1:14" ht="27.75" customHeight="1">
      <c r="A277" s="152"/>
      <c r="B277" s="147"/>
      <c r="I277" s="144"/>
      <c r="J277" s="144"/>
    </row>
    <row r="278" spans="1:14" ht="27.75" customHeight="1">
      <c r="A278" s="152"/>
      <c r="B278" s="147"/>
      <c r="I278" s="144"/>
      <c r="J278" s="144"/>
    </row>
    <row r="279" spans="1:14" ht="27.75" customHeight="1">
      <c r="A279" s="152"/>
      <c r="B279" s="147"/>
      <c r="I279" s="144"/>
      <c r="J279" s="144"/>
    </row>
    <row r="280" spans="1:14" ht="27.75" customHeight="1">
      <c r="A280" s="152"/>
      <c r="B280" s="147"/>
      <c r="I280" s="144"/>
      <c r="J280" s="144"/>
    </row>
    <row r="281" spans="1:14" ht="27.75" customHeight="1">
      <c r="A281" s="484"/>
      <c r="B281" s="141" t="s">
        <v>12</v>
      </c>
      <c r="D281" s="69"/>
      <c r="E281" s="69"/>
      <c r="F281" s="142"/>
      <c r="G281" s="142"/>
      <c r="I281" s="484"/>
      <c r="J281" s="484"/>
      <c r="K281" s="484"/>
      <c r="L281" s="484"/>
      <c r="M281" s="484"/>
      <c r="N281" s="484"/>
    </row>
    <row r="282" spans="1:14" ht="27.75" customHeight="1">
      <c r="B282" s="141" t="s">
        <v>13</v>
      </c>
      <c r="D282" s="69"/>
      <c r="E282" s="69"/>
      <c r="F282" s="142"/>
      <c r="G282" s="142"/>
      <c r="I282" s="484"/>
      <c r="J282" s="484"/>
      <c r="K282" s="484"/>
      <c r="L282" s="484"/>
      <c r="M282" s="484"/>
      <c r="N282" s="484"/>
    </row>
    <row r="283" spans="1:14" ht="28.5" customHeight="1">
      <c r="A283" s="161" t="s">
        <v>321</v>
      </c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</row>
    <row r="284" spans="1:14" ht="28.5" customHeight="1">
      <c r="A284" s="161"/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</row>
    <row r="285" spans="1:14" ht="28.5" customHeight="1">
      <c r="A285" s="130" t="s">
        <v>140</v>
      </c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</row>
    <row r="286" spans="1:14" ht="28.5" customHeight="1">
      <c r="A286" s="154" t="s">
        <v>973</v>
      </c>
    </row>
    <row r="287" spans="1:14" ht="28.5" customHeight="1">
      <c r="A287" s="172" t="s">
        <v>1088</v>
      </c>
    </row>
    <row r="288" spans="1:14" ht="28.5" customHeight="1">
      <c r="A288" s="154" t="s">
        <v>1089</v>
      </c>
    </row>
    <row r="289" spans="1:14" ht="28.5" customHeight="1">
      <c r="A289" s="154" t="s">
        <v>322</v>
      </c>
    </row>
    <row r="290" spans="1:14" ht="28.5" customHeight="1">
      <c r="A290" s="140" t="s">
        <v>1087</v>
      </c>
    </row>
    <row r="291" spans="1:14" ht="28.5" customHeight="1">
      <c r="A291" s="154" t="s">
        <v>323</v>
      </c>
    </row>
    <row r="292" spans="1:14" ht="28.5" customHeight="1">
      <c r="A292" s="66" t="s">
        <v>324</v>
      </c>
    </row>
    <row r="293" spans="1:14" ht="28.5" customHeight="1">
      <c r="A293" s="173"/>
      <c r="B293" s="625" t="s">
        <v>325</v>
      </c>
      <c r="C293" s="625"/>
      <c r="D293" s="625"/>
      <c r="E293" s="625"/>
      <c r="F293" s="174"/>
      <c r="G293" s="175"/>
      <c r="H293" s="625" t="s">
        <v>326</v>
      </c>
      <c r="I293" s="625"/>
      <c r="J293" s="625"/>
      <c r="K293" s="625"/>
      <c r="L293" s="625"/>
      <c r="M293" s="625"/>
      <c r="N293" s="625"/>
    </row>
    <row r="294" spans="1:14" ht="28.5" customHeight="1">
      <c r="A294" s="97" t="s">
        <v>327</v>
      </c>
      <c r="B294" s="130"/>
      <c r="C294" s="60"/>
      <c r="D294" s="75"/>
      <c r="E294" s="75"/>
      <c r="F294" s="75"/>
      <c r="G294" s="75"/>
      <c r="H294" s="128" t="s">
        <v>89</v>
      </c>
      <c r="J294" s="75"/>
      <c r="K294" s="60"/>
      <c r="L294" s="75"/>
      <c r="M294" s="75"/>
    </row>
    <row r="295" spans="1:14" ht="28.5" customHeight="1">
      <c r="A295" s="97" t="s">
        <v>328</v>
      </c>
      <c r="B295" s="130"/>
      <c r="C295" s="60"/>
      <c r="D295" s="75"/>
      <c r="E295" s="75"/>
      <c r="F295" s="75"/>
      <c r="G295" s="75"/>
      <c r="H295" s="128" t="s">
        <v>89</v>
      </c>
      <c r="J295" s="75"/>
      <c r="K295" s="60"/>
      <c r="L295" s="75"/>
      <c r="M295" s="75"/>
    </row>
    <row r="296" spans="1:14" ht="28.5" customHeight="1">
      <c r="A296" s="97" t="s">
        <v>329</v>
      </c>
      <c r="B296" s="130"/>
      <c r="C296" s="60"/>
      <c r="D296" s="75"/>
      <c r="E296" s="75"/>
      <c r="F296" s="75"/>
      <c r="G296" s="75"/>
      <c r="H296" s="128" t="s">
        <v>330</v>
      </c>
      <c r="J296" s="75"/>
      <c r="K296" s="60"/>
      <c r="L296" s="75"/>
      <c r="M296" s="75"/>
    </row>
    <row r="297" spans="1:14" ht="28.5" customHeight="1">
      <c r="A297" s="97" t="s">
        <v>331</v>
      </c>
      <c r="B297" s="130"/>
      <c r="C297" s="60"/>
      <c r="D297" s="75"/>
      <c r="E297" s="75"/>
      <c r="F297" s="75"/>
      <c r="G297" s="75"/>
      <c r="H297" s="128" t="s">
        <v>332</v>
      </c>
      <c r="J297" s="75"/>
      <c r="K297" s="60"/>
      <c r="L297" s="75"/>
      <c r="M297" s="75"/>
    </row>
    <row r="298" spans="1:14" ht="28.5" customHeight="1">
      <c r="A298" s="97" t="s">
        <v>333</v>
      </c>
      <c r="H298" s="128" t="s">
        <v>332</v>
      </c>
      <c r="I298" s="75"/>
      <c r="J298" s="144"/>
    </row>
    <row r="299" spans="1:14" ht="28.5" customHeight="1">
      <c r="A299" s="97" t="s">
        <v>334</v>
      </c>
      <c r="B299" s="130"/>
      <c r="C299" s="60"/>
      <c r="D299" s="75"/>
      <c r="E299" s="75"/>
      <c r="F299" s="75"/>
      <c r="G299" s="75"/>
      <c r="H299" s="128" t="s">
        <v>335</v>
      </c>
      <c r="I299" s="75"/>
      <c r="J299" s="75"/>
      <c r="K299" s="60"/>
      <c r="L299" s="60"/>
      <c r="M299" s="60"/>
    </row>
    <row r="300" spans="1:14" ht="28.5" customHeight="1">
      <c r="A300" s="97"/>
      <c r="B300" s="130"/>
      <c r="C300" s="60"/>
      <c r="D300" s="75"/>
      <c r="E300" s="75"/>
      <c r="F300" s="75"/>
      <c r="G300" s="75"/>
      <c r="H300" s="67" t="s">
        <v>336</v>
      </c>
      <c r="I300" s="75"/>
      <c r="J300" s="75"/>
      <c r="K300" s="60"/>
      <c r="L300" s="60"/>
      <c r="M300" s="60"/>
    </row>
    <row r="301" spans="1:14" ht="28.5" customHeight="1">
      <c r="A301" s="97" t="s">
        <v>337</v>
      </c>
      <c r="H301" s="128" t="s">
        <v>338</v>
      </c>
      <c r="I301" s="75"/>
      <c r="J301" s="144"/>
    </row>
    <row r="302" spans="1:14" ht="28.5" customHeight="1">
      <c r="A302" s="97"/>
      <c r="B302" s="66" t="s">
        <v>339</v>
      </c>
      <c r="H302" s="147" t="s">
        <v>340</v>
      </c>
      <c r="I302" s="75"/>
      <c r="J302" s="144"/>
    </row>
    <row r="303" spans="1:14" ht="28.5" customHeight="1">
      <c r="A303" s="97" t="s">
        <v>341</v>
      </c>
      <c r="H303" s="128" t="s">
        <v>332</v>
      </c>
      <c r="I303" s="75"/>
      <c r="J303" s="144"/>
    </row>
    <row r="304" spans="1:14" ht="28.5" customHeight="1">
      <c r="A304" s="97" t="s">
        <v>342</v>
      </c>
      <c r="H304" s="128" t="s">
        <v>332</v>
      </c>
      <c r="I304" s="75"/>
      <c r="J304" s="144"/>
    </row>
    <row r="305" spans="1:14" ht="28.5" customHeight="1">
      <c r="A305" s="97" t="s">
        <v>343</v>
      </c>
      <c r="H305" s="128" t="s">
        <v>344</v>
      </c>
      <c r="I305" s="75"/>
      <c r="J305" s="144"/>
    </row>
    <row r="306" spans="1:14" ht="28.5" customHeight="1">
      <c r="A306" s="97" t="s">
        <v>1040</v>
      </c>
      <c r="H306" s="128" t="s">
        <v>332</v>
      </c>
      <c r="I306" s="75"/>
      <c r="J306" s="144"/>
    </row>
    <row r="307" spans="1:14" ht="28.5" customHeight="1">
      <c r="A307" s="97"/>
      <c r="H307" s="128"/>
      <c r="I307" s="75"/>
      <c r="J307" s="144"/>
    </row>
    <row r="308" spans="1:14" ht="28.5" customHeight="1">
      <c r="A308" s="97"/>
      <c r="H308" s="128"/>
      <c r="I308" s="75"/>
      <c r="J308" s="144"/>
    </row>
    <row r="309" spans="1:14" ht="28.5" customHeight="1">
      <c r="A309" s="97"/>
      <c r="H309" s="128"/>
      <c r="I309" s="75"/>
      <c r="J309" s="144"/>
    </row>
    <row r="310" spans="1:14" ht="28.5" customHeight="1">
      <c r="A310" s="97"/>
      <c r="H310" s="128"/>
      <c r="I310" s="75"/>
      <c r="J310" s="144"/>
    </row>
    <row r="311" spans="1:14" ht="28.5" customHeight="1">
      <c r="A311" s="97"/>
      <c r="H311" s="128"/>
      <c r="I311" s="75"/>
      <c r="J311" s="144"/>
    </row>
    <row r="312" spans="1:14" ht="28.5" customHeight="1">
      <c r="A312" s="484"/>
      <c r="B312" s="141" t="s">
        <v>12</v>
      </c>
      <c r="D312" s="69"/>
      <c r="E312" s="69"/>
      <c r="F312" s="142"/>
      <c r="G312" s="142"/>
      <c r="I312" s="484"/>
      <c r="J312" s="484"/>
      <c r="K312" s="484"/>
      <c r="L312" s="484"/>
      <c r="M312" s="484"/>
      <c r="N312" s="484"/>
    </row>
    <row r="313" spans="1:14" ht="28.5" customHeight="1">
      <c r="B313" s="141" t="s">
        <v>13</v>
      </c>
      <c r="D313" s="69"/>
      <c r="E313" s="69"/>
      <c r="F313" s="142"/>
      <c r="G313" s="142"/>
      <c r="I313" s="484"/>
      <c r="J313" s="484"/>
      <c r="K313" s="484"/>
      <c r="L313" s="484"/>
      <c r="M313" s="484"/>
      <c r="N313" s="484"/>
    </row>
    <row r="314" spans="1:14" ht="27.75" customHeight="1">
      <c r="A314" s="130"/>
    </row>
    <row r="315" spans="1:14" ht="27.75" customHeight="1">
      <c r="A315" s="136"/>
      <c r="B315" s="97"/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97"/>
      <c r="N315" s="97"/>
    </row>
    <row r="316" spans="1:14" ht="27.75" customHeight="1">
      <c r="A316" s="136"/>
      <c r="B316" s="97"/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97"/>
    </row>
    <row r="317" spans="1:14" ht="27.75" customHeight="1">
      <c r="A317" s="136"/>
      <c r="B317" s="97"/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</row>
    <row r="318" spans="1:14" ht="27.75" customHeight="1">
      <c r="A318" s="136"/>
      <c r="B318" s="97"/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97"/>
    </row>
    <row r="319" spans="1:14" ht="26.1" customHeight="1">
      <c r="A319" s="136"/>
      <c r="B319" s="97"/>
      <c r="C319" s="97"/>
      <c r="D319" s="97"/>
      <c r="E319" s="97"/>
      <c r="F319" s="97"/>
      <c r="G319" s="97"/>
      <c r="H319" s="97"/>
      <c r="I319" s="97"/>
      <c r="J319" s="97"/>
      <c r="K319" s="97"/>
      <c r="L319" s="97"/>
      <c r="M319" s="97"/>
      <c r="N319" s="97"/>
    </row>
  </sheetData>
  <mergeCells count="5">
    <mergeCell ref="A1:N1"/>
    <mergeCell ref="A35:N35"/>
    <mergeCell ref="A73:N73"/>
    <mergeCell ref="B293:E293"/>
    <mergeCell ref="H293:N293"/>
  </mergeCells>
  <pageMargins left="0.98425196850393704" right="0.34" top="0.59055118110236227" bottom="0.55118110236220474" header="0.19685039370078741" footer="0.33"/>
  <pageSetup paperSize="9" scale="90" fitToHeight="0" orientation="portrait" r:id="rId1"/>
  <headerFooter alignWithMargins="0"/>
  <ignoredErrors>
    <ignoredError sqref="L79 J198:J200 L81 L83:L8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7"/>
  <sheetViews>
    <sheetView topLeftCell="A250" zoomScale="92" zoomScaleNormal="92" zoomScaleSheetLayoutView="85" workbookViewId="0">
      <selection activeCell="Q34" sqref="Q34"/>
    </sheetView>
  </sheetViews>
  <sheetFormatPr defaultColWidth="9.140625" defaultRowHeight="21.75" customHeight="1"/>
  <cols>
    <col min="1" max="1" width="7.140625" style="66" customWidth="1"/>
    <col min="2" max="2" width="11.42578125" style="66" customWidth="1"/>
    <col min="3" max="3" width="9.140625" style="66" customWidth="1"/>
    <col min="4" max="4" width="14.140625" style="66" customWidth="1"/>
    <col min="5" max="5" width="1.140625" style="66" customWidth="1"/>
    <col min="6" max="6" width="17.85546875" style="66" customWidth="1"/>
    <col min="7" max="7" width="0.7109375" style="66" customWidth="1"/>
    <col min="8" max="8" width="18.140625" style="66" customWidth="1"/>
    <col min="9" max="9" width="0.7109375" style="66" customWidth="1"/>
    <col min="10" max="10" width="19.42578125" style="66" customWidth="1"/>
    <col min="11" max="11" width="1" style="66" customWidth="1"/>
    <col min="12" max="12" width="18.42578125" style="66" customWidth="1"/>
    <col min="13" max="13" width="2.140625" style="66" customWidth="1"/>
    <col min="14" max="14" width="12.85546875" style="66" bestFit="1" customWidth="1"/>
    <col min="15" max="17" width="9.140625" style="66"/>
    <col min="18" max="18" width="9.140625" style="66" customWidth="1"/>
    <col min="19" max="16384" width="9.140625" style="66"/>
  </cols>
  <sheetData>
    <row r="1" spans="1:12" ht="24" customHeight="1">
      <c r="A1" s="622" t="s">
        <v>345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</row>
    <row r="2" spans="1:12" ht="24" customHeight="1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2" ht="24" customHeight="1">
      <c r="A3" s="66" t="s">
        <v>346</v>
      </c>
    </row>
    <row r="4" spans="1:12" ht="24" customHeight="1">
      <c r="A4" s="60" t="s">
        <v>347</v>
      </c>
      <c r="B4" s="130"/>
      <c r="C4" s="60"/>
      <c r="D4" s="75"/>
      <c r="E4" s="75"/>
      <c r="F4" s="75"/>
      <c r="G4" s="75"/>
      <c r="H4" s="75"/>
      <c r="I4" s="75"/>
      <c r="J4" s="60"/>
      <c r="K4" s="60"/>
      <c r="L4" s="60"/>
    </row>
    <row r="5" spans="1:12" ht="24" customHeight="1">
      <c r="A5" s="60"/>
      <c r="B5" s="625" t="s">
        <v>325</v>
      </c>
      <c r="C5" s="625"/>
      <c r="D5" s="625"/>
      <c r="E5" s="75"/>
      <c r="F5" s="579"/>
      <c r="G5" s="487" t="s">
        <v>348</v>
      </c>
      <c r="H5" s="487"/>
      <c r="I5" s="75"/>
      <c r="J5" s="580"/>
      <c r="K5" s="581" t="s">
        <v>349</v>
      </c>
      <c r="L5" s="580"/>
    </row>
    <row r="6" spans="1:12" ht="24" customHeight="1">
      <c r="A6" s="60"/>
      <c r="B6" s="130" t="s">
        <v>350</v>
      </c>
      <c r="C6" s="60"/>
      <c r="D6" s="75"/>
      <c r="E6" s="75"/>
      <c r="F6" s="75" t="s">
        <v>351</v>
      </c>
      <c r="G6" s="75"/>
      <c r="H6" s="75"/>
      <c r="I6" s="75"/>
      <c r="J6" s="149" t="s">
        <v>352</v>
      </c>
      <c r="K6" s="60"/>
      <c r="L6" s="60"/>
    </row>
    <row r="7" spans="1:12" ht="24" customHeight="1">
      <c r="A7" s="60"/>
      <c r="B7" s="130" t="s">
        <v>353</v>
      </c>
      <c r="C7" s="60"/>
      <c r="D7" s="75"/>
      <c r="E7" s="75"/>
      <c r="F7" s="66" t="s">
        <v>928</v>
      </c>
      <c r="J7" s="66" t="s">
        <v>927</v>
      </c>
      <c r="K7" s="60"/>
      <c r="L7" s="60"/>
    </row>
    <row r="8" spans="1:12" ht="24" customHeight="1">
      <c r="A8" s="60"/>
      <c r="B8" s="130"/>
      <c r="C8" s="60"/>
      <c r="D8" s="75"/>
      <c r="E8" s="75"/>
      <c r="F8" s="66" t="s">
        <v>829</v>
      </c>
      <c r="J8" s="66" t="s">
        <v>830</v>
      </c>
      <c r="K8" s="60"/>
      <c r="L8" s="60"/>
    </row>
    <row r="9" spans="1:12" ht="24" customHeight="1">
      <c r="A9" s="60"/>
      <c r="B9" s="130" t="s">
        <v>354</v>
      </c>
      <c r="C9" s="60"/>
      <c r="D9" s="75"/>
      <c r="E9" s="75"/>
      <c r="F9" s="75" t="s">
        <v>355</v>
      </c>
      <c r="G9" s="75"/>
      <c r="H9" s="75"/>
      <c r="I9" s="75"/>
      <c r="J9" s="149" t="s">
        <v>1041</v>
      </c>
      <c r="K9" s="60"/>
      <c r="L9" s="60"/>
    </row>
    <row r="10" spans="1:12" ht="24" customHeight="1">
      <c r="A10" s="60"/>
      <c r="B10" s="130" t="s">
        <v>357</v>
      </c>
      <c r="C10" s="60"/>
      <c r="D10" s="75"/>
      <c r="E10" s="75"/>
      <c r="F10" s="75" t="s">
        <v>358</v>
      </c>
      <c r="G10" s="75"/>
      <c r="H10" s="75"/>
      <c r="I10" s="75"/>
      <c r="J10" s="149" t="s">
        <v>359</v>
      </c>
      <c r="K10" s="60"/>
      <c r="L10" s="60"/>
    </row>
    <row r="11" spans="1:12" ht="24" customHeight="1">
      <c r="A11" s="60"/>
      <c r="B11" s="130"/>
      <c r="C11" s="60"/>
      <c r="D11" s="75"/>
      <c r="E11" s="75"/>
      <c r="F11" s="75" t="s">
        <v>360</v>
      </c>
      <c r="G11" s="75"/>
      <c r="H11" s="75"/>
      <c r="I11" s="75"/>
      <c r="J11" s="149" t="s">
        <v>361</v>
      </c>
      <c r="K11" s="60"/>
      <c r="L11" s="60"/>
    </row>
    <row r="12" spans="1:12" ht="24" customHeight="1">
      <c r="A12" s="60"/>
      <c r="B12" s="130" t="s">
        <v>362</v>
      </c>
      <c r="D12" s="75"/>
      <c r="E12" s="75"/>
      <c r="F12" s="75" t="s">
        <v>358</v>
      </c>
      <c r="G12" s="75"/>
      <c r="H12" s="75"/>
      <c r="I12" s="75"/>
      <c r="J12" s="149" t="s">
        <v>359</v>
      </c>
      <c r="K12" s="60"/>
      <c r="L12" s="60"/>
    </row>
    <row r="13" spans="1:12" ht="24" customHeight="1">
      <c r="A13" s="60"/>
      <c r="B13" s="70" t="s">
        <v>364</v>
      </c>
      <c r="D13" s="75"/>
      <c r="E13" s="75"/>
      <c r="F13" s="75" t="s">
        <v>360</v>
      </c>
      <c r="G13" s="75"/>
      <c r="H13" s="75"/>
      <c r="I13" s="75"/>
      <c r="J13" s="149" t="s">
        <v>361</v>
      </c>
      <c r="K13" s="60"/>
      <c r="L13" s="60"/>
    </row>
    <row r="14" spans="1:12" ht="24" customHeight="1">
      <c r="A14" s="60"/>
      <c r="B14" s="70"/>
      <c r="D14" s="75"/>
      <c r="E14" s="75"/>
      <c r="F14" s="75" t="s">
        <v>355</v>
      </c>
      <c r="G14" s="75"/>
      <c r="H14" s="75"/>
      <c r="I14" s="75"/>
      <c r="J14" s="149" t="s">
        <v>356</v>
      </c>
      <c r="K14" s="60"/>
      <c r="L14" s="60"/>
    </row>
    <row r="15" spans="1:12" ht="24" customHeight="1">
      <c r="A15" s="60"/>
      <c r="B15" s="130" t="s">
        <v>365</v>
      </c>
      <c r="C15" s="60"/>
      <c r="D15" s="75"/>
      <c r="E15" s="75"/>
      <c r="F15" s="75" t="s">
        <v>355</v>
      </c>
      <c r="G15" s="75"/>
      <c r="H15" s="75"/>
      <c r="I15" s="75"/>
      <c r="J15" s="149" t="s">
        <v>1041</v>
      </c>
      <c r="K15" s="60"/>
      <c r="L15" s="60"/>
    </row>
    <row r="16" spans="1:12" ht="24" customHeight="1">
      <c r="A16" s="60"/>
      <c r="B16" s="70" t="s">
        <v>366</v>
      </c>
      <c r="D16" s="75"/>
      <c r="E16" s="75"/>
      <c r="F16" s="75" t="s">
        <v>355</v>
      </c>
      <c r="G16" s="75"/>
      <c r="H16" s="75"/>
      <c r="I16" s="75"/>
      <c r="J16" s="149" t="s">
        <v>367</v>
      </c>
      <c r="K16" s="60"/>
      <c r="L16" s="60"/>
    </row>
    <row r="17" spans="1:12" ht="24" customHeight="1">
      <c r="A17" s="60"/>
      <c r="B17" s="66" t="s">
        <v>368</v>
      </c>
      <c r="D17" s="75"/>
      <c r="E17" s="75"/>
      <c r="K17" s="60"/>
      <c r="L17" s="60"/>
    </row>
    <row r="18" spans="1:12" ht="24" customHeight="1">
      <c r="A18" s="60"/>
      <c r="B18" s="130" t="s">
        <v>369</v>
      </c>
      <c r="D18" s="75"/>
      <c r="E18" s="75"/>
      <c r="F18" s="75" t="s">
        <v>360</v>
      </c>
      <c r="G18" s="75"/>
      <c r="H18" s="75"/>
      <c r="I18" s="75"/>
      <c r="J18" s="149" t="s">
        <v>361</v>
      </c>
      <c r="K18" s="60"/>
      <c r="L18" s="60"/>
    </row>
    <row r="19" spans="1:12" ht="24" customHeight="1">
      <c r="A19" s="60"/>
      <c r="B19" s="66" t="s">
        <v>370</v>
      </c>
      <c r="D19" s="75"/>
      <c r="E19" s="75"/>
      <c r="F19" s="75" t="s">
        <v>355</v>
      </c>
      <c r="G19" s="75"/>
      <c r="H19" s="75"/>
      <c r="I19" s="75"/>
      <c r="J19" s="149" t="s">
        <v>363</v>
      </c>
      <c r="K19" s="60"/>
      <c r="L19" s="60"/>
    </row>
    <row r="20" spans="1:12" ht="24" customHeight="1">
      <c r="A20" s="60"/>
      <c r="B20" s="66" t="s">
        <v>925</v>
      </c>
      <c r="D20" s="75"/>
      <c r="E20" s="75"/>
      <c r="F20" s="66" t="s">
        <v>928</v>
      </c>
      <c r="J20" s="66" t="s">
        <v>927</v>
      </c>
      <c r="K20" s="60"/>
      <c r="L20" s="60"/>
    </row>
    <row r="21" spans="1:12" ht="34.5" customHeight="1">
      <c r="A21" s="60" t="s">
        <v>1055</v>
      </c>
      <c r="B21" s="130"/>
      <c r="C21" s="60"/>
      <c r="D21" s="75"/>
      <c r="E21" s="75"/>
      <c r="F21" s="75"/>
      <c r="G21" s="75"/>
      <c r="H21" s="75"/>
      <c r="I21" s="75"/>
      <c r="J21" s="60"/>
      <c r="K21" s="60"/>
      <c r="L21" s="60"/>
    </row>
    <row r="22" spans="1:12" ht="24" customHeight="1">
      <c r="C22" s="60"/>
      <c r="D22" s="75"/>
      <c r="E22" s="75"/>
      <c r="F22" s="63"/>
      <c r="G22" s="63"/>
      <c r="H22" s="63"/>
      <c r="I22" s="63"/>
      <c r="J22" s="63"/>
      <c r="K22" s="63"/>
      <c r="L22" s="73" t="s">
        <v>371</v>
      </c>
    </row>
    <row r="23" spans="1:12" ht="24" customHeight="1">
      <c r="C23" s="60"/>
      <c r="D23" s="75"/>
      <c r="E23" s="75"/>
      <c r="F23" s="74"/>
      <c r="G23" s="487" t="s">
        <v>372</v>
      </c>
      <c r="H23" s="487"/>
      <c r="I23" s="75"/>
      <c r="J23" s="74"/>
      <c r="K23" s="487" t="s">
        <v>373</v>
      </c>
      <c r="L23" s="74"/>
    </row>
    <row r="24" spans="1:12" ht="24" customHeight="1">
      <c r="A24" s="60"/>
      <c r="B24" s="130"/>
      <c r="C24" s="60"/>
      <c r="D24" s="75"/>
      <c r="E24" s="75"/>
      <c r="F24" s="76" t="s">
        <v>978</v>
      </c>
      <c r="G24" s="77"/>
      <c r="H24" s="76" t="s">
        <v>904</v>
      </c>
      <c r="I24" s="582"/>
      <c r="J24" s="76" t="s">
        <v>978</v>
      </c>
      <c r="K24" s="77"/>
      <c r="L24" s="76" t="s">
        <v>904</v>
      </c>
    </row>
    <row r="25" spans="1:12" ht="24" customHeight="1">
      <c r="A25" s="75" t="s">
        <v>374</v>
      </c>
      <c r="B25" s="60"/>
      <c r="C25" s="34"/>
      <c r="D25" s="34"/>
      <c r="E25" s="34"/>
      <c r="F25" s="393"/>
      <c r="G25" s="34"/>
      <c r="H25" s="393"/>
      <c r="I25" s="393"/>
      <c r="J25" s="393"/>
      <c r="K25" s="34"/>
      <c r="L25" s="393"/>
    </row>
    <row r="26" spans="1:12" ht="24" customHeight="1">
      <c r="A26" s="547" t="s">
        <v>375</v>
      </c>
      <c r="B26" s="60"/>
      <c r="C26" s="34"/>
      <c r="D26" s="34"/>
      <c r="E26" s="34"/>
      <c r="F26" s="393">
        <f>0</f>
        <v>0</v>
      </c>
      <c r="G26" s="34"/>
      <c r="H26" s="393">
        <v>0</v>
      </c>
      <c r="I26" s="393"/>
      <c r="J26" s="393">
        <v>262223409.46000001</v>
      </c>
      <c r="K26" s="34"/>
      <c r="L26" s="393">
        <v>202835510.41999996</v>
      </c>
    </row>
    <row r="27" spans="1:12" ht="24" customHeight="1">
      <c r="A27" s="547" t="s">
        <v>832</v>
      </c>
      <c r="B27" s="60"/>
      <c r="C27" s="34"/>
      <c r="D27" s="34"/>
      <c r="E27" s="34"/>
      <c r="F27" s="393">
        <f>J27</f>
        <v>73381147.549999997</v>
      </c>
      <c r="G27" s="34"/>
      <c r="H27" s="393">
        <v>90490423.980000004</v>
      </c>
      <c r="I27" s="393"/>
      <c r="J27" s="393">
        <v>73381147.549999997</v>
      </c>
      <c r="K27" s="34"/>
      <c r="L27" s="393">
        <v>90490423.980000004</v>
      </c>
    </row>
    <row r="28" spans="1:12" ht="24" customHeight="1">
      <c r="A28" s="547"/>
      <c r="B28" s="221" t="s">
        <v>381</v>
      </c>
      <c r="C28" s="34"/>
      <c r="D28" s="34"/>
      <c r="E28" s="34"/>
      <c r="F28" s="548">
        <f>SUM(F26:F27)</f>
        <v>73381147.549999997</v>
      </c>
      <c r="G28" s="34"/>
      <c r="H28" s="548">
        <f>SUM(H26:H27)</f>
        <v>90490423.980000004</v>
      </c>
      <c r="I28" s="393"/>
      <c r="J28" s="548">
        <f>SUM(J26:J27)</f>
        <v>335604557.00999999</v>
      </c>
      <c r="K28" s="34"/>
      <c r="L28" s="548">
        <f>SUM(L26:L27)</f>
        <v>293325934.39999998</v>
      </c>
    </row>
    <row r="29" spans="1:12" ht="24" customHeight="1">
      <c r="A29" s="75" t="s">
        <v>376</v>
      </c>
      <c r="B29" s="60"/>
      <c r="C29" s="34"/>
      <c r="D29" s="34"/>
      <c r="E29" s="34"/>
      <c r="F29" s="393"/>
      <c r="G29" s="34"/>
      <c r="H29" s="393"/>
      <c r="I29" s="393"/>
      <c r="J29" s="393"/>
      <c r="K29" s="34"/>
      <c r="L29" s="393"/>
    </row>
    <row r="30" spans="1:12" ht="24" customHeight="1">
      <c r="A30" s="547" t="s">
        <v>375</v>
      </c>
      <c r="B30" s="60"/>
      <c r="C30" s="34"/>
      <c r="D30" s="34"/>
      <c r="E30" s="34"/>
      <c r="F30" s="393">
        <v>0</v>
      </c>
      <c r="G30" s="34"/>
      <c r="H30" s="393">
        <v>0</v>
      </c>
      <c r="I30" s="393"/>
      <c r="J30" s="66">
        <v>5101043.41</v>
      </c>
      <c r="K30" s="34"/>
      <c r="L30" s="393">
        <v>8030477.6799999997</v>
      </c>
    </row>
    <row r="31" spans="1:12" ht="24" customHeight="1">
      <c r="A31" s="547" t="s">
        <v>832</v>
      </c>
      <c r="B31" s="60"/>
      <c r="C31" s="34"/>
      <c r="D31" s="34"/>
      <c r="E31" s="34"/>
      <c r="F31" s="393">
        <f>J31</f>
        <v>14509605.27</v>
      </c>
      <c r="G31" s="34"/>
      <c r="H31" s="393">
        <v>21928656.43</v>
      </c>
      <c r="I31" s="393"/>
      <c r="J31" s="393">
        <v>14509605.27</v>
      </c>
      <c r="K31" s="34"/>
      <c r="L31" s="393">
        <v>21928656.43</v>
      </c>
    </row>
    <row r="32" spans="1:12" ht="24" customHeight="1">
      <c r="A32" s="547"/>
      <c r="B32" s="221" t="s">
        <v>381</v>
      </c>
      <c r="C32" s="34"/>
      <c r="D32" s="34"/>
      <c r="E32" s="34"/>
      <c r="F32" s="548">
        <f>SUM(F30:F31)</f>
        <v>14509605.27</v>
      </c>
      <c r="G32" s="34"/>
      <c r="H32" s="548">
        <f>SUM(H30:H31)</f>
        <v>21928656.43</v>
      </c>
      <c r="I32" s="393"/>
      <c r="J32" s="548">
        <f>SUM(J30:J31)</f>
        <v>19610648.68</v>
      </c>
      <c r="K32" s="34"/>
      <c r="L32" s="548">
        <f>SUM(L30:L31)</f>
        <v>29959134.109999999</v>
      </c>
    </row>
    <row r="33" spans="1:12" ht="24" customHeight="1">
      <c r="A33" s="75" t="s">
        <v>377</v>
      </c>
      <c r="B33" s="60"/>
      <c r="C33" s="34"/>
      <c r="D33" s="34"/>
      <c r="E33" s="34"/>
      <c r="F33" s="393"/>
      <c r="G33" s="34"/>
      <c r="H33" s="393"/>
      <c r="I33" s="393"/>
      <c r="J33" s="393"/>
      <c r="K33" s="34"/>
      <c r="L33" s="393"/>
    </row>
    <row r="34" spans="1:12" ht="24" customHeight="1">
      <c r="A34" s="583" t="s">
        <v>378</v>
      </c>
      <c r="B34" s="60"/>
      <c r="C34" s="34"/>
      <c r="D34" s="34"/>
      <c r="E34" s="34"/>
      <c r="F34" s="393">
        <v>0</v>
      </c>
      <c r="G34" s="34"/>
      <c r="H34" s="393">
        <v>0</v>
      </c>
      <c r="I34" s="393"/>
      <c r="J34" s="393">
        <f>L104</f>
        <v>1652681287.6399999</v>
      </c>
      <c r="K34" s="34"/>
      <c r="L34" s="393">
        <v>1652681287.6399999</v>
      </c>
    </row>
    <row r="35" spans="1:12" ht="24" customHeight="1">
      <c r="A35" s="547" t="s">
        <v>379</v>
      </c>
      <c r="B35" s="60"/>
      <c r="C35" s="34"/>
      <c r="D35" s="34"/>
      <c r="E35" s="34"/>
      <c r="F35" s="393">
        <f>L88</f>
        <v>145640000</v>
      </c>
      <c r="G35" s="34"/>
      <c r="H35" s="393">
        <v>115640000</v>
      </c>
      <c r="I35" s="393"/>
      <c r="J35" s="393">
        <v>0</v>
      </c>
      <c r="K35" s="34"/>
      <c r="L35" s="393">
        <v>0</v>
      </c>
    </row>
    <row r="36" spans="1:12" ht="24" customHeight="1">
      <c r="A36" s="547" t="s">
        <v>380</v>
      </c>
      <c r="B36" s="60"/>
      <c r="C36" s="34"/>
      <c r="D36" s="34"/>
      <c r="E36" s="34"/>
      <c r="F36" s="393">
        <f>J36</f>
        <v>31000000</v>
      </c>
      <c r="G36" s="34"/>
      <c r="H36" s="393">
        <v>31000000</v>
      </c>
      <c r="I36" s="393"/>
      <c r="J36" s="393">
        <f>L105</f>
        <v>31000000</v>
      </c>
      <c r="K36" s="34"/>
      <c r="L36" s="393">
        <v>31000000</v>
      </c>
    </row>
    <row r="37" spans="1:12" ht="24" customHeight="1">
      <c r="A37" s="547"/>
      <c r="B37" s="221" t="s">
        <v>381</v>
      </c>
      <c r="C37" s="34"/>
      <c r="D37" s="34"/>
      <c r="E37" s="34"/>
      <c r="F37" s="548">
        <f>SUM(F34:F36)</f>
        <v>176640000</v>
      </c>
      <c r="G37" s="34"/>
      <c r="H37" s="548">
        <f>SUM(H34:H36)</f>
        <v>146640000</v>
      </c>
      <c r="I37" s="393"/>
      <c r="J37" s="548">
        <f>SUM(J34:J36)</f>
        <v>1683681287.6399999</v>
      </c>
      <c r="K37" s="34"/>
      <c r="L37" s="548">
        <f>SUM(L34:L36)</f>
        <v>1683681287.6399999</v>
      </c>
    </row>
    <row r="38" spans="1:12" ht="24" customHeight="1">
      <c r="A38" s="547"/>
      <c r="B38" s="221"/>
      <c r="C38" s="34"/>
      <c r="D38" s="34"/>
      <c r="E38" s="34"/>
      <c r="F38" s="549"/>
      <c r="G38" s="34"/>
      <c r="H38" s="549"/>
      <c r="I38" s="393"/>
      <c r="J38" s="549"/>
      <c r="K38" s="34"/>
      <c r="L38" s="549"/>
    </row>
    <row r="39" spans="1:12" ht="24" customHeight="1">
      <c r="A39" s="547"/>
      <c r="B39" s="221"/>
      <c r="C39" s="34"/>
      <c r="D39" s="34"/>
      <c r="E39" s="34"/>
      <c r="F39" s="549"/>
      <c r="G39" s="34"/>
      <c r="H39" s="549"/>
      <c r="I39" s="393"/>
      <c r="J39" s="549"/>
      <c r="K39" s="34"/>
      <c r="L39" s="549"/>
    </row>
    <row r="40" spans="1:12" ht="24" customHeight="1">
      <c r="A40" s="130"/>
      <c r="C40" s="80" t="s">
        <v>12</v>
      </c>
      <c r="D40" s="69"/>
      <c r="G40" s="75"/>
      <c r="H40" s="75"/>
      <c r="I40" s="75"/>
      <c r="J40" s="75"/>
      <c r="K40" s="75"/>
      <c r="L40" s="75"/>
    </row>
    <row r="41" spans="1:12" ht="24" customHeight="1">
      <c r="A41" s="130"/>
      <c r="C41" s="68" t="s">
        <v>382</v>
      </c>
      <c r="D41" s="69"/>
      <c r="G41" s="75"/>
      <c r="H41" s="75"/>
      <c r="I41" s="75"/>
      <c r="J41" s="75"/>
      <c r="K41" s="75"/>
      <c r="L41" s="75"/>
    </row>
    <row r="42" spans="1:12" ht="26.25" customHeight="1">
      <c r="A42" s="622" t="s">
        <v>383</v>
      </c>
      <c r="B42" s="622"/>
      <c r="C42" s="622"/>
      <c r="D42" s="622"/>
      <c r="E42" s="622"/>
      <c r="F42" s="622"/>
      <c r="G42" s="622"/>
      <c r="H42" s="622"/>
      <c r="I42" s="622"/>
      <c r="J42" s="622"/>
      <c r="K42" s="622"/>
      <c r="L42" s="622"/>
    </row>
    <row r="43" spans="1:12" ht="26.25" customHeight="1">
      <c r="A43" s="484"/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</row>
    <row r="44" spans="1:12" ht="26.25" customHeight="1">
      <c r="A44" s="66" t="s">
        <v>346</v>
      </c>
    </row>
    <row r="45" spans="1:12" ht="26.25" customHeight="1">
      <c r="C45" s="60"/>
      <c r="D45" s="75"/>
      <c r="E45" s="75"/>
      <c r="F45" s="63"/>
      <c r="G45" s="63"/>
      <c r="H45" s="63"/>
      <c r="I45" s="63"/>
      <c r="J45" s="63"/>
      <c r="K45" s="63"/>
      <c r="L45" s="73" t="s">
        <v>371</v>
      </c>
    </row>
    <row r="46" spans="1:12" ht="26.25" customHeight="1">
      <c r="C46" s="60"/>
      <c r="D46" s="75"/>
      <c r="E46" s="75"/>
      <c r="F46" s="74"/>
      <c r="G46" s="487" t="s">
        <v>372</v>
      </c>
      <c r="H46" s="487"/>
      <c r="I46" s="75"/>
      <c r="J46" s="74"/>
      <c r="K46" s="487" t="s">
        <v>373</v>
      </c>
      <c r="L46" s="74"/>
    </row>
    <row r="47" spans="1:12" ht="26.25" customHeight="1">
      <c r="A47" s="60"/>
      <c r="B47" s="130"/>
      <c r="C47" s="60"/>
      <c r="D47" s="75"/>
      <c r="E47" s="75"/>
      <c r="F47" s="76" t="s">
        <v>978</v>
      </c>
      <c r="G47" s="77"/>
      <c r="H47" s="76" t="s">
        <v>904</v>
      </c>
      <c r="I47" s="582"/>
      <c r="J47" s="76" t="s">
        <v>978</v>
      </c>
      <c r="K47" s="77"/>
      <c r="L47" s="76" t="s">
        <v>904</v>
      </c>
    </row>
    <row r="48" spans="1:12" ht="26.25" customHeight="1">
      <c r="A48" s="75" t="s">
        <v>384</v>
      </c>
      <c r="B48" s="60"/>
      <c r="C48" s="34"/>
      <c r="D48" s="34"/>
      <c r="E48" s="34"/>
      <c r="F48" s="393"/>
      <c r="G48" s="34"/>
      <c r="H48" s="393"/>
      <c r="I48" s="393"/>
      <c r="J48" s="393"/>
      <c r="K48" s="34"/>
      <c r="L48" s="393"/>
    </row>
    <row r="49" spans="1:12" ht="26.25" customHeight="1">
      <c r="A49" s="547" t="s">
        <v>385</v>
      </c>
      <c r="B49" s="60"/>
      <c r="C49" s="34"/>
      <c r="D49" s="34"/>
      <c r="E49" s="34"/>
      <c r="F49" s="393"/>
      <c r="G49" s="34"/>
      <c r="H49" s="393"/>
      <c r="I49" s="393"/>
      <c r="J49" s="393"/>
      <c r="K49" s="34"/>
      <c r="L49" s="393"/>
    </row>
    <row r="50" spans="1:12" ht="26.25" customHeight="1">
      <c r="B50" s="60" t="s">
        <v>386</v>
      </c>
      <c r="C50" s="34"/>
      <c r="D50" s="34"/>
      <c r="E50" s="34"/>
      <c r="F50" s="393">
        <f>J50</f>
        <v>109457700.44999999</v>
      </c>
      <c r="G50" s="34"/>
      <c r="H50" s="393">
        <v>106907700.34999999</v>
      </c>
      <c r="I50" s="393"/>
      <c r="J50" s="393">
        <f>L93</f>
        <v>109457700.44999999</v>
      </c>
      <c r="K50" s="34"/>
      <c r="L50" s="393">
        <v>106907700.34999999</v>
      </c>
    </row>
    <row r="51" spans="1:12" ht="26.25" customHeight="1">
      <c r="A51" s="34" t="s">
        <v>387</v>
      </c>
      <c r="B51" s="60"/>
      <c r="C51" s="34"/>
      <c r="D51" s="34"/>
      <c r="E51" s="34"/>
      <c r="F51" s="393"/>
      <c r="G51" s="34"/>
      <c r="H51" s="393"/>
      <c r="I51" s="393"/>
      <c r="J51" s="393"/>
      <c r="K51" s="34"/>
      <c r="L51" s="393"/>
    </row>
    <row r="52" spans="1:12" ht="26.25" customHeight="1">
      <c r="A52" s="583" t="s">
        <v>378</v>
      </c>
      <c r="B52" s="60"/>
      <c r="C52" s="34"/>
      <c r="D52" s="34"/>
      <c r="E52" s="34"/>
      <c r="F52" s="393">
        <v>0</v>
      </c>
      <c r="G52" s="34"/>
      <c r="H52" s="393">
        <v>0</v>
      </c>
      <c r="I52" s="393"/>
      <c r="J52" s="66">
        <f>L111</f>
        <v>72204809.979999989</v>
      </c>
      <c r="K52" s="34"/>
      <c r="L52" s="393">
        <v>55623689.820000008</v>
      </c>
    </row>
    <row r="53" spans="1:12" ht="26.25" customHeight="1">
      <c r="A53" s="547" t="s">
        <v>379</v>
      </c>
      <c r="B53" s="60"/>
      <c r="C53" s="34"/>
      <c r="D53" s="34"/>
      <c r="E53" s="34"/>
      <c r="F53" s="393">
        <v>14312423.210000005</v>
      </c>
      <c r="G53" s="34"/>
      <c r="H53" s="393">
        <v>11866618.660000004</v>
      </c>
      <c r="I53" s="393"/>
      <c r="J53" s="393">
        <v>0</v>
      </c>
      <c r="K53" s="34"/>
      <c r="L53" s="393">
        <v>0</v>
      </c>
    </row>
    <row r="54" spans="1:12" ht="26.25" customHeight="1">
      <c r="A54" s="547" t="s">
        <v>380</v>
      </c>
      <c r="B54" s="60"/>
      <c r="C54" s="34"/>
      <c r="D54" s="34"/>
      <c r="E54" s="34"/>
      <c r="F54" s="393">
        <f>J54</f>
        <v>4717435.6219178075</v>
      </c>
      <c r="G54" s="34"/>
      <c r="H54" s="393">
        <v>4342590.4219178073</v>
      </c>
      <c r="I54" s="393"/>
      <c r="J54" s="393">
        <f>L96</f>
        <v>4717435.6219178075</v>
      </c>
      <c r="K54" s="34"/>
      <c r="L54" s="393">
        <v>4342590.4219178073</v>
      </c>
    </row>
    <row r="55" spans="1:12" ht="26.25" customHeight="1">
      <c r="A55" s="547" t="s">
        <v>388</v>
      </c>
      <c r="B55" s="60"/>
      <c r="C55" s="34"/>
      <c r="D55" s="34"/>
      <c r="E55" s="34"/>
      <c r="F55" s="393"/>
      <c r="G55" s="34"/>
      <c r="H55" s="393"/>
      <c r="I55" s="393"/>
      <c r="J55" s="393"/>
      <c r="K55" s="34"/>
      <c r="L55" s="393"/>
    </row>
    <row r="56" spans="1:12" ht="26.25" customHeight="1">
      <c r="B56" s="60" t="s">
        <v>386</v>
      </c>
      <c r="C56" s="34"/>
      <c r="D56" s="34"/>
      <c r="E56" s="34"/>
      <c r="F56" s="393">
        <f>J56</f>
        <v>28886261.209999997</v>
      </c>
      <c r="G56" s="34"/>
      <c r="H56" s="393">
        <v>27284524.099999998</v>
      </c>
      <c r="I56" s="393"/>
      <c r="J56" s="393">
        <f>L98</f>
        <v>28886261.209999997</v>
      </c>
      <c r="K56" s="34"/>
      <c r="L56" s="393">
        <v>27284524.099999998</v>
      </c>
    </row>
    <row r="57" spans="1:12" ht="26.25" customHeight="1">
      <c r="A57" s="547"/>
      <c r="B57" s="221" t="s">
        <v>381</v>
      </c>
      <c r="C57" s="34"/>
      <c r="D57" s="34"/>
      <c r="E57" s="34"/>
      <c r="F57" s="548">
        <f>SUM(F52:F56)</f>
        <v>47916120.041917808</v>
      </c>
      <c r="G57" s="34"/>
      <c r="H57" s="548">
        <f>SUM(H52:H56)</f>
        <v>43493733.181917809</v>
      </c>
      <c r="I57" s="393"/>
      <c r="J57" s="548">
        <f>SUM(J52:J56)</f>
        <v>105808506.8119178</v>
      </c>
      <c r="K57" s="34"/>
      <c r="L57" s="548">
        <f>SUM(L52:L56)</f>
        <v>87250804.341917813</v>
      </c>
    </row>
    <row r="58" spans="1:12" ht="26.25" customHeight="1">
      <c r="A58" s="75" t="s">
        <v>391</v>
      </c>
      <c r="B58" s="60"/>
      <c r="C58" s="34"/>
      <c r="D58" s="34"/>
      <c r="E58" s="34"/>
      <c r="F58" s="393"/>
      <c r="G58" s="34"/>
      <c r="H58" s="393"/>
      <c r="I58" s="393"/>
      <c r="J58" s="393"/>
      <c r="K58" s="34"/>
      <c r="L58" s="393"/>
    </row>
    <row r="59" spans="1:12" ht="26.25" customHeight="1">
      <c r="A59" s="547" t="s">
        <v>392</v>
      </c>
      <c r="B59" s="60"/>
      <c r="C59" s="34"/>
      <c r="D59" s="34"/>
      <c r="E59" s="34"/>
      <c r="F59" s="393">
        <v>0</v>
      </c>
      <c r="G59" s="34"/>
      <c r="H59" s="393">
        <v>0</v>
      </c>
      <c r="I59" s="34"/>
      <c r="J59" s="393">
        <v>6437.12</v>
      </c>
      <c r="K59" s="393"/>
      <c r="L59" s="393">
        <v>6228.79</v>
      </c>
    </row>
    <row r="60" spans="1:12" ht="26.25" customHeight="1">
      <c r="A60" s="583" t="s">
        <v>389</v>
      </c>
      <c r="B60" s="60"/>
      <c r="C60" s="34"/>
      <c r="D60" s="34"/>
      <c r="E60" s="34"/>
    </row>
    <row r="61" spans="1:12" ht="26.25" customHeight="1">
      <c r="A61" s="583"/>
      <c r="B61" s="60" t="s">
        <v>390</v>
      </c>
      <c r="C61" s="34"/>
      <c r="D61" s="34"/>
      <c r="E61" s="34"/>
      <c r="F61" s="393">
        <f>J61</f>
        <v>609472</v>
      </c>
      <c r="G61" s="34"/>
      <c r="H61" s="393">
        <v>3489472</v>
      </c>
      <c r="I61" s="393"/>
      <c r="J61" s="393">
        <v>609472</v>
      </c>
      <c r="K61" s="34"/>
      <c r="L61" s="393">
        <v>3489472</v>
      </c>
    </row>
    <row r="62" spans="1:12" ht="26.25" customHeight="1">
      <c r="A62" s="547"/>
      <c r="B62" s="221" t="s">
        <v>381</v>
      </c>
      <c r="C62" s="34"/>
      <c r="D62" s="34"/>
      <c r="E62" s="34"/>
      <c r="F62" s="548">
        <f>SUM(F59:F61)</f>
        <v>609472</v>
      </c>
      <c r="G62" s="34"/>
      <c r="H62" s="548">
        <f>SUM(H59:H61)</f>
        <v>3489472</v>
      </c>
      <c r="I62" s="393"/>
      <c r="J62" s="548">
        <f>SUM(J59:J61)</f>
        <v>615909.12</v>
      </c>
      <c r="K62" s="34"/>
      <c r="L62" s="548">
        <f>SUM(L59:L61)</f>
        <v>3495700.79</v>
      </c>
    </row>
    <row r="63" spans="1:12" ht="26.25" customHeight="1">
      <c r="A63" s="75" t="s">
        <v>393</v>
      </c>
      <c r="B63" s="60"/>
      <c r="C63" s="34"/>
      <c r="D63" s="34"/>
      <c r="E63" s="34"/>
      <c r="F63" s="393"/>
      <c r="G63" s="34"/>
      <c r="H63" s="393"/>
      <c r="I63" s="34"/>
      <c r="J63" s="393"/>
      <c r="K63" s="393"/>
      <c r="L63" s="393"/>
    </row>
    <row r="64" spans="1:12" ht="26.25" customHeight="1">
      <c r="A64" s="547" t="s">
        <v>392</v>
      </c>
      <c r="B64" s="60"/>
      <c r="C64" s="34"/>
      <c r="D64" s="34"/>
      <c r="E64" s="34"/>
      <c r="F64" s="393">
        <v>0</v>
      </c>
      <c r="G64" s="34"/>
      <c r="H64" s="393">
        <v>0</v>
      </c>
      <c r="I64" s="34"/>
      <c r="J64" s="393">
        <v>43700491.609999999</v>
      </c>
      <c r="K64" s="393"/>
      <c r="L64" s="393">
        <v>41903067.439999998</v>
      </c>
    </row>
    <row r="65" spans="1:12" ht="26.25" customHeight="1">
      <c r="A65" s="547" t="s">
        <v>394</v>
      </c>
      <c r="B65" s="60"/>
      <c r="C65" s="34"/>
      <c r="D65" s="34"/>
      <c r="E65" s="34"/>
      <c r="F65" s="393">
        <f>J65</f>
        <v>5582062.8300000001</v>
      </c>
      <c r="G65" s="34"/>
      <c r="H65" s="393">
        <v>4732831.21</v>
      </c>
      <c r="I65" s="34"/>
      <c r="J65" s="393">
        <v>5582062.8300000001</v>
      </c>
      <c r="K65" s="393"/>
      <c r="L65" s="393">
        <v>4732831.21</v>
      </c>
    </row>
    <row r="66" spans="1:12" ht="26.25" customHeight="1">
      <c r="A66" s="547"/>
      <c r="B66" s="221" t="s">
        <v>381</v>
      </c>
      <c r="C66" s="34"/>
      <c r="D66" s="34"/>
      <c r="E66" s="34"/>
      <c r="F66" s="550">
        <f>SUM(F64:F65)</f>
        <v>5582062.8300000001</v>
      </c>
      <c r="G66" s="34"/>
      <c r="H66" s="550">
        <f>SUM(H64:H65)</f>
        <v>4732831.21</v>
      </c>
      <c r="I66" s="34"/>
      <c r="J66" s="550">
        <f>SUM(J64:J65)</f>
        <v>49282554.439999998</v>
      </c>
      <c r="K66" s="393"/>
      <c r="L66" s="550">
        <f>SUM(L64:L65)</f>
        <v>46635898.649999999</v>
      </c>
    </row>
    <row r="67" spans="1:12" ht="26.25" customHeight="1">
      <c r="A67" s="34" t="s">
        <v>395</v>
      </c>
      <c r="B67" s="34"/>
      <c r="C67" s="34"/>
      <c r="D67" s="34"/>
      <c r="E67" s="34"/>
      <c r="F67" s="34"/>
      <c r="G67" s="38"/>
      <c r="H67" s="34"/>
      <c r="I67" s="393"/>
      <c r="J67" s="393"/>
      <c r="K67" s="34"/>
      <c r="L67" s="393"/>
    </row>
    <row r="68" spans="1:12" ht="26.25" customHeight="1">
      <c r="A68" s="583" t="s">
        <v>858</v>
      </c>
      <c r="B68" s="60"/>
      <c r="C68" s="34"/>
      <c r="D68" s="34"/>
      <c r="E68" s="34"/>
      <c r="F68" s="34">
        <v>0</v>
      </c>
      <c r="G68" s="38"/>
      <c r="H68" s="34">
        <v>0</v>
      </c>
      <c r="I68" s="393"/>
      <c r="J68" s="393">
        <v>16676284.99</v>
      </c>
      <c r="K68" s="34"/>
      <c r="L68" s="393">
        <v>14906879.68</v>
      </c>
    </row>
    <row r="69" spans="1:12" ht="26.25" customHeight="1">
      <c r="A69" s="34" t="s">
        <v>396</v>
      </c>
      <c r="B69" s="60"/>
      <c r="C69" s="34"/>
      <c r="D69" s="34"/>
      <c r="E69" s="34"/>
      <c r="F69" s="34"/>
      <c r="G69" s="38"/>
      <c r="H69" s="34"/>
      <c r="I69" s="393"/>
      <c r="J69" s="393"/>
      <c r="K69" s="34"/>
      <c r="L69" s="393"/>
    </row>
    <row r="70" spans="1:12" ht="26.25" customHeight="1">
      <c r="A70" s="583" t="s">
        <v>858</v>
      </c>
      <c r="B70" s="60"/>
      <c r="C70" s="34"/>
      <c r="D70" s="34"/>
      <c r="E70" s="34"/>
      <c r="F70" s="393">
        <v>0</v>
      </c>
      <c r="G70" s="34"/>
      <c r="H70" s="393">
        <v>0</v>
      </c>
      <c r="I70" s="393"/>
      <c r="J70" s="393">
        <v>165441.9</v>
      </c>
      <c r="K70" s="34"/>
      <c r="L70" s="393">
        <v>8996567.4199999999</v>
      </c>
    </row>
    <row r="71" spans="1:12" ht="26.25" customHeight="1">
      <c r="A71" s="75" t="s">
        <v>833</v>
      </c>
      <c r="B71" s="60"/>
      <c r="C71" s="34"/>
      <c r="D71" s="34"/>
      <c r="E71" s="34"/>
      <c r="F71" s="393"/>
      <c r="G71" s="34"/>
      <c r="H71" s="393"/>
      <c r="I71" s="393"/>
      <c r="J71" s="393"/>
      <c r="K71" s="34"/>
      <c r="L71" s="393"/>
    </row>
    <row r="72" spans="1:12" ht="26.25" customHeight="1">
      <c r="A72" s="547" t="s">
        <v>392</v>
      </c>
      <c r="B72" s="60"/>
      <c r="C72" s="34"/>
      <c r="D72" s="34"/>
      <c r="E72" s="34"/>
      <c r="F72" s="393">
        <v>0</v>
      </c>
      <c r="G72" s="34"/>
      <c r="H72" s="393">
        <v>0</v>
      </c>
      <c r="I72" s="34"/>
      <c r="J72" s="393">
        <v>14174047.41</v>
      </c>
      <c r="K72" s="393"/>
      <c r="L72" s="393">
        <v>9696449.6400000006</v>
      </c>
    </row>
    <row r="73" spans="1:12" ht="26.25" customHeight="1">
      <c r="A73" s="34" t="s">
        <v>715</v>
      </c>
      <c r="B73" s="34"/>
      <c r="C73" s="34"/>
      <c r="D73" s="34"/>
      <c r="E73" s="34"/>
      <c r="F73" s="34"/>
      <c r="G73" s="38"/>
      <c r="H73" s="34"/>
      <c r="I73" s="393"/>
      <c r="J73" s="393"/>
      <c r="K73" s="34"/>
      <c r="L73" s="393"/>
    </row>
    <row r="74" spans="1:12" ht="26.25" customHeight="1">
      <c r="A74" s="583" t="s">
        <v>858</v>
      </c>
      <c r="B74" s="60"/>
      <c r="C74" s="34"/>
      <c r="D74" s="34"/>
      <c r="E74" s="34"/>
      <c r="F74" s="34">
        <v>0</v>
      </c>
      <c r="G74" s="38"/>
      <c r="H74" s="34">
        <v>0</v>
      </c>
      <c r="I74" s="393"/>
      <c r="J74" s="393">
        <v>194667.19</v>
      </c>
      <c r="K74" s="34"/>
      <c r="L74" s="393">
        <v>194667.19</v>
      </c>
    </row>
    <row r="75" spans="1:12" ht="26.25" customHeight="1">
      <c r="A75" s="583"/>
      <c r="B75" s="60"/>
      <c r="C75" s="34"/>
      <c r="D75" s="34"/>
      <c r="E75" s="34"/>
      <c r="F75" s="34"/>
      <c r="G75" s="38"/>
      <c r="H75" s="34"/>
      <c r="I75" s="393"/>
      <c r="J75" s="393"/>
      <c r="K75" s="34"/>
      <c r="L75" s="393"/>
    </row>
    <row r="76" spans="1:12" ht="26.25" customHeight="1">
      <c r="A76" s="583"/>
      <c r="B76" s="60"/>
      <c r="C76" s="34"/>
      <c r="D76" s="34"/>
      <c r="E76" s="34"/>
      <c r="F76" s="34"/>
      <c r="G76" s="38"/>
      <c r="H76" s="34"/>
      <c r="I76" s="393"/>
      <c r="J76" s="393"/>
      <c r="K76" s="34"/>
      <c r="L76" s="393"/>
    </row>
    <row r="77" spans="1:12" ht="26.25" customHeight="1">
      <c r="A77" s="130"/>
      <c r="C77" s="80" t="s">
        <v>12</v>
      </c>
      <c r="D77" s="69"/>
      <c r="G77" s="75"/>
      <c r="H77" s="75"/>
      <c r="I77" s="75"/>
      <c r="J77" s="75"/>
      <c r="K77" s="75"/>
      <c r="L77" s="75"/>
    </row>
    <row r="78" spans="1:12" ht="26.25" customHeight="1">
      <c r="A78" s="130"/>
      <c r="C78" s="68" t="s">
        <v>382</v>
      </c>
      <c r="D78" s="69"/>
      <c r="G78" s="75"/>
      <c r="H78" s="75"/>
      <c r="I78" s="75"/>
      <c r="J78" s="75"/>
      <c r="K78" s="75"/>
      <c r="L78" s="75"/>
    </row>
    <row r="79" spans="1:12" ht="26.25" customHeight="1">
      <c r="A79" s="130"/>
      <c r="C79" s="68"/>
      <c r="D79" s="69"/>
      <c r="G79" s="75"/>
      <c r="H79" s="75"/>
      <c r="I79" s="75"/>
      <c r="J79" s="75"/>
      <c r="K79" s="75"/>
      <c r="L79" s="75"/>
    </row>
    <row r="80" spans="1:12" ht="24.75" customHeight="1">
      <c r="A80" s="622" t="s">
        <v>397</v>
      </c>
      <c r="B80" s="622"/>
      <c r="C80" s="622"/>
      <c r="D80" s="622"/>
      <c r="E80" s="622"/>
      <c r="F80" s="622"/>
      <c r="G80" s="622"/>
      <c r="H80" s="622"/>
      <c r="I80" s="622"/>
      <c r="J80" s="622"/>
      <c r="K80" s="622"/>
      <c r="L80" s="622"/>
    </row>
    <row r="81" spans="1:12" ht="24.75" customHeight="1">
      <c r="A81" s="484"/>
      <c r="B81" s="484"/>
      <c r="C81" s="484"/>
      <c r="D81" s="484"/>
      <c r="E81" s="484"/>
      <c r="F81" s="484"/>
      <c r="G81" s="484"/>
      <c r="H81" s="484"/>
      <c r="I81" s="484"/>
      <c r="J81" s="484"/>
      <c r="K81" s="484"/>
      <c r="L81" s="484"/>
    </row>
    <row r="82" spans="1:12" ht="24.75" customHeight="1">
      <c r="A82" s="66" t="s">
        <v>346</v>
      </c>
    </row>
    <row r="83" spans="1:12" ht="24.75" customHeight="1">
      <c r="A83" s="60" t="s">
        <v>979</v>
      </c>
      <c r="B83" s="130"/>
      <c r="C83" s="60"/>
      <c r="D83" s="75"/>
      <c r="E83" s="75"/>
      <c r="F83" s="75"/>
      <c r="G83" s="75"/>
      <c r="H83" s="75"/>
      <c r="I83" s="75"/>
      <c r="J83" s="60"/>
      <c r="K83" s="60"/>
      <c r="L83" s="60"/>
    </row>
    <row r="84" spans="1:12" ht="24.75" customHeight="1">
      <c r="A84" s="60"/>
      <c r="B84" s="130"/>
      <c r="C84" s="60"/>
      <c r="D84" s="75"/>
      <c r="E84" s="75"/>
      <c r="F84" s="75"/>
      <c r="G84" s="75"/>
      <c r="H84" s="75"/>
      <c r="I84" s="75"/>
      <c r="J84" s="60"/>
      <c r="K84" s="60"/>
      <c r="L84" s="73" t="s">
        <v>398</v>
      </c>
    </row>
    <row r="85" spans="1:12" ht="24.75" customHeight="1">
      <c r="A85" s="60"/>
      <c r="B85" s="130"/>
      <c r="C85" s="60"/>
      <c r="D85" s="75"/>
      <c r="E85" s="75"/>
      <c r="F85" s="625" t="s">
        <v>372</v>
      </c>
      <c r="G85" s="625"/>
      <c r="H85" s="625"/>
      <c r="I85" s="625"/>
      <c r="J85" s="625"/>
      <c r="K85" s="625"/>
      <c r="L85" s="625"/>
    </row>
    <row r="86" spans="1:12" ht="24.75" customHeight="1">
      <c r="A86" s="60"/>
      <c r="B86" s="130"/>
      <c r="C86" s="60"/>
      <c r="D86" s="75"/>
      <c r="E86" s="75"/>
      <c r="F86" s="584" t="s">
        <v>904</v>
      </c>
      <c r="G86" s="75"/>
      <c r="H86" s="487" t="s">
        <v>399</v>
      </c>
      <c r="I86" s="490"/>
      <c r="J86" s="579" t="s">
        <v>400</v>
      </c>
      <c r="K86" s="60"/>
      <c r="L86" s="584" t="s">
        <v>978</v>
      </c>
    </row>
    <row r="87" spans="1:12" ht="24.75" customHeight="1">
      <c r="A87" s="34" t="s">
        <v>377</v>
      </c>
      <c r="B87" s="34"/>
      <c r="C87" s="34"/>
      <c r="D87" s="34"/>
      <c r="E87" s="34"/>
      <c r="F87" s="34"/>
      <c r="G87" s="34"/>
      <c r="H87" s="34"/>
      <c r="I87" s="393"/>
      <c r="J87" s="38"/>
      <c r="K87" s="34"/>
      <c r="L87" s="551"/>
    </row>
    <row r="88" spans="1:12" ht="24.75" customHeight="1">
      <c r="A88" s="547" t="s">
        <v>379</v>
      </c>
      <c r="B88" s="60"/>
      <c r="C88" s="34"/>
      <c r="D88" s="34"/>
      <c r="E88" s="34"/>
      <c r="F88" s="393">
        <v>115640000</v>
      </c>
      <c r="G88" s="34"/>
      <c r="H88" s="393">
        <v>30000000</v>
      </c>
      <c r="I88" s="393"/>
      <c r="J88" s="552">
        <v>0</v>
      </c>
      <c r="K88" s="34"/>
      <c r="L88" s="393">
        <f>SUM(F88:K88)</f>
        <v>145640000</v>
      </c>
    </row>
    <row r="89" spans="1:12" ht="24.75" customHeight="1">
      <c r="A89" s="547" t="s">
        <v>401</v>
      </c>
      <c r="B89" s="60"/>
      <c r="C89" s="34"/>
      <c r="D89" s="34"/>
      <c r="E89" s="34"/>
      <c r="F89" s="393">
        <v>31000000</v>
      </c>
      <c r="G89" s="34"/>
      <c r="H89" s="393">
        <v>0</v>
      </c>
      <c r="I89" s="393"/>
      <c r="J89" s="552">
        <v>0</v>
      </c>
      <c r="K89" s="34"/>
      <c r="L89" s="393">
        <f>SUM(F89:J89)</f>
        <v>31000000</v>
      </c>
    </row>
    <row r="90" spans="1:12" ht="24.75" customHeight="1">
      <c r="A90" s="553"/>
      <c r="B90" s="221" t="s">
        <v>381</v>
      </c>
      <c r="C90" s="34"/>
      <c r="D90" s="34"/>
      <c r="E90" s="34"/>
      <c r="F90" s="550">
        <f>SUM(F88:F89)</f>
        <v>146640000</v>
      </c>
      <c r="G90" s="34"/>
      <c r="H90" s="550">
        <f>SUM(H88:H89)</f>
        <v>30000000</v>
      </c>
      <c r="I90" s="393"/>
      <c r="J90" s="554">
        <f>SUM(J88:J89)</f>
        <v>0</v>
      </c>
      <c r="K90" s="34"/>
      <c r="L90" s="550">
        <f>SUM(L88:L89)</f>
        <v>176640000</v>
      </c>
    </row>
    <row r="91" spans="1:12" ht="24.75" customHeight="1">
      <c r="A91" s="34" t="s">
        <v>384</v>
      </c>
      <c r="B91" s="221"/>
      <c r="C91" s="34"/>
      <c r="D91" s="34"/>
      <c r="E91" s="34"/>
      <c r="F91" s="38"/>
      <c r="G91" s="34"/>
      <c r="H91" s="38"/>
      <c r="I91" s="393"/>
      <c r="J91" s="38"/>
      <c r="K91" s="34"/>
      <c r="L91" s="38"/>
    </row>
    <row r="92" spans="1:12" ht="24.75" customHeight="1">
      <c r="A92" s="547" t="s">
        <v>385</v>
      </c>
      <c r="B92" s="60"/>
      <c r="C92" s="34"/>
      <c r="D92" s="34"/>
      <c r="E92" s="34"/>
      <c r="F92" s="38"/>
      <c r="G92" s="34"/>
      <c r="H92" s="38"/>
      <c r="I92" s="393"/>
      <c r="J92" s="38"/>
      <c r="K92" s="34"/>
      <c r="L92" s="38"/>
    </row>
    <row r="93" spans="1:12" ht="24.75" customHeight="1">
      <c r="B93" s="60" t="s">
        <v>386</v>
      </c>
      <c r="C93" s="34"/>
      <c r="D93" s="34"/>
      <c r="E93" s="34"/>
      <c r="F93" s="38">
        <v>106907700.34999999</v>
      </c>
      <c r="G93" s="34"/>
      <c r="H93" s="552">
        <v>2550000.1</v>
      </c>
      <c r="I93" s="393"/>
      <c r="J93" s="552">
        <v>0</v>
      </c>
      <c r="K93" s="34"/>
      <c r="L93" s="393">
        <f>SUM(F93:K93)</f>
        <v>109457700.44999999</v>
      </c>
    </row>
    <row r="94" spans="1:12" ht="24.75" customHeight="1">
      <c r="A94" s="34" t="s">
        <v>387</v>
      </c>
      <c r="B94" s="34"/>
      <c r="C94" s="34"/>
      <c r="D94" s="34"/>
      <c r="E94" s="34"/>
      <c r="F94" s="34"/>
      <c r="G94" s="38"/>
      <c r="K94" s="34"/>
      <c r="L94" s="393"/>
    </row>
    <row r="95" spans="1:12" ht="24.75" customHeight="1">
      <c r="A95" s="547" t="s">
        <v>379</v>
      </c>
      <c r="B95" s="60"/>
      <c r="C95" s="34"/>
      <c r="D95" s="34"/>
      <c r="E95" s="34"/>
      <c r="F95" s="393">
        <v>11866618.660000004</v>
      </c>
      <c r="G95" s="34"/>
      <c r="H95" s="552">
        <v>2445804.5499999998</v>
      </c>
      <c r="I95" s="393"/>
      <c r="J95" s="552">
        <v>0</v>
      </c>
      <c r="K95" s="34"/>
      <c r="L95" s="393">
        <f>SUM(F95:K95)</f>
        <v>14312423.210000005</v>
      </c>
    </row>
    <row r="96" spans="1:12" ht="24.75" customHeight="1">
      <c r="A96" s="547" t="s">
        <v>401</v>
      </c>
      <c r="B96" s="60"/>
      <c r="C96" s="34"/>
      <c r="D96" s="34"/>
      <c r="E96" s="34"/>
      <c r="F96" s="393">
        <v>4342590.4219178073</v>
      </c>
      <c r="G96" s="34"/>
      <c r="H96" s="552">
        <f>H112</f>
        <v>374845.2</v>
      </c>
      <c r="I96" s="393"/>
      <c r="J96" s="552">
        <v>0</v>
      </c>
      <c r="K96" s="34"/>
      <c r="L96" s="393">
        <f>SUM(F96:K96)</f>
        <v>4717435.6219178075</v>
      </c>
    </row>
    <row r="97" spans="1:12" ht="24.75" customHeight="1">
      <c r="A97" s="547" t="s">
        <v>388</v>
      </c>
      <c r="B97" s="60"/>
      <c r="C97" s="34"/>
      <c r="D97" s="34"/>
      <c r="E97" s="34"/>
      <c r="F97" s="393"/>
      <c r="G97" s="34"/>
      <c r="H97" s="393"/>
      <c r="I97" s="393"/>
      <c r="J97" s="393"/>
      <c r="K97" s="34"/>
      <c r="L97" s="393"/>
    </row>
    <row r="98" spans="1:12" ht="24.75" customHeight="1">
      <c r="B98" s="60" t="s">
        <v>386</v>
      </c>
      <c r="C98" s="34"/>
      <c r="D98" s="34"/>
      <c r="E98" s="34"/>
      <c r="F98" s="393">
        <v>27284524.099999998</v>
      </c>
      <c r="G98" s="34"/>
      <c r="H98" s="552">
        <f>H114</f>
        <v>1601737.11</v>
      </c>
      <c r="I98" s="393"/>
      <c r="J98" s="598">
        <v>0</v>
      </c>
      <c r="K98" s="34"/>
      <c r="L98" s="393">
        <f>SUM(F98:J98)</f>
        <v>28886261.209999997</v>
      </c>
    </row>
    <row r="99" spans="1:12" ht="24.75" customHeight="1">
      <c r="A99" s="553"/>
      <c r="B99" s="221" t="s">
        <v>381</v>
      </c>
      <c r="C99" s="34"/>
      <c r="D99" s="34"/>
      <c r="E99" s="34"/>
      <c r="F99" s="548">
        <f>SUM(F95:F98)</f>
        <v>43493733.181917809</v>
      </c>
      <c r="G99" s="34"/>
      <c r="H99" s="548">
        <f>SUM(H95:H98)</f>
        <v>4422386.8600000003</v>
      </c>
      <c r="I99" s="393"/>
      <c r="J99" s="555">
        <f>SUM(J95:J98)</f>
        <v>0</v>
      </c>
      <c r="K99" s="34"/>
      <c r="L99" s="548">
        <f>SUM(L95:L98)</f>
        <v>47916120.041917808</v>
      </c>
    </row>
    <row r="100" spans="1:12" ht="33" customHeight="1">
      <c r="A100" s="60"/>
      <c r="B100" s="130"/>
      <c r="C100" s="60"/>
      <c r="D100" s="75"/>
      <c r="E100" s="75"/>
      <c r="F100" s="75"/>
      <c r="G100" s="75"/>
      <c r="H100" s="75"/>
      <c r="I100" s="75"/>
      <c r="J100" s="60"/>
      <c r="K100" s="60"/>
      <c r="L100" s="73" t="s">
        <v>398</v>
      </c>
    </row>
    <row r="101" spans="1:12" ht="24.75" customHeight="1">
      <c r="A101" s="60"/>
      <c r="B101" s="130"/>
      <c r="C101" s="60"/>
      <c r="D101" s="75"/>
      <c r="E101" s="75"/>
      <c r="F101" s="625" t="s">
        <v>373</v>
      </c>
      <c r="G101" s="625"/>
      <c r="H101" s="625"/>
      <c r="I101" s="625"/>
      <c r="J101" s="625"/>
      <c r="K101" s="625"/>
      <c r="L101" s="625"/>
    </row>
    <row r="102" spans="1:12" ht="24.75" customHeight="1">
      <c r="A102" s="60"/>
      <c r="B102" s="130"/>
      <c r="C102" s="60"/>
      <c r="D102" s="75"/>
      <c r="E102" s="75"/>
      <c r="F102" s="584" t="s">
        <v>904</v>
      </c>
      <c r="G102" s="75"/>
      <c r="H102" s="487" t="s">
        <v>399</v>
      </c>
      <c r="I102" s="490"/>
      <c r="J102" s="579" t="s">
        <v>400</v>
      </c>
      <c r="K102" s="60"/>
      <c r="L102" s="584" t="s">
        <v>978</v>
      </c>
    </row>
    <row r="103" spans="1:12" ht="24.75" customHeight="1">
      <c r="A103" s="34" t="s">
        <v>377</v>
      </c>
      <c r="B103" s="34"/>
      <c r="C103" s="34"/>
      <c r="D103" s="34"/>
      <c r="E103" s="34"/>
      <c r="F103" s="34"/>
      <c r="G103" s="34"/>
      <c r="H103" s="34"/>
      <c r="I103" s="393"/>
      <c r="J103" s="38"/>
      <c r="K103" s="34"/>
      <c r="L103" s="551"/>
    </row>
    <row r="104" spans="1:12" ht="24.75" customHeight="1">
      <c r="A104" s="583" t="s">
        <v>378</v>
      </c>
      <c r="B104" s="60"/>
      <c r="C104" s="34"/>
      <c r="D104" s="34"/>
      <c r="E104" s="34"/>
      <c r="F104" s="393">
        <v>1652681287.6399999</v>
      </c>
      <c r="G104" s="34"/>
      <c r="H104" s="393">
        <v>0</v>
      </c>
      <c r="I104" s="393"/>
      <c r="J104" s="552">
        <v>0</v>
      </c>
      <c r="K104" s="34"/>
      <c r="L104" s="38">
        <f>SUM(F104:K104)</f>
        <v>1652681287.6399999</v>
      </c>
    </row>
    <row r="105" spans="1:12" ht="24.75" customHeight="1">
      <c r="A105" s="547" t="s">
        <v>401</v>
      </c>
      <c r="B105" s="60"/>
      <c r="C105" s="34"/>
      <c r="D105" s="34"/>
      <c r="E105" s="34"/>
      <c r="F105" s="393">
        <v>31000000</v>
      </c>
      <c r="G105" s="34"/>
      <c r="H105" s="393">
        <v>0</v>
      </c>
      <c r="I105" s="393"/>
      <c r="J105" s="555">
        <v>0</v>
      </c>
      <c r="K105" s="34"/>
      <c r="L105" s="38">
        <f>SUM(F105:K105)</f>
        <v>31000000</v>
      </c>
    </row>
    <row r="106" spans="1:12" ht="24.75" customHeight="1">
      <c r="A106" s="553"/>
      <c r="B106" s="221" t="s">
        <v>381</v>
      </c>
      <c r="C106" s="34"/>
      <c r="D106" s="34"/>
      <c r="E106" s="34"/>
      <c r="F106" s="550">
        <f>SUM(F104:F105)</f>
        <v>1683681287.6399999</v>
      </c>
      <c r="G106" s="34"/>
      <c r="H106" s="550">
        <f>SUM(H104:H105)</f>
        <v>0</v>
      </c>
      <c r="I106" s="393"/>
      <c r="J106" s="555">
        <f>SUM(J104:J105)</f>
        <v>0</v>
      </c>
      <c r="K106" s="34"/>
      <c r="L106" s="550">
        <f>SUM(L104:L105)</f>
        <v>1683681287.6399999</v>
      </c>
    </row>
    <row r="107" spans="1:12" ht="24.75" customHeight="1">
      <c r="A107" s="34" t="s">
        <v>384</v>
      </c>
      <c r="B107" s="221"/>
      <c r="C107" s="34"/>
      <c r="D107" s="34"/>
      <c r="E107" s="34"/>
      <c r="F107" s="38"/>
      <c r="G107" s="34"/>
      <c r="H107" s="38"/>
      <c r="I107" s="393"/>
      <c r="J107" s="38"/>
      <c r="K107" s="34"/>
      <c r="L107" s="38"/>
    </row>
    <row r="108" spans="1:12" ht="24.75" customHeight="1">
      <c r="A108" s="547" t="s">
        <v>385</v>
      </c>
      <c r="B108" s="60"/>
      <c r="C108" s="34"/>
      <c r="D108" s="34"/>
      <c r="E108" s="34"/>
      <c r="F108" s="38"/>
      <c r="G108" s="34"/>
      <c r="H108" s="38"/>
      <c r="I108" s="393"/>
      <c r="J108" s="38"/>
      <c r="K108" s="34"/>
      <c r="L108" s="38"/>
    </row>
    <row r="109" spans="1:12" ht="24.75" customHeight="1">
      <c r="B109" s="60" t="s">
        <v>386</v>
      </c>
      <c r="C109" s="34"/>
      <c r="D109" s="34"/>
      <c r="E109" s="34"/>
      <c r="F109" s="38">
        <v>106907700.34999999</v>
      </c>
      <c r="G109" s="34"/>
      <c r="H109" s="38">
        <f>H93</f>
        <v>2550000.1</v>
      </c>
      <c r="I109" s="393"/>
      <c r="J109" s="38">
        <v>0</v>
      </c>
      <c r="K109" s="34"/>
      <c r="L109" s="38">
        <f>SUM(F109:K109)</f>
        <v>109457700.44999999</v>
      </c>
    </row>
    <row r="110" spans="1:12" ht="24.75" customHeight="1">
      <c r="A110" s="34" t="s">
        <v>387</v>
      </c>
      <c r="B110" s="34"/>
      <c r="C110" s="34"/>
      <c r="D110" s="34"/>
      <c r="E110" s="34"/>
      <c r="F110" s="34"/>
      <c r="G110" s="38"/>
      <c r="K110" s="34"/>
      <c r="L110" s="38"/>
    </row>
    <row r="111" spans="1:12" ht="24.75" customHeight="1">
      <c r="A111" s="583" t="s">
        <v>378</v>
      </c>
      <c r="B111" s="60"/>
      <c r="C111" s="34"/>
      <c r="D111" s="34"/>
      <c r="E111" s="34"/>
      <c r="F111" s="393">
        <v>55623689.819999993</v>
      </c>
      <c r="G111" s="34"/>
      <c r="H111" s="38">
        <v>19983859.880000003</v>
      </c>
      <c r="I111" s="393"/>
      <c r="J111" s="556">
        <v>-3402739.72</v>
      </c>
      <c r="K111" s="34"/>
      <c r="L111" s="38">
        <f>SUM(F111:K111)</f>
        <v>72204809.979999989</v>
      </c>
    </row>
    <row r="112" spans="1:12" ht="24.75" customHeight="1">
      <c r="A112" s="547" t="s">
        <v>401</v>
      </c>
      <c r="B112" s="60"/>
      <c r="C112" s="34"/>
      <c r="D112" s="34"/>
      <c r="E112" s="34"/>
      <c r="F112" s="393">
        <v>4342590.4219178082</v>
      </c>
      <c r="G112" s="34"/>
      <c r="H112" s="38">
        <v>374845.2</v>
      </c>
      <c r="I112" s="393"/>
      <c r="J112" s="38">
        <v>0</v>
      </c>
      <c r="K112" s="34"/>
      <c r="L112" s="38">
        <f>SUM(F112:K112)</f>
        <v>4717435.6219178084</v>
      </c>
    </row>
    <row r="113" spans="1:12" ht="24.75" customHeight="1">
      <c r="A113" s="547" t="s">
        <v>388</v>
      </c>
      <c r="B113" s="60"/>
      <c r="C113" s="34"/>
      <c r="D113" s="34"/>
      <c r="E113" s="34"/>
      <c r="F113" s="393"/>
      <c r="G113" s="34"/>
      <c r="H113" s="393"/>
      <c r="I113" s="393"/>
      <c r="J113" s="393"/>
      <c r="K113" s="34"/>
      <c r="L113" s="38"/>
    </row>
    <row r="114" spans="1:12" ht="24.75" customHeight="1">
      <c r="B114" s="60" t="s">
        <v>386</v>
      </c>
      <c r="C114" s="34"/>
      <c r="D114" s="34"/>
      <c r="E114" s="34"/>
      <c r="F114" s="393">
        <v>27284524.099999998</v>
      </c>
      <c r="G114" s="34"/>
      <c r="H114" s="38">
        <v>1601737.11</v>
      </c>
      <c r="I114" s="393"/>
      <c r="J114" s="38">
        <v>0</v>
      </c>
      <c r="K114" s="34"/>
      <c r="L114" s="38">
        <f>SUM(F114:J114)</f>
        <v>28886261.209999997</v>
      </c>
    </row>
    <row r="115" spans="1:12" ht="24.75" customHeight="1">
      <c r="A115" s="553"/>
      <c r="B115" s="221" t="s">
        <v>381</v>
      </c>
      <c r="C115" s="34"/>
      <c r="D115" s="34"/>
      <c r="E115" s="34"/>
      <c r="F115" s="548">
        <f>SUM(F111:F114)</f>
        <v>87250804.341917798</v>
      </c>
      <c r="G115" s="34"/>
      <c r="H115" s="548">
        <f>SUM(H111:H114)</f>
        <v>21960442.190000001</v>
      </c>
      <c r="I115" s="393"/>
      <c r="J115" s="557">
        <f>SUM(J111:J114)</f>
        <v>-3402739.72</v>
      </c>
      <c r="K115" s="34"/>
      <c r="L115" s="548">
        <f>SUM(L111:L114)</f>
        <v>105808506.8119178</v>
      </c>
    </row>
    <row r="116" spans="1:12" ht="24.75" customHeight="1">
      <c r="A116" s="75"/>
      <c r="B116" s="60"/>
      <c r="C116" s="60"/>
      <c r="D116" s="34"/>
      <c r="E116" s="34"/>
      <c r="F116" s="60"/>
      <c r="G116" s="34"/>
      <c r="H116" s="60"/>
      <c r="I116" s="60"/>
      <c r="J116" s="60"/>
      <c r="K116" s="60"/>
      <c r="L116" s="60"/>
    </row>
    <row r="117" spans="1:12" ht="24.75" customHeight="1">
      <c r="A117" s="75"/>
      <c r="B117" s="60"/>
      <c r="C117" s="60"/>
      <c r="D117" s="34"/>
      <c r="E117" s="34"/>
      <c r="F117" s="60"/>
      <c r="G117" s="34"/>
      <c r="H117" s="60"/>
      <c r="I117" s="60"/>
      <c r="J117" s="60"/>
      <c r="K117" s="60"/>
      <c r="L117" s="60"/>
    </row>
    <row r="118" spans="1:12" ht="24.75" customHeight="1">
      <c r="A118" s="130"/>
      <c r="C118" s="80" t="s">
        <v>12</v>
      </c>
      <c r="D118" s="69"/>
      <c r="G118" s="75"/>
      <c r="H118" s="75"/>
      <c r="I118" s="75"/>
      <c r="J118" s="75"/>
      <c r="K118" s="75"/>
      <c r="L118" s="75"/>
    </row>
    <row r="119" spans="1:12" ht="24.75" customHeight="1">
      <c r="A119" s="130"/>
      <c r="C119" s="68" t="s">
        <v>382</v>
      </c>
      <c r="D119" s="69"/>
      <c r="G119" s="75"/>
      <c r="H119" s="75"/>
      <c r="I119" s="75"/>
      <c r="J119" s="75"/>
      <c r="K119" s="75"/>
      <c r="L119" s="75"/>
    </row>
    <row r="120" spans="1:12" ht="26.25" customHeight="1">
      <c r="A120" s="622" t="s">
        <v>402</v>
      </c>
      <c r="B120" s="622"/>
      <c r="C120" s="622"/>
      <c r="D120" s="622"/>
      <c r="E120" s="622"/>
      <c r="F120" s="622"/>
      <c r="G120" s="622"/>
      <c r="H120" s="622"/>
      <c r="I120" s="622"/>
      <c r="J120" s="622"/>
      <c r="K120" s="622"/>
      <c r="L120" s="622"/>
    </row>
    <row r="121" spans="1:12" ht="26.25" customHeight="1">
      <c r="A121" s="484"/>
      <c r="B121" s="484"/>
      <c r="C121" s="484"/>
      <c r="D121" s="484"/>
      <c r="E121" s="484"/>
      <c r="F121" s="484"/>
      <c r="G121" s="484"/>
      <c r="H121" s="484"/>
      <c r="I121" s="484"/>
      <c r="J121" s="484"/>
      <c r="K121" s="484"/>
      <c r="L121" s="484"/>
    </row>
    <row r="122" spans="1:12" ht="26.25" customHeight="1">
      <c r="A122" s="66" t="s">
        <v>346</v>
      </c>
    </row>
    <row r="123" spans="1:12" ht="26.25" customHeight="1">
      <c r="A123" s="60" t="s">
        <v>1017</v>
      </c>
      <c r="B123" s="60"/>
      <c r="C123" s="34"/>
      <c r="D123" s="34"/>
      <c r="E123" s="34"/>
      <c r="F123" s="38"/>
      <c r="G123" s="34"/>
      <c r="H123" s="38"/>
      <c r="I123" s="393"/>
      <c r="J123" s="38"/>
      <c r="K123" s="34"/>
      <c r="L123" s="38"/>
    </row>
    <row r="124" spans="1:12" ht="26.25" customHeight="1">
      <c r="A124" s="34"/>
      <c r="B124" s="34"/>
      <c r="C124" s="34"/>
      <c r="D124" s="34"/>
      <c r="E124" s="34"/>
      <c r="F124" s="63"/>
      <c r="G124" s="63"/>
      <c r="H124" s="63"/>
      <c r="I124" s="63"/>
      <c r="J124" s="63"/>
      <c r="K124" s="63"/>
      <c r="L124" s="73" t="s">
        <v>371</v>
      </c>
    </row>
    <row r="125" spans="1:12" ht="26.25" customHeight="1">
      <c r="A125" s="34"/>
      <c r="B125" s="34"/>
      <c r="C125" s="34"/>
      <c r="D125" s="34"/>
      <c r="E125" s="34"/>
      <c r="F125" s="74"/>
      <c r="G125" s="487" t="s">
        <v>372</v>
      </c>
      <c r="H125" s="487"/>
      <c r="I125" s="75"/>
      <c r="J125" s="74"/>
      <c r="K125" s="487" t="s">
        <v>373</v>
      </c>
      <c r="L125" s="74"/>
    </row>
    <row r="126" spans="1:12" ht="26.25" customHeight="1">
      <c r="A126" s="34"/>
      <c r="B126" s="34"/>
      <c r="C126" s="34"/>
      <c r="D126" s="34"/>
      <c r="E126" s="34"/>
      <c r="F126" s="98">
        <v>2567</v>
      </c>
      <c r="G126" s="98"/>
      <c r="H126" s="98">
        <v>2566</v>
      </c>
      <c r="I126" s="551"/>
      <c r="J126" s="98">
        <f>+F126</f>
        <v>2567</v>
      </c>
      <c r="K126" s="98"/>
      <c r="L126" s="98">
        <f>+H126</f>
        <v>2566</v>
      </c>
    </row>
    <row r="127" spans="1:12" ht="26.25" customHeight="1">
      <c r="A127" s="75" t="s">
        <v>403</v>
      </c>
      <c r="B127" s="34"/>
      <c r="C127" s="34"/>
      <c r="D127" s="34"/>
      <c r="E127" s="34"/>
      <c r="F127" s="60"/>
      <c r="G127" s="34"/>
      <c r="H127" s="60"/>
      <c r="I127" s="60"/>
      <c r="J127" s="60"/>
      <c r="K127" s="98"/>
      <c r="L127" s="39"/>
    </row>
    <row r="128" spans="1:12" ht="26.25" customHeight="1">
      <c r="A128" s="547" t="s">
        <v>392</v>
      </c>
      <c r="B128" s="34"/>
      <c r="C128" s="34"/>
      <c r="D128" s="34"/>
      <c r="E128" s="34"/>
      <c r="F128" s="60">
        <v>0</v>
      </c>
      <c r="G128" s="34"/>
      <c r="H128" s="60">
        <v>0</v>
      </c>
      <c r="I128" s="34"/>
      <c r="J128" s="60">
        <v>81692391.170000002</v>
      </c>
      <c r="K128" s="34"/>
      <c r="L128" s="60">
        <v>64885368.409999996</v>
      </c>
    </row>
    <row r="129" spans="1:12" ht="26.25" customHeight="1">
      <c r="A129" s="547" t="s">
        <v>832</v>
      </c>
      <c r="B129" s="34"/>
      <c r="C129" s="34"/>
      <c r="D129" s="34"/>
      <c r="E129" s="34"/>
      <c r="F129" s="60">
        <f>J129</f>
        <v>4898691.59</v>
      </c>
      <c r="G129" s="34"/>
      <c r="H129" s="60">
        <v>26003439.25</v>
      </c>
      <c r="I129" s="34"/>
      <c r="J129" s="60">
        <v>4898691.59</v>
      </c>
      <c r="K129" s="34"/>
      <c r="L129" s="60">
        <v>26003439.25</v>
      </c>
    </row>
    <row r="130" spans="1:12" ht="26.25" customHeight="1">
      <c r="A130" s="547"/>
      <c r="B130" s="221" t="s">
        <v>381</v>
      </c>
      <c r="C130" s="60"/>
      <c r="D130" s="34"/>
      <c r="E130" s="34"/>
      <c r="F130" s="585">
        <f>SUM(F128:F129)</f>
        <v>4898691.59</v>
      </c>
      <c r="G130" s="60"/>
      <c r="H130" s="585">
        <f>SUM(H128:H129)</f>
        <v>26003439.25</v>
      </c>
      <c r="I130" s="60"/>
      <c r="J130" s="585">
        <f>SUM(J128:J129)</f>
        <v>86591082.760000005</v>
      </c>
      <c r="K130" s="60"/>
      <c r="L130" s="585">
        <f>SUM(L128:L129)</f>
        <v>90888807.659999996</v>
      </c>
    </row>
    <row r="131" spans="1:12" ht="26.25" customHeight="1">
      <c r="A131" s="75" t="s">
        <v>405</v>
      </c>
      <c r="B131" s="75"/>
      <c r="C131" s="60"/>
      <c r="D131" s="34"/>
      <c r="E131" s="34"/>
      <c r="F131" s="60"/>
      <c r="G131" s="34"/>
      <c r="H131" s="60"/>
      <c r="I131" s="34"/>
      <c r="J131" s="60"/>
      <c r="K131" s="60"/>
      <c r="L131" s="60"/>
    </row>
    <row r="132" spans="1:12" ht="26.25" customHeight="1">
      <c r="A132" s="583" t="s">
        <v>378</v>
      </c>
      <c r="B132" s="60"/>
      <c r="C132" s="60"/>
      <c r="D132" s="34"/>
      <c r="E132" s="34"/>
      <c r="F132" s="60">
        <v>0</v>
      </c>
      <c r="G132" s="34"/>
      <c r="H132" s="586">
        <v>0</v>
      </c>
      <c r="I132" s="34"/>
      <c r="J132" s="60">
        <f>H111</f>
        <v>19983859.880000003</v>
      </c>
      <c r="K132" s="34"/>
      <c r="L132" s="60">
        <v>16670281.18</v>
      </c>
    </row>
    <row r="133" spans="1:12" ht="26.25" customHeight="1">
      <c r="A133" s="547" t="s">
        <v>404</v>
      </c>
      <c r="B133" s="60"/>
      <c r="C133" s="60"/>
      <c r="D133" s="34"/>
      <c r="E133" s="34"/>
      <c r="F133" s="60">
        <v>1247360.3199999998</v>
      </c>
      <c r="G133" s="34"/>
      <c r="H133" s="586">
        <v>581685.03999999992</v>
      </c>
      <c r="I133" s="34"/>
      <c r="J133" s="60">
        <v>0</v>
      </c>
      <c r="K133" s="34"/>
      <c r="L133" s="60">
        <v>0</v>
      </c>
    </row>
    <row r="134" spans="1:12" ht="26.25" customHeight="1">
      <c r="A134" s="547" t="s">
        <v>401</v>
      </c>
      <c r="B134" s="60"/>
      <c r="C134" s="60"/>
      <c r="D134" s="34"/>
      <c r="E134" s="34"/>
      <c r="F134" s="60">
        <f>J134</f>
        <v>374845.2</v>
      </c>
      <c r="G134" s="34"/>
      <c r="H134" s="586">
        <v>351616.43808219302</v>
      </c>
      <c r="I134" s="34"/>
      <c r="J134" s="60">
        <f>H112</f>
        <v>374845.2</v>
      </c>
      <c r="K134" s="34"/>
      <c r="L134" s="60">
        <v>351616.43808219302</v>
      </c>
    </row>
    <row r="135" spans="1:12" ht="26.25" customHeight="1">
      <c r="A135" s="547" t="s">
        <v>388</v>
      </c>
      <c r="B135" s="60"/>
      <c r="C135" s="34"/>
      <c r="D135" s="34"/>
      <c r="E135" s="34"/>
      <c r="F135" s="393"/>
      <c r="G135" s="34"/>
      <c r="H135" s="570"/>
      <c r="I135" s="34"/>
      <c r="J135" s="393"/>
      <c r="K135" s="34"/>
      <c r="L135" s="393"/>
    </row>
    <row r="136" spans="1:12" ht="26.25" customHeight="1">
      <c r="B136" s="60" t="s">
        <v>386</v>
      </c>
      <c r="C136" s="34"/>
      <c r="D136" s="34"/>
      <c r="E136" s="34"/>
      <c r="F136" s="393">
        <f>H114</f>
        <v>1601737.11</v>
      </c>
      <c r="G136" s="34"/>
      <c r="H136" s="570">
        <v>1434097.4700000025</v>
      </c>
      <c r="I136" s="34"/>
      <c r="J136" s="393">
        <f>H114</f>
        <v>1601737.11</v>
      </c>
      <c r="K136" s="34"/>
      <c r="L136" s="393">
        <v>1434097.4700000025</v>
      </c>
    </row>
    <row r="137" spans="1:12" ht="26.25" customHeight="1">
      <c r="A137" s="547" t="s">
        <v>389</v>
      </c>
      <c r="B137" s="60"/>
      <c r="C137" s="34"/>
      <c r="D137" s="34"/>
      <c r="E137" s="34"/>
      <c r="H137" s="339"/>
    </row>
    <row r="138" spans="1:12" ht="26.25" customHeight="1">
      <c r="A138" s="547"/>
      <c r="B138" s="60" t="s">
        <v>390</v>
      </c>
      <c r="C138" s="34"/>
      <c r="D138" s="34"/>
      <c r="E138" s="34"/>
      <c r="F138" s="393">
        <v>0</v>
      </c>
      <c r="G138" s="34"/>
      <c r="H138" s="570">
        <v>139142.46999999997</v>
      </c>
      <c r="I138" s="34"/>
      <c r="J138" s="393">
        <v>0</v>
      </c>
      <c r="K138" s="34"/>
      <c r="L138" s="393">
        <v>0</v>
      </c>
    </row>
    <row r="139" spans="1:12" ht="26.25" customHeight="1">
      <c r="A139" s="34"/>
      <c r="B139" s="221" t="s">
        <v>381</v>
      </c>
      <c r="C139" s="60"/>
      <c r="D139" s="34"/>
      <c r="E139" s="34"/>
      <c r="F139" s="585">
        <f>SUM(F132:F138)</f>
        <v>3223942.63</v>
      </c>
      <c r="G139" s="60"/>
      <c r="H139" s="585">
        <f>SUM(H132:H138)</f>
        <v>2506541.4180821953</v>
      </c>
      <c r="I139" s="60"/>
      <c r="J139" s="585">
        <f>SUM(J132:J138)</f>
        <v>21960442.190000001</v>
      </c>
      <c r="K139" s="60"/>
      <c r="L139" s="585">
        <f>SUM(L132:L138)</f>
        <v>18455995.088082194</v>
      </c>
    </row>
    <row r="140" spans="1:12" ht="26.25" customHeight="1">
      <c r="A140" s="75" t="s">
        <v>929</v>
      </c>
      <c r="B140" s="221"/>
      <c r="C140" s="60"/>
      <c r="D140" s="34"/>
      <c r="E140" s="34"/>
      <c r="F140" s="60"/>
      <c r="G140" s="60"/>
      <c r="H140" s="60"/>
      <c r="I140" s="60"/>
      <c r="J140" s="60"/>
      <c r="K140" s="60"/>
      <c r="L140" s="60"/>
    </row>
    <row r="141" spans="1:12" s="63" customFormat="1" ht="26.25" customHeight="1">
      <c r="A141" s="583" t="s">
        <v>926</v>
      </c>
      <c r="B141" s="60"/>
      <c r="C141" s="60"/>
      <c r="D141" s="34"/>
      <c r="E141" s="34"/>
      <c r="F141" s="60">
        <v>1769247</v>
      </c>
      <c r="G141" s="60"/>
      <c r="H141" s="60">
        <v>0</v>
      </c>
      <c r="I141" s="60"/>
      <c r="J141" s="60">
        <v>0</v>
      </c>
      <c r="K141" s="60"/>
      <c r="L141" s="60">
        <v>0</v>
      </c>
    </row>
    <row r="142" spans="1:12" ht="26.25" customHeight="1">
      <c r="A142" s="75" t="s">
        <v>407</v>
      </c>
      <c r="B142" s="60"/>
      <c r="C142" s="60"/>
      <c r="D142" s="34"/>
      <c r="E142" s="34"/>
      <c r="F142" s="60"/>
      <c r="G142" s="34"/>
      <c r="H142" s="60"/>
      <c r="I142" s="60"/>
      <c r="J142" s="60"/>
      <c r="K142" s="60"/>
      <c r="L142" s="60"/>
    </row>
    <row r="143" spans="1:12" ht="26.25" customHeight="1">
      <c r="A143" s="547" t="s">
        <v>392</v>
      </c>
      <c r="B143" s="60"/>
      <c r="C143" s="60"/>
      <c r="D143" s="34"/>
      <c r="E143" s="34"/>
      <c r="F143" s="66">
        <v>0</v>
      </c>
      <c r="G143" s="34"/>
      <c r="H143" s="60">
        <v>0</v>
      </c>
      <c r="I143" s="34"/>
      <c r="J143" s="60">
        <v>36016</v>
      </c>
      <c r="K143" s="34"/>
      <c r="L143" s="60">
        <v>217312.05</v>
      </c>
    </row>
    <row r="144" spans="1:12" s="63" customFormat="1" ht="26.25" customHeight="1">
      <c r="A144" s="75" t="s">
        <v>408</v>
      </c>
      <c r="B144" s="60"/>
      <c r="C144" s="60"/>
      <c r="D144" s="60"/>
      <c r="E144" s="60"/>
      <c r="F144" s="66"/>
      <c r="G144" s="66"/>
      <c r="H144" s="66"/>
      <c r="I144" s="66"/>
      <c r="J144" s="66"/>
      <c r="K144" s="66"/>
      <c r="L144" s="66"/>
    </row>
    <row r="145" spans="1:12" s="63" customFormat="1" ht="26.25" customHeight="1">
      <c r="A145" s="583" t="s">
        <v>859</v>
      </c>
      <c r="B145" s="66"/>
      <c r="C145" s="512"/>
      <c r="D145" s="512"/>
      <c r="E145" s="512"/>
      <c r="F145" s="66">
        <v>0</v>
      </c>
      <c r="G145" s="512"/>
      <c r="H145" s="66">
        <v>0</v>
      </c>
      <c r="I145" s="512"/>
      <c r="J145" s="66">
        <v>8779812.6400000006</v>
      </c>
      <c r="K145" s="512"/>
      <c r="L145" s="66">
        <v>39884137.810000002</v>
      </c>
    </row>
    <row r="146" spans="1:12" s="63" customFormat="1" ht="26.25" customHeight="1">
      <c r="A146" s="75" t="s">
        <v>924</v>
      </c>
      <c r="B146" s="60"/>
      <c r="C146" s="60"/>
      <c r="D146" s="60"/>
      <c r="E146" s="60"/>
      <c r="F146" s="66"/>
      <c r="G146" s="66"/>
      <c r="H146" s="66"/>
      <c r="I146" s="66"/>
      <c r="J146" s="66"/>
      <c r="K146" s="66"/>
      <c r="L146" s="66"/>
    </row>
    <row r="147" spans="1:12" s="63" customFormat="1" ht="26.25" customHeight="1">
      <c r="A147" s="583" t="s">
        <v>859</v>
      </c>
      <c r="B147" s="66"/>
      <c r="C147" s="512"/>
      <c r="D147" s="512"/>
      <c r="E147" s="512"/>
      <c r="F147" s="66">
        <v>0</v>
      </c>
      <c r="G147" s="512"/>
      <c r="H147" s="66">
        <v>0</v>
      </c>
      <c r="I147" s="512"/>
      <c r="J147" s="66">
        <v>0</v>
      </c>
      <c r="K147" s="512"/>
      <c r="L147" s="66">
        <v>99726.02</v>
      </c>
    </row>
    <row r="148" spans="1:12" s="63" customFormat="1" ht="26.25" customHeight="1">
      <c r="A148" s="144" t="s">
        <v>409</v>
      </c>
      <c r="B148" s="66"/>
      <c r="C148" s="512"/>
      <c r="D148" s="512"/>
      <c r="E148" s="512"/>
      <c r="F148" s="66"/>
      <c r="G148" s="512"/>
      <c r="H148" s="66"/>
      <c r="I148" s="512"/>
      <c r="J148" s="66"/>
      <c r="K148" s="512"/>
      <c r="L148" s="66"/>
    </row>
    <row r="149" spans="1:12" ht="26.25" customHeight="1">
      <c r="A149" s="517" t="s">
        <v>410</v>
      </c>
      <c r="B149" s="63"/>
      <c r="C149" s="512"/>
      <c r="D149" s="512"/>
      <c r="E149" s="512"/>
      <c r="F149" s="66">
        <v>12197403</v>
      </c>
      <c r="G149" s="512"/>
      <c r="H149" s="66">
        <v>9921195</v>
      </c>
      <c r="I149" s="512"/>
      <c r="J149" s="66">
        <v>8339373</v>
      </c>
      <c r="K149" s="512"/>
      <c r="L149" s="66">
        <v>6887865</v>
      </c>
    </row>
    <row r="150" spans="1:12" ht="26.25" customHeight="1">
      <c r="A150" s="517" t="s">
        <v>411</v>
      </c>
      <c r="B150" s="63"/>
      <c r="C150" s="512"/>
      <c r="D150" s="512"/>
      <c r="E150" s="512"/>
      <c r="F150" s="34">
        <v>343367.5</v>
      </c>
      <c r="G150" s="512"/>
      <c r="H150" s="34">
        <v>342972.5</v>
      </c>
      <c r="I150" s="512"/>
      <c r="J150" s="34">
        <v>324598.5</v>
      </c>
      <c r="K150" s="512"/>
      <c r="L150" s="34">
        <v>313821.5</v>
      </c>
    </row>
    <row r="151" spans="1:12" ht="26.25" customHeight="1">
      <c r="A151" s="144"/>
      <c r="B151" s="221" t="s">
        <v>381</v>
      </c>
      <c r="C151" s="512"/>
      <c r="D151" s="512"/>
      <c r="E151" s="512"/>
      <c r="F151" s="588">
        <f>SUM(F149:F150)</f>
        <v>12540770.5</v>
      </c>
      <c r="G151" s="512"/>
      <c r="H151" s="588">
        <f>SUM(H149:H150)</f>
        <v>10264167.5</v>
      </c>
      <c r="I151" s="512"/>
      <c r="J151" s="588">
        <f>SUM(J149:J150)</f>
        <v>8663971.5</v>
      </c>
      <c r="K151" s="512"/>
      <c r="L151" s="588">
        <f>SUM(L149:L150)</f>
        <v>7201686.5</v>
      </c>
    </row>
    <row r="152" spans="1:12" s="63" customFormat="1" ht="26.25" customHeight="1">
      <c r="A152" s="587"/>
      <c r="B152" s="221"/>
      <c r="C152" s="34"/>
      <c r="D152" s="34"/>
      <c r="E152" s="34"/>
      <c r="F152" s="549"/>
      <c r="G152" s="34"/>
      <c r="H152" s="549"/>
      <c r="I152" s="60"/>
      <c r="J152" s="549"/>
      <c r="K152" s="98"/>
      <c r="L152" s="549"/>
    </row>
    <row r="153" spans="1:12" s="63" customFormat="1" ht="26.25" customHeight="1">
      <c r="A153" s="587"/>
      <c r="B153" s="221"/>
      <c r="C153" s="34"/>
      <c r="D153" s="34"/>
      <c r="E153" s="34"/>
      <c r="F153" s="549"/>
      <c r="G153" s="34"/>
      <c r="H153" s="549"/>
      <c r="I153" s="60"/>
      <c r="J153" s="549"/>
      <c r="K153" s="98"/>
      <c r="L153" s="549"/>
    </row>
    <row r="154" spans="1:12" s="63" customFormat="1" ht="26.25" customHeight="1">
      <c r="A154" s="587"/>
      <c r="B154" s="221"/>
      <c r="C154" s="34"/>
      <c r="D154" s="34"/>
      <c r="E154" s="34"/>
      <c r="F154" s="549"/>
      <c r="G154" s="34"/>
      <c r="H154" s="549"/>
      <c r="I154" s="60"/>
      <c r="J154" s="549"/>
      <c r="K154" s="98"/>
      <c r="L154" s="549"/>
    </row>
    <row r="155" spans="1:12" ht="26.25" customHeight="1">
      <c r="A155" s="130"/>
      <c r="C155" s="80" t="s">
        <v>12</v>
      </c>
      <c r="D155" s="69"/>
      <c r="G155" s="75"/>
      <c r="H155" s="75"/>
      <c r="I155" s="75"/>
      <c r="J155" s="75"/>
      <c r="K155" s="75"/>
      <c r="L155" s="75"/>
    </row>
    <row r="156" spans="1:12" ht="26.25" customHeight="1">
      <c r="A156" s="130"/>
      <c r="C156" s="68" t="s">
        <v>382</v>
      </c>
      <c r="D156" s="69"/>
      <c r="G156" s="75"/>
      <c r="H156" s="75"/>
      <c r="I156" s="75"/>
      <c r="J156" s="75"/>
      <c r="K156" s="75"/>
      <c r="L156" s="75"/>
    </row>
    <row r="157" spans="1:12" ht="26.25" customHeight="1">
      <c r="A157" s="130"/>
      <c r="C157" s="68"/>
      <c r="D157" s="69"/>
      <c r="G157" s="75"/>
      <c r="H157" s="75"/>
      <c r="I157" s="75"/>
      <c r="J157" s="75"/>
      <c r="K157" s="75"/>
      <c r="L157" s="75"/>
    </row>
    <row r="158" spans="1:12" ht="25.5" customHeight="1">
      <c r="A158" s="622" t="s">
        <v>406</v>
      </c>
      <c r="B158" s="622"/>
      <c r="C158" s="622"/>
      <c r="D158" s="622"/>
      <c r="E158" s="622"/>
      <c r="F158" s="622"/>
      <c r="G158" s="622"/>
      <c r="H158" s="622"/>
      <c r="I158" s="622"/>
      <c r="J158" s="622"/>
      <c r="K158" s="622"/>
      <c r="L158" s="622"/>
    </row>
    <row r="159" spans="1:12" ht="25.5" customHeight="1">
      <c r="A159" s="484"/>
      <c r="B159" s="484"/>
      <c r="C159" s="484"/>
      <c r="D159" s="484"/>
      <c r="E159" s="484"/>
      <c r="F159" s="484"/>
      <c r="G159" s="484"/>
      <c r="H159" s="484"/>
      <c r="I159" s="484"/>
      <c r="J159" s="484"/>
      <c r="K159" s="484"/>
      <c r="L159" s="484"/>
    </row>
    <row r="160" spans="1:12" ht="25.5" customHeight="1">
      <c r="A160" s="66" t="s">
        <v>346</v>
      </c>
    </row>
    <row r="161" spans="1:12" ht="25.5" customHeight="1">
      <c r="A161" s="144" t="s">
        <v>1059</v>
      </c>
      <c r="B161" s="221"/>
      <c r="C161" s="512"/>
      <c r="D161" s="512"/>
      <c r="E161" s="512"/>
      <c r="G161" s="512"/>
      <c r="I161" s="512"/>
      <c r="K161" s="512"/>
    </row>
    <row r="162" spans="1:12" ht="25.5" customHeight="1">
      <c r="A162" s="144" t="s">
        <v>1062</v>
      </c>
      <c r="B162" s="221"/>
      <c r="C162" s="512"/>
      <c r="D162" s="512"/>
      <c r="E162" s="512"/>
      <c r="G162" s="512"/>
      <c r="I162" s="512"/>
      <c r="K162" s="512"/>
    </row>
    <row r="163" spans="1:12" ht="25.5" customHeight="1">
      <c r="A163" s="144" t="s">
        <v>1060</v>
      </c>
      <c r="B163" s="221"/>
      <c r="C163" s="512"/>
      <c r="D163" s="512"/>
      <c r="E163" s="512"/>
      <c r="G163" s="512"/>
      <c r="I163" s="512"/>
      <c r="K163" s="512"/>
    </row>
    <row r="164" spans="1:12" ht="25.5" customHeight="1">
      <c r="A164" s="144" t="s">
        <v>1080</v>
      </c>
      <c r="B164" s="221"/>
      <c r="C164" s="512"/>
      <c r="D164" s="512"/>
      <c r="E164" s="512"/>
      <c r="F164" s="512"/>
      <c r="G164" s="512"/>
      <c r="I164" s="512"/>
      <c r="K164" s="512"/>
    </row>
    <row r="165" spans="1:12" ht="25.5" customHeight="1">
      <c r="A165" s="144" t="s">
        <v>1061</v>
      </c>
      <c r="B165" s="221"/>
      <c r="C165" s="512"/>
      <c r="G165" s="512"/>
      <c r="I165" s="512"/>
      <c r="K165" s="512"/>
    </row>
    <row r="166" spans="1:12" ht="25.5" customHeight="1">
      <c r="A166" s="144" t="s">
        <v>1079</v>
      </c>
      <c r="B166" s="221"/>
      <c r="C166" s="512"/>
      <c r="D166" s="512"/>
      <c r="E166" s="512"/>
      <c r="G166" s="512"/>
      <c r="I166" s="512"/>
      <c r="K166" s="512"/>
    </row>
    <row r="167" spans="1:12" ht="32.25" customHeight="1">
      <c r="A167" s="75" t="s">
        <v>412</v>
      </c>
      <c r="B167" s="130"/>
      <c r="C167" s="75"/>
      <c r="D167" s="75"/>
      <c r="E167" s="75"/>
      <c r="F167" s="75"/>
      <c r="G167" s="75"/>
      <c r="H167" s="75"/>
      <c r="I167" s="75"/>
      <c r="J167" s="75"/>
      <c r="K167" s="75"/>
      <c r="L167" s="75"/>
    </row>
    <row r="168" spans="1:12" ht="25.5" customHeight="1">
      <c r="A168" s="339" t="s">
        <v>980</v>
      </c>
      <c r="B168" s="130"/>
      <c r="C168" s="75"/>
      <c r="D168" s="75"/>
      <c r="E168" s="75"/>
      <c r="F168" s="75"/>
      <c r="G168" s="75"/>
      <c r="H168" s="75"/>
      <c r="I168" s="75"/>
      <c r="J168" s="75"/>
      <c r="K168" s="75"/>
      <c r="L168" s="75"/>
    </row>
    <row r="169" spans="1:12" ht="25.5" customHeight="1">
      <c r="A169" s="75"/>
      <c r="B169" s="130"/>
      <c r="C169" s="75"/>
      <c r="D169" s="75"/>
      <c r="E169" s="75"/>
      <c r="F169" s="63"/>
      <c r="G169" s="63"/>
      <c r="H169" s="63"/>
      <c r="I169" s="63"/>
      <c r="J169" s="63"/>
      <c r="K169" s="63"/>
      <c r="L169" s="73" t="s">
        <v>413</v>
      </c>
    </row>
    <row r="170" spans="1:12" ht="25.5" customHeight="1">
      <c r="A170" s="75"/>
      <c r="B170" s="130"/>
      <c r="C170" s="75"/>
      <c r="D170" s="75"/>
      <c r="E170" s="75"/>
      <c r="F170" s="74"/>
      <c r="G170" s="487" t="s">
        <v>372</v>
      </c>
      <c r="H170" s="487"/>
      <c r="I170" s="75"/>
      <c r="J170" s="74"/>
      <c r="K170" s="487" t="s">
        <v>373</v>
      </c>
      <c r="L170" s="74"/>
    </row>
    <row r="171" spans="1:12" ht="25.5" customHeight="1">
      <c r="A171" s="75"/>
      <c r="B171" s="130"/>
      <c r="C171" s="75"/>
      <c r="D171" s="75"/>
      <c r="E171" s="75"/>
      <c r="F171" s="76" t="s">
        <v>978</v>
      </c>
      <c r="G171" s="77"/>
      <c r="H171" s="76" t="s">
        <v>904</v>
      </c>
      <c r="I171" s="490"/>
      <c r="J171" s="77" t="s">
        <v>978</v>
      </c>
      <c r="K171" s="77"/>
      <c r="L171" s="77" t="s">
        <v>904</v>
      </c>
    </row>
    <row r="172" spans="1:12" ht="25.5" customHeight="1">
      <c r="A172" s="75"/>
      <c r="B172" s="130" t="s">
        <v>414</v>
      </c>
      <c r="C172" s="75"/>
      <c r="D172" s="75"/>
      <c r="E172" s="75"/>
      <c r="F172" s="66">
        <f>210000+157500+J172</f>
        <v>1632500</v>
      </c>
      <c r="G172" s="75"/>
      <c r="H172" s="66">
        <v>250000</v>
      </c>
      <c r="I172" s="75"/>
      <c r="J172" s="66">
        <v>1265000</v>
      </c>
      <c r="K172" s="518"/>
      <c r="L172" s="66">
        <v>0</v>
      </c>
    </row>
    <row r="173" spans="1:12" ht="25.5" customHeight="1">
      <c r="A173" s="75"/>
      <c r="B173" s="130" t="s">
        <v>415</v>
      </c>
      <c r="C173" s="75"/>
      <c r="D173" s="75"/>
      <c r="E173" s="75"/>
      <c r="F173" s="66">
        <f>86590.54+1913322.2+J173</f>
        <v>2696331.06</v>
      </c>
      <c r="G173" s="75"/>
      <c r="H173" s="66">
        <v>3713822.5999999996</v>
      </c>
      <c r="I173" s="75"/>
      <c r="J173" s="66">
        <v>696418.32</v>
      </c>
      <c r="K173" s="518"/>
      <c r="L173" s="66">
        <v>1639595.52</v>
      </c>
    </row>
    <row r="174" spans="1:12" ht="25.5" customHeight="1">
      <c r="A174" s="75"/>
      <c r="B174" s="130" t="s">
        <v>416</v>
      </c>
      <c r="C174" s="75"/>
      <c r="D174" s="75"/>
      <c r="E174" s="75"/>
      <c r="F174" s="66">
        <f>248258976.31+106462771.56+J174</f>
        <v>585958168.58000004</v>
      </c>
      <c r="G174" s="75"/>
      <c r="H174" s="66">
        <v>550588505.57000005</v>
      </c>
      <c r="I174" s="75"/>
      <c r="J174" s="66">
        <v>231236420.71000001</v>
      </c>
      <c r="K174" s="75"/>
      <c r="L174" s="66">
        <v>182777070.96000001</v>
      </c>
    </row>
    <row r="175" spans="1:12" ht="25.5" customHeight="1">
      <c r="A175" s="75"/>
      <c r="B175" s="130" t="s">
        <v>1049</v>
      </c>
      <c r="C175" s="75"/>
      <c r="D175" s="75"/>
      <c r="E175" s="75"/>
      <c r="F175" s="66">
        <f>13467500+J175</f>
        <v>13467500</v>
      </c>
      <c r="G175" s="75"/>
      <c r="H175" s="66">
        <v>0</v>
      </c>
      <c r="I175" s="75"/>
      <c r="J175" s="66">
        <v>0</v>
      </c>
      <c r="K175" s="75"/>
      <c r="L175" s="66">
        <v>0</v>
      </c>
    </row>
    <row r="176" spans="1:12" ht="25.5" customHeight="1">
      <c r="A176" s="75"/>
      <c r="B176" s="130" t="s">
        <v>831</v>
      </c>
      <c r="C176" s="75"/>
      <c r="D176" s="75"/>
      <c r="E176" s="75"/>
      <c r="F176" s="66">
        <f>J176</f>
        <v>28554637.16</v>
      </c>
      <c r="G176" s="75"/>
      <c r="H176" s="66">
        <v>60357643.789999999</v>
      </c>
      <c r="I176" s="75"/>
      <c r="J176" s="66">
        <v>28554637.16</v>
      </c>
      <c r="K176" s="518"/>
      <c r="L176" s="66">
        <v>54617643.789999999</v>
      </c>
    </row>
    <row r="177" spans="1:12" ht="25.5" customHeight="1">
      <c r="A177" s="75"/>
      <c r="B177" s="130" t="s">
        <v>417</v>
      </c>
      <c r="C177" s="75"/>
      <c r="D177" s="75"/>
      <c r="E177" s="75"/>
      <c r="F177" s="66">
        <f>J177</f>
        <v>13656422.91</v>
      </c>
      <c r="G177" s="75"/>
      <c r="H177" s="66">
        <v>13741437.25</v>
      </c>
      <c r="I177" s="75"/>
      <c r="J177" s="66">
        <v>13656422.91</v>
      </c>
      <c r="K177" s="75"/>
      <c r="L177" s="66">
        <v>13741437.25</v>
      </c>
    </row>
    <row r="178" spans="1:12" ht="25.5" customHeight="1" thickBot="1">
      <c r="A178" s="75"/>
      <c r="B178" s="130"/>
      <c r="C178" s="75" t="s">
        <v>381</v>
      </c>
      <c r="D178" s="75"/>
      <c r="E178" s="75"/>
      <c r="F178" s="589">
        <f>SUM(F172:F177)</f>
        <v>645965559.70999992</v>
      </c>
      <c r="G178" s="75"/>
      <c r="H178" s="589">
        <f>SUM(H172:H177)</f>
        <v>628651409.21000004</v>
      </c>
      <c r="I178" s="75"/>
      <c r="J178" s="589">
        <f>SUM(J172:J177)</f>
        <v>275408899.10000002</v>
      </c>
      <c r="K178" s="75"/>
      <c r="L178" s="589">
        <f>SUM(L172:L177)</f>
        <v>252775747.52000001</v>
      </c>
    </row>
    <row r="179" spans="1:12" ht="35.25" customHeight="1" thickTop="1">
      <c r="A179" s="75" t="s">
        <v>419</v>
      </c>
      <c r="B179" s="130"/>
      <c r="C179" s="75"/>
      <c r="D179" s="75"/>
      <c r="E179" s="75"/>
      <c r="F179" s="75"/>
      <c r="G179" s="75"/>
      <c r="H179" s="75"/>
      <c r="I179" s="75"/>
      <c r="J179" s="75"/>
      <c r="K179" s="75"/>
      <c r="L179" s="75"/>
    </row>
    <row r="180" spans="1:12" ht="25.5" customHeight="1">
      <c r="B180" s="130" t="s">
        <v>981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75"/>
    </row>
    <row r="181" spans="1:12" ht="25.5" customHeight="1">
      <c r="A181" s="75"/>
      <c r="B181" s="130"/>
      <c r="C181" s="75"/>
      <c r="D181" s="75"/>
      <c r="F181" s="63"/>
      <c r="G181" s="63"/>
      <c r="H181" s="63"/>
      <c r="I181" s="63"/>
      <c r="J181" s="63"/>
      <c r="K181" s="63"/>
      <c r="L181" s="73" t="s">
        <v>413</v>
      </c>
    </row>
    <row r="182" spans="1:12" ht="25.5" customHeight="1">
      <c r="A182" s="75"/>
      <c r="B182" s="130"/>
      <c r="C182" s="75"/>
      <c r="D182" s="75"/>
      <c r="F182" s="74"/>
      <c r="G182" s="487" t="s">
        <v>372</v>
      </c>
      <c r="H182" s="487"/>
      <c r="I182" s="75"/>
      <c r="J182" s="74"/>
      <c r="K182" s="487" t="s">
        <v>373</v>
      </c>
      <c r="L182" s="74"/>
    </row>
    <row r="183" spans="1:12" ht="25.5" customHeight="1">
      <c r="A183" s="75"/>
      <c r="B183" s="130"/>
      <c r="C183" s="75"/>
      <c r="D183" s="75"/>
      <c r="F183" s="76" t="s">
        <v>978</v>
      </c>
      <c r="G183" s="77"/>
      <c r="H183" s="76" t="s">
        <v>904</v>
      </c>
      <c r="I183" s="490"/>
      <c r="J183" s="77" t="s">
        <v>978</v>
      </c>
      <c r="K183" s="77"/>
      <c r="L183" s="77" t="s">
        <v>904</v>
      </c>
    </row>
    <row r="184" spans="1:12" ht="25.5" customHeight="1">
      <c r="A184" s="75"/>
      <c r="B184" s="590" t="s">
        <v>420</v>
      </c>
      <c r="C184" s="75"/>
      <c r="D184" s="75"/>
      <c r="F184" s="66">
        <f>J184</f>
        <v>12111332.300000001</v>
      </c>
      <c r="G184" s="39"/>
      <c r="H184" s="125">
        <v>11731251.99</v>
      </c>
      <c r="I184" s="490"/>
      <c r="J184" s="66">
        <v>12111332.300000001</v>
      </c>
      <c r="K184" s="39"/>
      <c r="L184" s="125">
        <v>11731251.99</v>
      </c>
    </row>
    <row r="185" spans="1:12" ht="25.5" customHeight="1">
      <c r="A185" s="75"/>
      <c r="B185" s="130" t="s">
        <v>421</v>
      </c>
      <c r="C185" s="75"/>
      <c r="D185" s="75"/>
      <c r="F185" s="77"/>
      <c r="G185" s="77"/>
      <c r="H185" s="77"/>
      <c r="I185" s="490"/>
      <c r="J185" s="77"/>
      <c r="K185" s="77"/>
      <c r="L185" s="77"/>
    </row>
    <row r="186" spans="1:12" ht="25.5" customHeight="1">
      <c r="A186" s="75"/>
      <c r="B186" s="128" t="s">
        <v>422</v>
      </c>
      <c r="C186" s="75"/>
      <c r="D186" s="75"/>
      <c r="F186" s="77"/>
      <c r="G186" s="77"/>
      <c r="H186" s="77"/>
      <c r="I186" s="490"/>
      <c r="J186" s="77"/>
      <c r="K186" s="77"/>
      <c r="L186" s="77"/>
    </row>
    <row r="187" spans="1:12" ht="25.5" customHeight="1">
      <c r="A187" s="75"/>
      <c r="B187" s="590" t="s">
        <v>423</v>
      </c>
      <c r="C187" s="75"/>
      <c r="D187" s="75"/>
      <c r="F187" s="66">
        <f>6595266.13+J187</f>
        <v>6595266.1299999999</v>
      </c>
      <c r="G187" s="558"/>
      <c r="H187" s="558">
        <v>6555047.2999999998</v>
      </c>
      <c r="I187" s="490"/>
      <c r="J187" s="66">
        <v>0</v>
      </c>
      <c r="K187" s="558"/>
      <c r="L187" s="66">
        <v>0</v>
      </c>
    </row>
    <row r="188" spans="1:12" ht="25.5" customHeight="1" thickBot="1">
      <c r="A188" s="75"/>
      <c r="B188" s="130" t="s">
        <v>424</v>
      </c>
      <c r="C188" s="75"/>
      <c r="D188" s="75"/>
      <c r="F188" s="45">
        <f>SUM(F184:F187)</f>
        <v>18706598.43</v>
      </c>
      <c r="G188" s="39"/>
      <c r="H188" s="45">
        <f>SUM(H184:H187)</f>
        <v>18286299.289999999</v>
      </c>
      <c r="I188" s="490"/>
      <c r="J188" s="45">
        <f>SUM(J184:J187)</f>
        <v>12111332.300000001</v>
      </c>
      <c r="K188" s="39"/>
      <c r="L188" s="45">
        <f>SUM(L184:L187)</f>
        <v>11731251.99</v>
      </c>
    </row>
    <row r="189" spans="1:12" ht="12" customHeight="1" thickTop="1">
      <c r="A189" s="75"/>
      <c r="B189" s="130"/>
      <c r="C189" s="75"/>
      <c r="D189" s="75"/>
      <c r="F189" s="242"/>
      <c r="G189" s="39"/>
      <c r="H189" s="242"/>
      <c r="I189" s="490"/>
      <c r="J189" s="242"/>
      <c r="K189" s="39"/>
      <c r="L189" s="242"/>
    </row>
    <row r="190" spans="1:12" ht="25.5" customHeight="1">
      <c r="A190" s="130" t="s">
        <v>1058</v>
      </c>
      <c r="B190" s="63"/>
      <c r="C190" s="75"/>
      <c r="D190" s="75"/>
      <c r="F190" s="75"/>
      <c r="G190" s="75"/>
      <c r="H190" s="75"/>
      <c r="I190" s="75"/>
      <c r="J190" s="75"/>
      <c r="K190" s="75"/>
      <c r="L190" s="75"/>
    </row>
    <row r="191" spans="1:12" ht="25.5" customHeight="1">
      <c r="A191" s="130"/>
      <c r="B191" s="63"/>
      <c r="C191" s="75"/>
      <c r="D191" s="75"/>
      <c r="F191" s="75"/>
      <c r="G191" s="75"/>
      <c r="H191" s="75"/>
      <c r="I191" s="75"/>
      <c r="J191" s="75"/>
      <c r="K191" s="75"/>
      <c r="L191" s="75"/>
    </row>
    <row r="192" spans="1:12" ht="25.5" customHeight="1">
      <c r="A192" s="130"/>
      <c r="B192" s="63"/>
      <c r="C192" s="75"/>
      <c r="D192" s="75"/>
      <c r="F192" s="75"/>
      <c r="G192" s="75"/>
      <c r="H192" s="75"/>
      <c r="I192" s="75"/>
      <c r="J192" s="75"/>
      <c r="K192" s="75"/>
      <c r="L192" s="75"/>
    </row>
    <row r="193" spans="1:12" ht="25.5" customHeight="1">
      <c r="A193" s="130"/>
      <c r="B193" s="63"/>
      <c r="C193" s="75"/>
      <c r="D193" s="75"/>
      <c r="F193" s="75"/>
      <c r="G193" s="75"/>
      <c r="H193" s="75"/>
      <c r="I193" s="75"/>
      <c r="J193" s="75"/>
      <c r="K193" s="75"/>
      <c r="L193" s="75"/>
    </row>
    <row r="194" spans="1:12" ht="25.5" customHeight="1">
      <c r="A194" s="75"/>
      <c r="B194" s="130"/>
      <c r="C194" s="75"/>
      <c r="D194" s="75"/>
      <c r="E194" s="75"/>
      <c r="F194" s="75"/>
      <c r="G194" s="75"/>
      <c r="H194" s="75"/>
      <c r="I194" s="75"/>
      <c r="J194" s="75"/>
      <c r="K194" s="75"/>
      <c r="L194" s="75"/>
    </row>
    <row r="195" spans="1:12" ht="25.5" customHeight="1">
      <c r="A195" s="130"/>
      <c r="C195" s="80" t="s">
        <v>12</v>
      </c>
      <c r="D195" s="69"/>
      <c r="G195" s="75"/>
      <c r="H195" s="75"/>
      <c r="I195" s="75"/>
      <c r="J195" s="75"/>
      <c r="K195" s="75"/>
      <c r="L195" s="75"/>
    </row>
    <row r="196" spans="1:12" ht="25.5" customHeight="1">
      <c r="A196" s="130"/>
      <c r="C196" s="68" t="s">
        <v>382</v>
      </c>
      <c r="D196" s="69"/>
      <c r="G196" s="75"/>
      <c r="H196" s="75"/>
      <c r="I196" s="75"/>
      <c r="J196" s="75"/>
      <c r="K196" s="75"/>
      <c r="L196" s="75"/>
    </row>
    <row r="197" spans="1:12" ht="29.25" customHeight="1">
      <c r="A197" s="622" t="s">
        <v>418</v>
      </c>
      <c r="B197" s="622"/>
      <c r="C197" s="622"/>
      <c r="D197" s="622"/>
      <c r="E197" s="622"/>
      <c r="F197" s="622"/>
      <c r="G197" s="622"/>
      <c r="H197" s="622"/>
      <c r="I197" s="622"/>
      <c r="J197" s="622"/>
      <c r="K197" s="622"/>
      <c r="L197" s="622"/>
    </row>
    <row r="198" spans="1:12" ht="29.25" customHeight="1">
      <c r="A198" s="144"/>
      <c r="C198" s="512"/>
      <c r="D198" s="512"/>
      <c r="E198" s="512"/>
      <c r="F198" s="512"/>
      <c r="G198" s="512"/>
      <c r="H198" s="518"/>
      <c r="I198" s="512"/>
      <c r="J198" s="512"/>
      <c r="K198" s="512"/>
      <c r="L198" s="63"/>
    </row>
    <row r="199" spans="1:12" ht="29.25" customHeight="1">
      <c r="A199" s="75" t="s">
        <v>425</v>
      </c>
      <c r="B199" s="130"/>
      <c r="C199" s="75"/>
      <c r="D199" s="75"/>
      <c r="E199" s="75"/>
      <c r="F199" s="75"/>
      <c r="G199" s="75"/>
      <c r="H199" s="75"/>
      <c r="I199" s="75"/>
      <c r="J199" s="75"/>
      <c r="K199" s="75"/>
      <c r="L199" s="75"/>
    </row>
    <row r="200" spans="1:12" ht="29.25" customHeight="1">
      <c r="A200" s="66" t="s">
        <v>1063</v>
      </c>
      <c r="B200" s="130"/>
      <c r="C200" s="75"/>
      <c r="D200" s="75"/>
      <c r="E200" s="75"/>
      <c r="F200" s="75"/>
      <c r="G200" s="75"/>
      <c r="H200" s="75"/>
      <c r="I200" s="75"/>
      <c r="J200" s="75"/>
      <c r="K200" s="75"/>
      <c r="L200" s="75"/>
    </row>
    <row r="201" spans="1:12" ht="29.25" customHeight="1">
      <c r="A201" s="75"/>
      <c r="B201" s="130"/>
      <c r="C201" s="75"/>
      <c r="D201" s="75"/>
      <c r="E201" s="75"/>
      <c r="F201" s="63"/>
      <c r="G201" s="63"/>
      <c r="H201" s="63"/>
      <c r="I201" s="63"/>
      <c r="J201" s="63"/>
      <c r="K201" s="63"/>
      <c r="L201" s="64" t="s">
        <v>413</v>
      </c>
    </row>
    <row r="202" spans="1:12" ht="29.25" customHeight="1">
      <c r="A202" s="591"/>
      <c r="C202" s="75"/>
      <c r="D202" s="75"/>
      <c r="E202" s="75"/>
      <c r="F202" s="74"/>
      <c r="G202" s="487" t="s">
        <v>372</v>
      </c>
      <c r="H202" s="487"/>
      <c r="I202" s="75"/>
      <c r="J202" s="74"/>
      <c r="K202" s="487" t="s">
        <v>373</v>
      </c>
      <c r="L202" s="74"/>
    </row>
    <row r="203" spans="1:12" ht="29.25" customHeight="1">
      <c r="A203" s="75"/>
      <c r="B203" s="130"/>
      <c r="C203" s="75"/>
      <c r="D203" s="75"/>
      <c r="E203" s="75"/>
      <c r="F203" s="76" t="s">
        <v>978</v>
      </c>
      <c r="G203" s="77"/>
      <c r="H203" s="76" t="s">
        <v>904</v>
      </c>
      <c r="I203" s="490"/>
      <c r="J203" s="77" t="s">
        <v>978</v>
      </c>
      <c r="K203" s="77"/>
      <c r="L203" s="77" t="s">
        <v>904</v>
      </c>
    </row>
    <row r="204" spans="1:12" ht="29.25" customHeight="1">
      <c r="A204" s="130" t="s">
        <v>426</v>
      </c>
      <c r="B204" s="130"/>
      <c r="C204" s="75"/>
      <c r="D204" s="75"/>
      <c r="E204" s="75"/>
      <c r="F204" s="490"/>
      <c r="G204" s="538"/>
      <c r="H204" s="490"/>
      <c r="I204" s="490"/>
      <c r="J204" s="490"/>
      <c r="K204" s="538"/>
      <c r="L204" s="490"/>
    </row>
    <row r="205" spans="1:12" ht="29.25" customHeight="1">
      <c r="A205" s="130"/>
      <c r="B205" s="130" t="s">
        <v>427</v>
      </c>
      <c r="C205" s="75"/>
      <c r="D205" s="75"/>
      <c r="E205" s="75"/>
      <c r="F205" s="66">
        <v>391279338.04000002</v>
      </c>
      <c r="G205" s="592"/>
      <c r="H205" s="66">
        <v>321907215.55000001</v>
      </c>
      <c r="I205" s="592"/>
      <c r="J205" s="518">
        <v>385692078.69999999</v>
      </c>
      <c r="K205" s="518"/>
      <c r="L205" s="518">
        <v>297500637.86000001</v>
      </c>
    </row>
    <row r="206" spans="1:12" ht="29.25" customHeight="1">
      <c r="A206" s="130"/>
      <c r="B206" s="130" t="s">
        <v>428</v>
      </c>
      <c r="C206" s="75"/>
      <c r="D206" s="75"/>
      <c r="E206" s="75"/>
      <c r="G206" s="592"/>
      <c r="H206" s="518"/>
      <c r="I206" s="592"/>
      <c r="J206" s="518"/>
      <c r="K206" s="518"/>
      <c r="L206" s="518"/>
    </row>
    <row r="207" spans="1:12" ht="29.25" customHeight="1">
      <c r="A207" s="130"/>
      <c r="B207" s="130" t="s">
        <v>429</v>
      </c>
      <c r="C207" s="75"/>
      <c r="D207" s="75"/>
      <c r="E207" s="75"/>
      <c r="F207" s="66">
        <v>200928011.08000001</v>
      </c>
      <c r="G207" s="75"/>
      <c r="H207" s="66">
        <v>166430678.94</v>
      </c>
      <c r="I207" s="75"/>
      <c r="J207" s="518">
        <v>205015334.53</v>
      </c>
      <c r="K207" s="75"/>
      <c r="L207" s="518">
        <v>224495784.00999999</v>
      </c>
    </row>
    <row r="208" spans="1:12" ht="29.25" customHeight="1">
      <c r="A208" s="130"/>
      <c r="B208" s="130" t="s">
        <v>430</v>
      </c>
      <c r="C208" s="75"/>
      <c r="D208" s="75"/>
      <c r="E208" s="75"/>
      <c r="F208" s="66">
        <v>68478198.260000005</v>
      </c>
      <c r="G208" s="75"/>
      <c r="H208" s="66">
        <v>41278268.260000005</v>
      </c>
      <c r="I208" s="75"/>
      <c r="J208" s="518">
        <v>193177452.47999999</v>
      </c>
      <c r="K208" s="75"/>
      <c r="L208" s="518">
        <v>41719834.580000006</v>
      </c>
    </row>
    <row r="209" spans="1:12" ht="29.25" customHeight="1">
      <c r="A209" s="130"/>
      <c r="B209" s="130" t="s">
        <v>431</v>
      </c>
      <c r="C209" s="75"/>
      <c r="D209" s="75"/>
      <c r="E209" s="75"/>
      <c r="F209" s="66">
        <v>56549396.840000004</v>
      </c>
      <c r="G209" s="75"/>
      <c r="H209" s="66">
        <v>47322293.689999998</v>
      </c>
      <c r="I209" s="75"/>
      <c r="J209" s="518">
        <v>35974519.920000002</v>
      </c>
      <c r="K209" s="75"/>
      <c r="L209" s="518">
        <v>29166878.210000001</v>
      </c>
    </row>
    <row r="210" spans="1:12" ht="29.25" customHeight="1">
      <c r="A210" s="130"/>
      <c r="B210" s="130" t="s">
        <v>432</v>
      </c>
      <c r="C210" s="75"/>
      <c r="D210" s="75"/>
      <c r="E210" s="75"/>
      <c r="F210" s="593">
        <v>18536635.289999999</v>
      </c>
      <c r="G210" s="75"/>
      <c r="H210" s="593">
        <v>11289331</v>
      </c>
      <c r="I210" s="75"/>
      <c r="J210" s="593">
        <v>901375.31</v>
      </c>
      <c r="K210" s="75"/>
      <c r="L210" s="593">
        <v>901375.31</v>
      </c>
    </row>
    <row r="211" spans="1:12" ht="29.25" customHeight="1">
      <c r="A211" s="75"/>
      <c r="B211" s="518" t="s">
        <v>381</v>
      </c>
      <c r="E211" s="75"/>
      <c r="F211" s="75">
        <f>SUM(F205:F210)</f>
        <v>735771579.50999999</v>
      </c>
      <c r="G211" s="75"/>
      <c r="H211" s="75">
        <f>SUM(H205:H210)</f>
        <v>588227787.44000006</v>
      </c>
      <c r="I211" s="75"/>
      <c r="J211" s="75">
        <f>SUM(J205:J210)</f>
        <v>820760760.93999994</v>
      </c>
      <c r="K211" s="75"/>
      <c r="L211" s="75">
        <f>SUM(L205:L210)</f>
        <v>593784509.97000003</v>
      </c>
    </row>
    <row r="212" spans="1:12" ht="29.25" customHeight="1">
      <c r="A212" s="130" t="s">
        <v>433</v>
      </c>
      <c r="B212" s="518"/>
      <c r="E212" s="75"/>
      <c r="F212" s="75"/>
      <c r="G212" s="75"/>
      <c r="H212" s="75"/>
      <c r="I212" s="75"/>
      <c r="J212" s="75"/>
      <c r="K212" s="75"/>
      <c r="L212" s="75"/>
    </row>
    <row r="213" spans="1:12" ht="29.25" customHeight="1">
      <c r="A213" s="130" t="s">
        <v>434</v>
      </c>
      <c r="C213" s="75"/>
      <c r="D213" s="75"/>
      <c r="E213" s="75"/>
      <c r="F213" s="131">
        <v>-33941375.310000002</v>
      </c>
      <c r="G213" s="204"/>
      <c r="H213" s="131">
        <v>-26941375.309999999</v>
      </c>
      <c r="I213" s="204"/>
      <c r="J213" s="131">
        <v>-901375.31</v>
      </c>
      <c r="K213" s="204"/>
      <c r="L213" s="131">
        <v>-901375.31</v>
      </c>
    </row>
    <row r="214" spans="1:12" ht="29.25" customHeight="1">
      <c r="A214" s="130" t="s">
        <v>435</v>
      </c>
      <c r="C214" s="75"/>
      <c r="D214" s="75"/>
      <c r="E214" s="75"/>
      <c r="F214" s="594">
        <f>SUM(F211:F213)</f>
        <v>701830204.20000005</v>
      </c>
      <c r="G214" s="75"/>
      <c r="H214" s="594">
        <f>SUM(H211:H213)</f>
        <v>561286412.13000011</v>
      </c>
      <c r="I214" s="75"/>
      <c r="J214" s="594">
        <f>SUM(J211:J213)</f>
        <v>819859385.63</v>
      </c>
      <c r="K214" s="75"/>
      <c r="L214" s="594">
        <f>SUM(L211:L213)</f>
        <v>592883134.66000009</v>
      </c>
    </row>
    <row r="215" spans="1:12" ht="29.25" customHeight="1">
      <c r="A215" s="130" t="s">
        <v>436</v>
      </c>
      <c r="C215" s="75"/>
      <c r="D215" s="75"/>
      <c r="E215" s="75"/>
      <c r="F215" s="75"/>
      <c r="G215" s="75"/>
      <c r="H215" s="75"/>
      <c r="I215" s="75"/>
      <c r="J215" s="75"/>
      <c r="K215" s="75"/>
      <c r="L215" s="75"/>
    </row>
    <row r="216" spans="1:12" ht="29.25" customHeight="1">
      <c r="A216" s="130" t="s">
        <v>437</v>
      </c>
      <c r="B216" s="66" t="s">
        <v>438</v>
      </c>
      <c r="C216" s="75"/>
      <c r="D216" s="75"/>
      <c r="E216" s="75"/>
      <c r="F216" s="66">
        <v>29468585.719999999</v>
      </c>
      <c r="G216" s="75"/>
      <c r="H216" s="66">
        <v>25084261.109999999</v>
      </c>
      <c r="I216" s="75"/>
      <c r="J216" s="75">
        <v>25042411.929999996</v>
      </c>
      <c r="K216" s="75"/>
      <c r="L216" s="75">
        <v>20979885.289999999</v>
      </c>
    </row>
    <row r="217" spans="1:12" ht="29.25" customHeight="1">
      <c r="A217" s="130"/>
      <c r="B217" s="66" t="s">
        <v>439</v>
      </c>
      <c r="C217" s="75"/>
      <c r="D217" s="75"/>
      <c r="E217" s="75"/>
      <c r="F217" s="66">
        <v>48289303.409999996</v>
      </c>
      <c r="G217" s="75"/>
      <c r="H217" s="66">
        <v>43907493.369999997</v>
      </c>
      <c r="I217" s="75"/>
      <c r="J217" s="75">
        <v>106181690.18000001</v>
      </c>
      <c r="K217" s="75"/>
      <c r="L217" s="75">
        <v>87664564.530000001</v>
      </c>
    </row>
    <row r="218" spans="1:12" ht="29.25" customHeight="1">
      <c r="A218" s="130"/>
      <c r="B218" s="66" t="s">
        <v>440</v>
      </c>
      <c r="C218" s="75"/>
      <c r="D218" s="75"/>
      <c r="E218" s="75"/>
      <c r="F218" s="66">
        <v>7228332.2599999998</v>
      </c>
      <c r="G218" s="75"/>
      <c r="H218" s="66">
        <v>8602227.1300000008</v>
      </c>
      <c r="I218" s="75"/>
      <c r="J218" s="75">
        <v>6958202.8399999999</v>
      </c>
      <c r="K218" s="75"/>
      <c r="L218" s="75">
        <v>8429862.2400000002</v>
      </c>
    </row>
    <row r="219" spans="1:12" ht="29.25" customHeight="1">
      <c r="A219" s="130" t="s">
        <v>437</v>
      </c>
      <c r="B219" s="66" t="s">
        <v>441</v>
      </c>
      <c r="C219" s="75"/>
      <c r="D219" s="75"/>
      <c r="E219" s="75"/>
      <c r="F219" s="66">
        <v>4925552.76</v>
      </c>
      <c r="G219" s="75"/>
      <c r="H219" s="66">
        <v>8157185.7199999997</v>
      </c>
      <c r="I219" s="75"/>
      <c r="J219" s="75">
        <v>3810398.35</v>
      </c>
      <c r="K219" s="75"/>
      <c r="L219" s="75">
        <v>7359760.8600000003</v>
      </c>
    </row>
    <row r="220" spans="1:12" ht="29.25" customHeight="1">
      <c r="A220" s="130"/>
      <c r="B220" s="130" t="s">
        <v>442</v>
      </c>
      <c r="C220" s="75"/>
      <c r="D220" s="75"/>
      <c r="E220" s="75"/>
      <c r="F220" s="594">
        <f>SUM(F216:F219)</f>
        <v>89911774.150000006</v>
      </c>
      <c r="G220" s="75"/>
      <c r="H220" s="594">
        <f>SUM(H216:H219)</f>
        <v>85751167.329999983</v>
      </c>
      <c r="I220" s="75"/>
      <c r="J220" s="594">
        <f>SUM(J216:J219)</f>
        <v>141992703.29999998</v>
      </c>
      <c r="K220" s="75"/>
      <c r="L220" s="594">
        <f>SUM(L216:L219)</f>
        <v>124434072.91999999</v>
      </c>
    </row>
    <row r="221" spans="1:12" ht="29.25" customHeight="1" thickBot="1">
      <c r="A221" s="130"/>
      <c r="B221" s="75" t="s">
        <v>443</v>
      </c>
      <c r="C221" s="75"/>
      <c r="D221" s="75"/>
      <c r="E221" s="75"/>
      <c r="F221" s="589">
        <f>F214+F220</f>
        <v>791741978.35000002</v>
      </c>
      <c r="G221" s="75"/>
      <c r="H221" s="589">
        <f>H214+H220</f>
        <v>647037579.46000004</v>
      </c>
      <c r="I221" s="75"/>
      <c r="J221" s="589">
        <f>J214+J220</f>
        <v>961852088.92999995</v>
      </c>
      <c r="K221" s="75"/>
      <c r="L221" s="589">
        <f>L214+L220</f>
        <v>717317207.58000004</v>
      </c>
    </row>
    <row r="222" spans="1:12" ht="29.25" customHeight="1" thickTop="1">
      <c r="A222" s="130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</row>
    <row r="223" spans="1:12" ht="29.25" customHeight="1">
      <c r="A223" s="130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</row>
    <row r="224" spans="1:12" ht="29.25" customHeight="1">
      <c r="A224" s="130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</row>
    <row r="225" spans="1:12" s="63" customFormat="1" ht="29.25" customHeight="1">
      <c r="A225" s="130"/>
      <c r="C225" s="75"/>
      <c r="D225" s="75"/>
      <c r="E225" s="66"/>
      <c r="F225" s="75"/>
      <c r="G225" s="75"/>
      <c r="H225" s="75"/>
      <c r="I225" s="75"/>
      <c r="J225" s="75"/>
      <c r="K225" s="75"/>
      <c r="L225" s="75"/>
    </row>
    <row r="226" spans="1:12" s="63" customFormat="1" ht="29.25" customHeight="1">
      <c r="A226" s="130"/>
      <c r="C226" s="75"/>
      <c r="D226" s="75"/>
      <c r="E226" s="66"/>
      <c r="F226" s="75"/>
      <c r="G226" s="75"/>
      <c r="H226" s="75"/>
      <c r="I226" s="75"/>
      <c r="J226" s="75"/>
      <c r="K226" s="75"/>
      <c r="L226" s="75"/>
    </row>
    <row r="227" spans="1:12" s="63" customFormat="1" ht="29.25" customHeight="1">
      <c r="A227" s="130"/>
      <c r="C227" s="75"/>
      <c r="D227" s="75"/>
      <c r="E227" s="66"/>
      <c r="F227" s="75"/>
      <c r="G227" s="75"/>
      <c r="H227" s="75"/>
      <c r="I227" s="75"/>
      <c r="J227" s="75"/>
      <c r="K227" s="75"/>
      <c r="L227" s="75"/>
    </row>
    <row r="228" spans="1:12" ht="29.25" customHeight="1">
      <c r="A228" s="130"/>
      <c r="C228" s="80" t="s">
        <v>12</v>
      </c>
      <c r="D228" s="69"/>
      <c r="G228" s="75"/>
      <c r="H228" s="75"/>
      <c r="I228" s="75"/>
      <c r="J228" s="75"/>
      <c r="K228" s="75"/>
      <c r="L228" s="75"/>
    </row>
    <row r="229" spans="1:12" ht="29.25" customHeight="1">
      <c r="A229" s="130"/>
      <c r="C229" s="68" t="s">
        <v>382</v>
      </c>
      <c r="D229" s="69"/>
      <c r="G229" s="75"/>
      <c r="H229" s="75"/>
      <c r="I229" s="75"/>
      <c r="J229" s="75"/>
      <c r="K229" s="75"/>
      <c r="L229" s="75"/>
    </row>
    <row r="230" spans="1:12" ht="29.25" customHeight="1">
      <c r="A230" s="130"/>
      <c r="C230" s="68"/>
      <c r="D230" s="69"/>
      <c r="G230" s="75"/>
      <c r="H230" s="75"/>
      <c r="I230" s="75"/>
      <c r="J230" s="75"/>
      <c r="K230" s="75"/>
      <c r="L230" s="75"/>
    </row>
    <row r="231" spans="1:12">
      <c r="A231" s="130"/>
      <c r="C231" s="68"/>
      <c r="D231" s="69"/>
      <c r="G231" s="75"/>
      <c r="H231" s="75"/>
      <c r="I231" s="75"/>
      <c r="J231" s="75"/>
      <c r="K231" s="75"/>
      <c r="L231" s="75"/>
    </row>
    <row r="232" spans="1:12">
      <c r="A232" s="622" t="s">
        <v>822</v>
      </c>
      <c r="B232" s="622"/>
      <c r="C232" s="622"/>
      <c r="D232" s="622"/>
      <c r="E232" s="622"/>
      <c r="F232" s="622"/>
      <c r="G232" s="622"/>
      <c r="H232" s="622"/>
      <c r="I232" s="622"/>
      <c r="J232" s="622"/>
      <c r="K232" s="622"/>
      <c r="L232" s="622"/>
    </row>
    <row r="233" spans="1:12" ht="26.25" customHeight="1">
      <c r="A233" s="484"/>
      <c r="B233" s="484"/>
      <c r="C233" s="484"/>
      <c r="D233" s="484"/>
      <c r="E233" s="484"/>
      <c r="F233" s="484"/>
      <c r="G233" s="484"/>
      <c r="H233" s="484"/>
      <c r="I233" s="484"/>
      <c r="J233" s="484"/>
      <c r="K233" s="484"/>
      <c r="L233" s="484"/>
    </row>
    <row r="234" spans="1:12" s="84" customFormat="1" ht="26.25" customHeight="1">
      <c r="A234" s="70" t="s">
        <v>860</v>
      </c>
      <c r="B234" s="442"/>
      <c r="C234" s="70"/>
      <c r="D234" s="493"/>
      <c r="E234" s="493"/>
      <c r="F234" s="493"/>
      <c r="G234" s="493"/>
      <c r="H234" s="493"/>
      <c r="I234" s="559"/>
      <c r="J234" s="493"/>
      <c r="K234" s="65"/>
    </row>
    <row r="235" spans="1:12" ht="26.25" customHeight="1">
      <c r="A235" s="66" t="s">
        <v>444</v>
      </c>
      <c r="B235" s="442"/>
      <c r="C235" s="70"/>
      <c r="D235" s="493"/>
      <c r="E235" s="493"/>
      <c r="F235" s="493"/>
      <c r="G235" s="493"/>
      <c r="H235" s="493"/>
      <c r="I235" s="559"/>
      <c r="J235" s="493"/>
      <c r="K235" s="65"/>
    </row>
    <row r="236" spans="1:12" ht="26.25" customHeight="1">
      <c r="A236" s="70"/>
      <c r="B236" s="442"/>
      <c r="C236" s="70"/>
      <c r="E236" s="70"/>
      <c r="F236" s="493"/>
      <c r="G236" s="493"/>
      <c r="H236" s="493"/>
      <c r="I236" s="493"/>
      <c r="J236" s="493"/>
      <c r="K236" s="559"/>
      <c r="L236" s="64" t="s">
        <v>413</v>
      </c>
    </row>
    <row r="237" spans="1:12" ht="26.25" customHeight="1">
      <c r="A237" s="75"/>
      <c r="B237" s="130"/>
      <c r="C237" s="75"/>
      <c r="E237" s="75"/>
      <c r="F237" s="74"/>
      <c r="G237" s="487" t="s">
        <v>372</v>
      </c>
      <c r="H237" s="487"/>
      <c r="I237" s="75"/>
      <c r="J237" s="74"/>
      <c r="K237" s="487" t="s">
        <v>373</v>
      </c>
      <c r="L237" s="74"/>
    </row>
    <row r="238" spans="1:12" ht="26.25" customHeight="1">
      <c r="A238" s="75"/>
      <c r="B238" s="130"/>
      <c r="C238" s="75"/>
      <c r="E238" s="75"/>
      <c r="F238" s="76" t="s">
        <v>978</v>
      </c>
      <c r="G238" s="77"/>
      <c r="H238" s="76" t="s">
        <v>904</v>
      </c>
      <c r="I238" s="490"/>
      <c r="J238" s="77" t="s">
        <v>978</v>
      </c>
      <c r="K238" s="77"/>
      <c r="L238" s="77" t="s">
        <v>904</v>
      </c>
    </row>
    <row r="239" spans="1:12" ht="26.25" customHeight="1">
      <c r="A239" s="140" t="s">
        <v>445</v>
      </c>
      <c r="B239" s="130"/>
      <c r="C239" s="75"/>
      <c r="E239" s="75"/>
      <c r="F239" s="77"/>
      <c r="G239" s="77"/>
      <c r="H239" s="77"/>
      <c r="I239" s="490"/>
      <c r="J239" s="77"/>
      <c r="K239" s="77"/>
      <c r="L239" s="77"/>
    </row>
    <row r="240" spans="1:12" s="84" customFormat="1" ht="26.25" customHeight="1" thickBot="1">
      <c r="A240" s="595" t="s">
        <v>446</v>
      </c>
      <c r="B240" s="65"/>
      <c r="C240" s="65"/>
      <c r="E240" s="75"/>
      <c r="F240" s="560">
        <f>J240-5101043.41</f>
        <v>601814694.06000006</v>
      </c>
      <c r="G240" s="88"/>
      <c r="H240" s="560">
        <v>602158283.51999998</v>
      </c>
      <c r="I240" s="88"/>
      <c r="J240" s="560">
        <v>606915737.47000003</v>
      </c>
      <c r="K240" s="88"/>
      <c r="L240" s="560">
        <v>610188761.19999993</v>
      </c>
    </row>
    <row r="241" spans="1:12" s="84" customFormat="1" ht="26.25" customHeight="1" thickTop="1">
      <c r="A241" s="595" t="s">
        <v>447</v>
      </c>
      <c r="B241" s="65"/>
      <c r="C241" s="65"/>
      <c r="E241" s="75"/>
      <c r="F241" s="561">
        <f>+F244-F243</f>
        <v>533209659.59000003</v>
      </c>
      <c r="G241" s="88"/>
      <c r="H241" s="561">
        <v>493453742.85000002</v>
      </c>
      <c r="I241" s="88"/>
      <c r="J241" s="561">
        <f>+J244-J243</f>
        <v>563650507.84000003</v>
      </c>
      <c r="K241" s="88"/>
      <c r="L241" s="561">
        <v>521441767.12</v>
      </c>
    </row>
    <row r="242" spans="1:12" s="84" customFormat="1" ht="26.25" customHeight="1">
      <c r="A242" s="67" t="s">
        <v>879</v>
      </c>
      <c r="B242" s="518"/>
      <c r="C242" s="65"/>
      <c r="E242" s="75"/>
      <c r="F242" s="561"/>
      <c r="G242" s="88"/>
      <c r="H242" s="561"/>
      <c r="I242" s="88"/>
      <c r="J242" s="561"/>
      <c r="K242" s="88"/>
      <c r="L242" s="561"/>
    </row>
    <row r="243" spans="1:12" s="84" customFormat="1" ht="26.25" customHeight="1">
      <c r="A243" s="130" t="s">
        <v>880</v>
      </c>
      <c r="B243" s="66"/>
      <c r="C243" s="65"/>
      <c r="E243" s="75"/>
      <c r="F243" s="596">
        <v>-30672365.640000001</v>
      </c>
      <c r="G243" s="562"/>
      <c r="H243" s="596">
        <v>-30672365.640000001</v>
      </c>
      <c r="I243" s="563"/>
      <c r="J243" s="596">
        <v>-24072365.640000001</v>
      </c>
      <c r="K243" s="563"/>
      <c r="L243" s="596">
        <v>-24072365.640000001</v>
      </c>
    </row>
    <row r="244" spans="1:12" s="84" customFormat="1" ht="26.25" customHeight="1" thickBot="1">
      <c r="A244" s="595" t="s">
        <v>448</v>
      </c>
      <c r="B244" s="65"/>
      <c r="C244" s="65"/>
      <c r="E244" s="75"/>
      <c r="F244" s="78">
        <f>J244-37040848.25</f>
        <v>502537293.95000005</v>
      </c>
      <c r="G244" s="66"/>
      <c r="H244" s="78">
        <f>SUM(H241:H243)</f>
        <v>462781377.21000004</v>
      </c>
      <c r="I244" s="66"/>
      <c r="J244" s="78">
        <v>539578142.20000005</v>
      </c>
      <c r="K244" s="66"/>
      <c r="L244" s="78">
        <f>SUM(L241:L243)</f>
        <v>497369401.48000002</v>
      </c>
    </row>
    <row r="245" spans="1:12" s="84" customFormat="1" ht="26.25" customHeight="1" thickTop="1">
      <c r="A245" s="67" t="s">
        <v>449</v>
      </c>
      <c r="B245" s="65"/>
      <c r="C245" s="65"/>
      <c r="E245" s="75"/>
      <c r="F245" s="66"/>
      <c r="G245" s="66"/>
      <c r="H245" s="66"/>
      <c r="I245" s="66"/>
      <c r="J245" s="66"/>
      <c r="K245" s="66"/>
      <c r="L245" s="66"/>
    </row>
    <row r="246" spans="1:12" ht="26.25" customHeight="1">
      <c r="A246" s="595" t="s">
        <v>450</v>
      </c>
      <c r="E246" s="484"/>
      <c r="F246" s="66">
        <f>J246</f>
        <v>896596880.55000007</v>
      </c>
      <c r="H246" s="66">
        <v>632043798.63</v>
      </c>
      <c r="J246" s="66">
        <v>896596880.55000007</v>
      </c>
      <c r="L246" s="66">
        <v>632043798.63</v>
      </c>
    </row>
    <row r="247" spans="1:12" ht="26.25" customHeight="1">
      <c r="A247" s="595" t="s">
        <v>451</v>
      </c>
      <c r="B247" s="65"/>
      <c r="E247" s="484"/>
      <c r="F247" s="66">
        <f>J247-14174047.41</f>
        <v>59819761.239999995</v>
      </c>
      <c r="H247" s="66">
        <v>54925022.640000001</v>
      </c>
      <c r="J247" s="66">
        <v>73993808.649999991</v>
      </c>
      <c r="L247" s="66">
        <v>64621472.280000001</v>
      </c>
    </row>
    <row r="248" spans="1:12" ht="26.25" customHeight="1">
      <c r="A248" s="595" t="s">
        <v>452</v>
      </c>
      <c r="E248" s="484"/>
      <c r="F248" s="66">
        <v>4590000</v>
      </c>
      <c r="H248" s="66">
        <v>510000</v>
      </c>
      <c r="J248" s="66">
        <v>0</v>
      </c>
      <c r="L248" s="66">
        <v>0</v>
      </c>
    </row>
    <row r="249" spans="1:12" ht="26.25" customHeight="1">
      <c r="A249" s="595" t="s">
        <v>453</v>
      </c>
      <c r="E249" s="484"/>
      <c r="F249" s="66">
        <v>30306838.469999999</v>
      </c>
      <c r="H249" s="66">
        <v>30244828.239999998</v>
      </c>
      <c r="J249" s="66">
        <v>0</v>
      </c>
      <c r="L249" s="66">
        <v>0</v>
      </c>
    </row>
    <row r="250" spans="1:12" ht="26.25" customHeight="1" thickBot="1">
      <c r="B250" s="171" t="s">
        <v>381</v>
      </c>
      <c r="F250" s="78">
        <f>SUM(F246:F249)</f>
        <v>991313480.26000011</v>
      </c>
      <c r="H250" s="78">
        <f>SUM(H246:H249)</f>
        <v>717723649.50999999</v>
      </c>
      <c r="J250" s="78">
        <f>SUM(J246:J249)</f>
        <v>970590689.20000005</v>
      </c>
      <c r="L250" s="78">
        <f>SUM(L246:L249)</f>
        <v>696665270.90999997</v>
      </c>
    </row>
    <row r="251" spans="1:12" ht="14.25" customHeight="1" thickTop="1">
      <c r="B251" s="171"/>
    </row>
    <row r="252" spans="1:12" ht="26.25" customHeight="1">
      <c r="A252" s="66" t="s">
        <v>1091</v>
      </c>
      <c r="B252" s="171"/>
    </row>
    <row r="253" spans="1:12" ht="26.25" customHeight="1">
      <c r="A253" s="66" t="s">
        <v>1090</v>
      </c>
      <c r="B253" s="171"/>
    </row>
    <row r="254" spans="1:12" ht="14.25" customHeight="1"/>
    <row r="255" spans="1:12" ht="26.25" customHeight="1">
      <c r="A255" s="66" t="s">
        <v>454</v>
      </c>
      <c r="B255" s="65"/>
      <c r="L255" s="484"/>
    </row>
    <row r="256" spans="1:12" ht="26.25" customHeight="1">
      <c r="A256" s="66" t="s">
        <v>982</v>
      </c>
      <c r="B256" s="65"/>
      <c r="L256" s="484"/>
    </row>
    <row r="257" spans="1:12" ht="26.25" customHeight="1">
      <c r="L257" s="64" t="s">
        <v>413</v>
      </c>
    </row>
    <row r="258" spans="1:12" ht="26.25" customHeight="1">
      <c r="F258" s="74"/>
      <c r="G258" s="487" t="s">
        <v>372</v>
      </c>
      <c r="H258" s="487"/>
      <c r="I258" s="75"/>
      <c r="J258" s="74"/>
      <c r="K258" s="487" t="s">
        <v>373</v>
      </c>
      <c r="L258" s="74"/>
    </row>
    <row r="259" spans="1:12" ht="26.25" customHeight="1">
      <c r="F259" s="76" t="s">
        <v>978</v>
      </c>
      <c r="G259" s="77"/>
      <c r="H259" s="76" t="s">
        <v>904</v>
      </c>
      <c r="I259" s="490"/>
      <c r="J259" s="77" t="s">
        <v>978</v>
      </c>
      <c r="K259" s="77"/>
      <c r="L259" s="77" t="s">
        <v>904</v>
      </c>
    </row>
    <row r="260" spans="1:12" ht="26.25" customHeight="1">
      <c r="B260" s="66" t="s">
        <v>455</v>
      </c>
    </row>
    <row r="261" spans="1:12" ht="26.25" customHeight="1">
      <c r="B261" s="66" t="s">
        <v>456</v>
      </c>
      <c r="F261" s="66">
        <v>54925022.640000001</v>
      </c>
      <c r="H261" s="66">
        <v>43561712.560000002</v>
      </c>
      <c r="J261" s="66">
        <v>64621472.280000001</v>
      </c>
      <c r="L261" s="66">
        <v>43561712.560000002</v>
      </c>
    </row>
    <row r="262" spans="1:12" ht="13.5" customHeight="1"/>
    <row r="263" spans="1:12" ht="26.25" customHeight="1">
      <c r="A263" s="66" t="s">
        <v>457</v>
      </c>
      <c r="E263" s="490"/>
      <c r="F263" s="490"/>
      <c r="G263" s="490"/>
      <c r="H263" s="490"/>
      <c r="I263" s="490"/>
      <c r="J263" s="490"/>
      <c r="K263" s="490"/>
    </row>
    <row r="264" spans="1:12" ht="26.25" customHeight="1">
      <c r="A264" s="66" t="s">
        <v>1052</v>
      </c>
      <c r="E264" s="490"/>
      <c r="F264" s="490"/>
      <c r="G264" s="490"/>
      <c r="H264" s="490"/>
      <c r="I264" s="490"/>
      <c r="J264" s="490"/>
      <c r="K264" s="490"/>
    </row>
    <row r="265" spans="1:12" ht="26.25" customHeight="1">
      <c r="A265" s="66" t="s">
        <v>1056</v>
      </c>
      <c r="D265" s="484"/>
      <c r="E265" s="490"/>
      <c r="F265" s="490"/>
      <c r="G265" s="490"/>
      <c r="H265" s="490"/>
      <c r="I265" s="490"/>
      <c r="J265" s="490"/>
      <c r="K265" s="490"/>
    </row>
    <row r="266" spans="1:12" ht="26.25" customHeight="1">
      <c r="A266" s="66" t="s">
        <v>1057</v>
      </c>
      <c r="D266" s="484"/>
      <c r="E266" s="490"/>
      <c r="F266" s="490"/>
      <c r="G266" s="490"/>
      <c r="H266" s="490"/>
      <c r="I266" s="490"/>
      <c r="J266" s="490"/>
      <c r="K266" s="490"/>
    </row>
    <row r="267" spans="1:12" ht="26.25" customHeight="1">
      <c r="D267" s="484"/>
      <c r="E267" s="490"/>
      <c r="F267" s="490"/>
      <c r="G267" s="490"/>
      <c r="H267" s="490"/>
      <c r="I267" s="490"/>
      <c r="J267" s="490"/>
      <c r="K267" s="490"/>
    </row>
    <row r="268" spans="1:12" ht="26.25" customHeight="1">
      <c r="D268" s="484"/>
      <c r="E268" s="490"/>
      <c r="F268" s="490"/>
      <c r="G268" s="490"/>
      <c r="H268" s="490"/>
      <c r="I268" s="490"/>
      <c r="J268" s="490"/>
      <c r="K268" s="490"/>
    </row>
    <row r="269" spans="1:12" ht="26.25" customHeight="1">
      <c r="D269" s="484"/>
      <c r="E269" s="490"/>
      <c r="F269" s="490"/>
      <c r="G269" s="490"/>
      <c r="H269" s="490"/>
      <c r="I269" s="490"/>
      <c r="J269" s="490"/>
      <c r="K269" s="490"/>
    </row>
    <row r="270" spans="1:12" ht="26.25" customHeight="1">
      <c r="C270" s="80" t="s">
        <v>12</v>
      </c>
      <c r="D270" s="69"/>
      <c r="E270" s="484"/>
      <c r="F270" s="484"/>
      <c r="G270" s="484"/>
      <c r="H270" s="484"/>
      <c r="I270" s="484"/>
      <c r="J270" s="484"/>
      <c r="K270" s="484"/>
      <c r="L270" s="484"/>
    </row>
    <row r="271" spans="1:12" ht="26.25" customHeight="1">
      <c r="C271" s="68" t="s">
        <v>382</v>
      </c>
      <c r="D271" s="69"/>
      <c r="E271" s="484"/>
      <c r="F271" s="484"/>
      <c r="G271" s="484"/>
      <c r="H271" s="484"/>
      <c r="I271" s="484"/>
      <c r="J271" s="484"/>
      <c r="K271" s="484"/>
      <c r="L271" s="484"/>
    </row>
    <row r="272" spans="1:12" ht="26.25" customHeight="1">
      <c r="A272" s="72"/>
      <c r="B272" s="305"/>
      <c r="C272" s="70"/>
      <c r="D272" s="70"/>
      <c r="E272" s="70"/>
      <c r="F272" s="65"/>
      <c r="G272" s="70"/>
      <c r="H272" s="70"/>
      <c r="I272" s="81"/>
      <c r="J272" s="65"/>
      <c r="K272" s="65"/>
    </row>
    <row r="273" spans="1:12" ht="27" customHeight="1">
      <c r="A273" s="72"/>
      <c r="B273" s="305"/>
      <c r="C273" s="70"/>
      <c r="D273" s="70"/>
      <c r="E273" s="70"/>
      <c r="F273" s="65"/>
      <c r="G273" s="70"/>
      <c r="H273" s="70"/>
      <c r="I273" s="81"/>
      <c r="J273" s="65"/>
      <c r="K273" s="65"/>
    </row>
    <row r="274" spans="1:12" ht="21.75" customHeight="1">
      <c r="A274" s="75"/>
      <c r="B274" s="130"/>
      <c r="C274" s="75"/>
      <c r="E274" s="75"/>
      <c r="F274" s="63"/>
      <c r="G274" s="63"/>
      <c r="H274" s="63"/>
      <c r="I274" s="63"/>
      <c r="J274" s="63"/>
      <c r="K274" s="63"/>
      <c r="L274" s="64"/>
    </row>
    <row r="275" spans="1:12" ht="21.75" customHeight="1">
      <c r="A275" s="591"/>
      <c r="C275" s="75"/>
      <c r="E275" s="75"/>
    </row>
    <row r="276" spans="1:12" ht="21.75" customHeight="1">
      <c r="A276" s="75"/>
      <c r="B276" s="130"/>
      <c r="C276" s="75"/>
      <c r="E276" s="75"/>
    </row>
    <row r="277" spans="1:12" ht="21.75" customHeight="1">
      <c r="A277" s="104"/>
      <c r="C277" s="70"/>
      <c r="E277" s="70"/>
    </row>
    <row r="278" spans="1:12" ht="21.75" customHeight="1">
      <c r="A278" s="104"/>
      <c r="C278" s="70"/>
      <c r="E278" s="70"/>
    </row>
    <row r="279" spans="1:12" ht="21.75" customHeight="1">
      <c r="A279" s="104"/>
      <c r="C279" s="70"/>
      <c r="E279" s="70"/>
    </row>
    <row r="280" spans="1:12" ht="21.75" customHeight="1">
      <c r="A280" s="547"/>
      <c r="C280" s="70"/>
      <c r="E280" s="70"/>
    </row>
    <row r="281" spans="1:12" s="84" customFormat="1" ht="21.75" customHeight="1">
      <c r="A281" s="72"/>
      <c r="B281" s="72"/>
      <c r="C281" s="70"/>
      <c r="D281" s="66"/>
      <c r="E281" s="70"/>
    </row>
    <row r="282" spans="1:12" ht="21.75" customHeight="1">
      <c r="B282" s="305"/>
      <c r="C282" s="70"/>
      <c r="D282" s="70"/>
      <c r="E282" s="70"/>
      <c r="F282" s="65"/>
      <c r="G282" s="70"/>
      <c r="H282" s="70"/>
      <c r="I282" s="81"/>
      <c r="J282" s="65"/>
      <c r="K282" s="65"/>
    </row>
    <row r="283" spans="1:12" s="84" customFormat="1" ht="21.75" customHeight="1">
      <c r="A283" s="154"/>
      <c r="B283" s="305"/>
      <c r="C283" s="70"/>
      <c r="D283" s="70"/>
      <c r="E283" s="70"/>
      <c r="F283" s="65"/>
      <c r="G283" s="70"/>
      <c r="H283" s="70"/>
      <c r="I283" s="81"/>
      <c r="J283" s="65"/>
      <c r="K283" s="65"/>
    </row>
    <row r="284" spans="1:12" s="84" customFormat="1" ht="21.75" customHeight="1">
      <c r="A284" s="66"/>
      <c r="B284" s="305"/>
      <c r="C284" s="70"/>
      <c r="D284" s="70"/>
      <c r="E284" s="70"/>
      <c r="F284" s="65"/>
      <c r="G284" s="70"/>
      <c r="H284" s="70"/>
      <c r="I284" s="81"/>
      <c r="J284" s="65"/>
      <c r="K284" s="65"/>
    </row>
    <row r="285" spans="1:12" s="84" customFormat="1" ht="21.75" customHeight="1">
      <c r="A285" s="154"/>
      <c r="B285" s="305"/>
      <c r="C285" s="70"/>
      <c r="D285" s="70"/>
      <c r="E285" s="70"/>
      <c r="F285" s="65"/>
      <c r="G285" s="70"/>
      <c r="H285" s="70"/>
      <c r="I285" s="81"/>
      <c r="J285" s="65"/>
      <c r="K285" s="65"/>
    </row>
    <row r="286" spans="1:12" s="84" customFormat="1" ht="21.75" customHeight="1">
      <c r="A286" s="66"/>
      <c r="B286" s="305"/>
      <c r="C286" s="70"/>
      <c r="D286" s="70"/>
      <c r="E286" s="70"/>
      <c r="F286" s="65"/>
      <c r="G286" s="70"/>
      <c r="H286" s="70"/>
      <c r="I286" s="81"/>
      <c r="J286" s="65"/>
      <c r="K286" s="65"/>
    </row>
    <row r="287" spans="1:12" s="84" customFormat="1" ht="21.75" customHeight="1">
      <c r="A287" s="154"/>
      <c r="B287" s="65"/>
      <c r="C287" s="70"/>
      <c r="D287" s="70"/>
      <c r="E287" s="66"/>
      <c r="F287" s="66"/>
      <c r="G287" s="493"/>
      <c r="H287" s="493"/>
      <c r="I287" s="66"/>
      <c r="J287" s="66"/>
      <c r="K287" s="66"/>
    </row>
    <row r="288" spans="1:12" s="84" customFormat="1" ht="21.75" customHeight="1">
      <c r="A288" s="66"/>
      <c r="B288" s="65"/>
      <c r="C288" s="70"/>
      <c r="D288" s="70"/>
      <c r="E288" s="66"/>
      <c r="F288" s="66"/>
      <c r="G288" s="493"/>
      <c r="H288" s="493"/>
      <c r="I288" s="66"/>
      <c r="J288" s="66"/>
      <c r="K288" s="66"/>
    </row>
    <row r="289" spans="1:12" s="84" customFormat="1" ht="21.75" customHeight="1">
      <c r="A289" s="154"/>
      <c r="B289" s="65"/>
      <c r="C289" s="70"/>
      <c r="D289" s="70"/>
      <c r="E289" s="66"/>
      <c r="F289" s="66"/>
      <c r="G289" s="493"/>
      <c r="H289" s="493"/>
      <c r="I289" s="66"/>
      <c r="J289" s="66"/>
      <c r="K289" s="66"/>
    </row>
    <row r="303" spans="1:12" s="84" customFormat="1" ht="21.75" customHeight="1">
      <c r="A303" s="130"/>
      <c r="B303" s="66"/>
      <c r="C303" s="75"/>
      <c r="D303" s="75"/>
      <c r="E303" s="75"/>
      <c r="F303" s="75"/>
      <c r="G303" s="75"/>
      <c r="H303" s="75"/>
      <c r="I303" s="75"/>
      <c r="J303" s="75"/>
      <c r="K303" s="75"/>
      <c r="L303" s="75"/>
    </row>
    <row r="304" spans="1:12" s="84" customFormat="1" ht="21.75" customHeight="1">
      <c r="A304" s="130"/>
      <c r="B304" s="66"/>
      <c r="C304" s="75"/>
      <c r="D304" s="75"/>
      <c r="E304" s="75"/>
      <c r="F304" s="75"/>
      <c r="G304" s="75"/>
      <c r="H304" s="75"/>
      <c r="I304" s="75"/>
      <c r="J304" s="75"/>
      <c r="K304" s="75"/>
      <c r="L304" s="75"/>
    </row>
    <row r="305" spans="1:12" ht="21.75" customHeight="1">
      <c r="A305" s="130"/>
      <c r="B305" s="597"/>
      <c r="C305" s="80"/>
      <c r="D305" s="75"/>
      <c r="E305" s="75"/>
      <c r="F305" s="75"/>
      <c r="G305" s="75"/>
      <c r="H305" s="75"/>
      <c r="I305" s="75"/>
      <c r="J305" s="75"/>
      <c r="K305" s="75"/>
      <c r="L305" s="75"/>
    </row>
    <row r="306" spans="1:12" ht="21.75" customHeight="1">
      <c r="A306" s="130"/>
      <c r="C306" s="68"/>
      <c r="D306" s="69"/>
      <c r="G306" s="75"/>
      <c r="H306" s="75"/>
      <c r="I306" s="75"/>
      <c r="J306" s="75"/>
      <c r="K306" s="75"/>
      <c r="L306" s="75"/>
    </row>
    <row r="307" spans="1:12" ht="21.75" customHeight="1">
      <c r="A307" s="130"/>
      <c r="C307" s="68"/>
      <c r="D307" s="69"/>
      <c r="G307" s="75"/>
      <c r="H307" s="75"/>
      <c r="I307" s="75"/>
      <c r="J307" s="75"/>
      <c r="K307" s="75"/>
      <c r="L307" s="75"/>
    </row>
  </sheetData>
  <mergeCells count="10">
    <mergeCell ref="A1:L1"/>
    <mergeCell ref="B5:D5"/>
    <mergeCell ref="A42:L42"/>
    <mergeCell ref="A232:L232"/>
    <mergeCell ref="A197:L197"/>
    <mergeCell ref="F101:L101"/>
    <mergeCell ref="A80:L80"/>
    <mergeCell ref="F85:L85"/>
    <mergeCell ref="A120:L120"/>
    <mergeCell ref="A158:L158"/>
  </mergeCells>
  <pageMargins left="0.78740157480314965" right="0.26" top="0.59055118110236227" bottom="0.5" header="0.43307086614173229" footer="0.31496062992125984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44" zoomScale="92" zoomScaleNormal="92" zoomScaleSheetLayoutView="100" workbookViewId="0">
      <selection activeCell="Q34" sqref="Q34"/>
    </sheetView>
  </sheetViews>
  <sheetFormatPr defaultColWidth="9.140625" defaultRowHeight="24.95" customHeight="1"/>
  <cols>
    <col min="1" max="4" width="9.140625" style="351" customWidth="1"/>
    <col min="5" max="5" width="5.42578125" style="351" customWidth="1"/>
    <col min="6" max="6" width="16.5703125" style="351" customWidth="1"/>
    <col min="7" max="7" width="1" style="351" customWidth="1"/>
    <col min="8" max="8" width="16.5703125" style="351" customWidth="1"/>
    <col min="9" max="9" width="1" style="351" customWidth="1"/>
    <col min="10" max="10" width="16.5703125" style="351" customWidth="1"/>
    <col min="11" max="11" width="1" style="351" customWidth="1"/>
    <col min="12" max="12" width="16.42578125" style="351" customWidth="1"/>
    <col min="13" max="13" width="1.140625" style="351" customWidth="1"/>
    <col min="14" max="14" width="13.42578125" style="351" bestFit="1" customWidth="1"/>
    <col min="15" max="16384" width="9.140625" style="351"/>
  </cols>
  <sheetData>
    <row r="1" spans="1:13" s="359" customFormat="1" ht="25.5" customHeight="1">
      <c r="A1" s="626" t="s">
        <v>458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</row>
    <row r="2" spans="1:13" s="359" customFormat="1" ht="25.5" customHeight="1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</row>
    <row r="3" spans="1:13" s="359" customFormat="1" ht="25.5" customHeight="1">
      <c r="A3" s="361" t="s">
        <v>459</v>
      </c>
      <c r="B3" s="362"/>
      <c r="C3" s="342"/>
      <c r="D3" s="342"/>
      <c r="E3" s="342"/>
      <c r="F3" s="342"/>
      <c r="G3" s="354"/>
      <c r="H3" s="342"/>
      <c r="I3" s="342"/>
      <c r="J3" s="363"/>
      <c r="K3" s="354"/>
      <c r="L3" s="354"/>
    </row>
    <row r="4" spans="1:13" s="359" customFormat="1" ht="25.5" customHeight="1">
      <c r="A4" s="361" t="s">
        <v>983</v>
      </c>
      <c r="B4" s="362"/>
      <c r="C4" s="342"/>
      <c r="D4" s="342"/>
      <c r="E4" s="342"/>
      <c r="F4" s="342"/>
      <c r="G4" s="354"/>
      <c r="H4" s="342"/>
      <c r="I4" s="342"/>
      <c r="J4" s="363"/>
      <c r="K4" s="354"/>
      <c r="L4" s="354"/>
    </row>
    <row r="5" spans="1:13" s="359" customFormat="1" ht="25.5" customHeight="1">
      <c r="A5" s="361"/>
      <c r="B5" s="362"/>
      <c r="C5" s="342"/>
      <c r="D5" s="342"/>
      <c r="E5" s="342"/>
      <c r="F5" s="342"/>
      <c r="G5" s="354"/>
      <c r="H5" s="342"/>
      <c r="I5" s="342"/>
      <c r="J5" s="363"/>
      <c r="K5" s="354"/>
      <c r="L5" s="352" t="s">
        <v>413</v>
      </c>
    </row>
    <row r="6" spans="1:13" s="359" customFormat="1" ht="25.5" customHeight="1">
      <c r="A6" s="361"/>
      <c r="B6" s="362"/>
      <c r="C6" s="342"/>
      <c r="D6" s="342"/>
      <c r="E6" s="342"/>
      <c r="F6" s="345"/>
      <c r="G6" s="489" t="s">
        <v>372</v>
      </c>
      <c r="H6" s="489"/>
      <c r="I6" s="341"/>
      <c r="J6" s="345"/>
      <c r="K6" s="489" t="s">
        <v>373</v>
      </c>
      <c r="L6" s="345"/>
    </row>
    <row r="7" spans="1:13" s="359" customFormat="1" ht="25.5" customHeight="1">
      <c r="A7" s="361"/>
      <c r="B7" s="362"/>
      <c r="C7" s="342"/>
      <c r="D7" s="342"/>
      <c r="E7" s="342"/>
      <c r="F7" s="93" t="s">
        <v>978</v>
      </c>
      <c r="G7" s="94"/>
      <c r="H7" s="93" t="s">
        <v>904</v>
      </c>
      <c r="I7" s="95"/>
      <c r="J7" s="94" t="s">
        <v>978</v>
      </c>
      <c r="K7" s="94"/>
      <c r="L7" s="94" t="s">
        <v>904</v>
      </c>
    </row>
    <row r="8" spans="1:13" s="354" customFormat="1" ht="25.5" customHeight="1">
      <c r="A8" s="364" t="s">
        <v>354</v>
      </c>
      <c r="B8" s="339"/>
      <c r="C8" s="342"/>
      <c r="D8" s="339"/>
      <c r="E8" s="339"/>
      <c r="F8" s="406">
        <v>0</v>
      </c>
      <c r="G8" s="379"/>
      <c r="H8" s="406">
        <v>0</v>
      </c>
      <c r="I8" s="414"/>
      <c r="J8" s="406">
        <v>1652681287.6400001</v>
      </c>
      <c r="K8" s="406"/>
      <c r="L8" s="406">
        <v>1652681287.6400001</v>
      </c>
      <c r="M8" s="339"/>
    </row>
    <row r="9" spans="1:13" s="354" customFormat="1" ht="25.5" customHeight="1">
      <c r="A9" s="364" t="s">
        <v>364</v>
      </c>
      <c r="B9" s="339"/>
      <c r="C9" s="342"/>
      <c r="D9" s="339"/>
      <c r="E9" s="339"/>
      <c r="F9" s="379">
        <f>'P15-21'!L88</f>
        <v>145640000</v>
      </c>
      <c r="G9" s="379"/>
      <c r="H9" s="379">
        <v>115640000</v>
      </c>
      <c r="I9" s="414"/>
      <c r="J9" s="406">
        <v>0</v>
      </c>
      <c r="K9" s="406"/>
      <c r="L9" s="406">
        <v>0</v>
      </c>
      <c r="M9" s="339"/>
    </row>
    <row r="10" spans="1:13" s="354" customFormat="1" ht="25.5" customHeight="1">
      <c r="A10" s="364" t="s">
        <v>365</v>
      </c>
      <c r="B10" s="339"/>
      <c r="C10" s="342"/>
      <c r="D10" s="339"/>
      <c r="E10" s="339"/>
      <c r="F10" s="379">
        <v>31000000</v>
      </c>
      <c r="G10" s="379"/>
      <c r="H10" s="379">
        <v>31000000</v>
      </c>
      <c r="I10" s="414"/>
      <c r="J10" s="379">
        <v>31000000</v>
      </c>
      <c r="K10" s="406"/>
      <c r="L10" s="379">
        <v>31000000</v>
      </c>
      <c r="M10" s="339"/>
    </row>
    <row r="11" spans="1:13" s="354" customFormat="1" ht="25.5" customHeight="1" thickBot="1">
      <c r="A11" s="361"/>
      <c r="B11" s="361" t="s">
        <v>381</v>
      </c>
      <c r="C11" s="342"/>
      <c r="D11" s="339"/>
      <c r="E11" s="339"/>
      <c r="F11" s="415">
        <f>SUM(F8:F10)</f>
        <v>176640000</v>
      </c>
      <c r="G11" s="379"/>
      <c r="H11" s="415">
        <f>SUM(H8:H10)</f>
        <v>146640000</v>
      </c>
      <c r="I11" s="379"/>
      <c r="J11" s="415">
        <f>SUM(J8:J10)</f>
        <v>1683681287.6400001</v>
      </c>
      <c r="K11" s="379"/>
      <c r="L11" s="415">
        <f>SUM(L8:L10)</f>
        <v>1683681287.6400001</v>
      </c>
      <c r="M11" s="339"/>
    </row>
    <row r="12" spans="1:13" s="354" customFormat="1" ht="25.5" customHeight="1" thickTop="1">
      <c r="A12" s="361"/>
      <c r="B12" s="361"/>
      <c r="C12" s="342"/>
      <c r="D12" s="339"/>
      <c r="E12" s="339"/>
      <c r="F12" s="379"/>
      <c r="G12" s="379"/>
      <c r="H12" s="379"/>
      <c r="I12" s="379"/>
      <c r="J12" s="379"/>
      <c r="K12" s="379"/>
      <c r="L12" s="379"/>
      <c r="M12" s="339"/>
    </row>
    <row r="13" spans="1:13" s="354" customFormat="1" ht="25.5" customHeight="1">
      <c r="A13" s="351" t="s">
        <v>1065</v>
      </c>
      <c r="B13" s="362"/>
      <c r="C13" s="342"/>
      <c r="D13" s="342"/>
      <c r="E13" s="342"/>
      <c r="F13" s="342"/>
      <c r="H13" s="342"/>
      <c r="I13" s="342"/>
      <c r="J13" s="363"/>
      <c r="M13" s="339"/>
    </row>
    <row r="14" spans="1:13" s="354" customFormat="1" ht="25.5" customHeight="1">
      <c r="A14" s="365" t="s">
        <v>796</v>
      </c>
      <c r="B14" s="362"/>
      <c r="C14" s="342"/>
      <c r="D14" s="342"/>
      <c r="E14" s="342"/>
      <c r="F14" s="342"/>
      <c r="H14" s="342"/>
      <c r="I14" s="342"/>
      <c r="J14" s="363"/>
      <c r="M14" s="339"/>
    </row>
    <row r="15" spans="1:13" s="354" customFormat="1" ht="25.5" customHeight="1">
      <c r="A15" s="351" t="s">
        <v>1066</v>
      </c>
      <c r="B15" s="362"/>
      <c r="C15" s="342"/>
      <c r="D15" s="342"/>
      <c r="E15" s="342"/>
      <c r="F15" s="342"/>
      <c r="H15" s="342"/>
      <c r="I15" s="342"/>
      <c r="J15" s="363"/>
      <c r="M15" s="339"/>
    </row>
    <row r="16" spans="1:13" s="354" customFormat="1" ht="25.5" customHeight="1">
      <c r="A16" s="365" t="s">
        <v>797</v>
      </c>
      <c r="C16" s="342"/>
      <c r="D16" s="342"/>
      <c r="E16" s="342"/>
      <c r="F16" s="339"/>
      <c r="G16" s="339"/>
      <c r="H16" s="353"/>
      <c r="I16" s="353"/>
      <c r="J16" s="339"/>
      <c r="K16" s="339"/>
      <c r="L16" s="339"/>
      <c r="M16" s="339"/>
    </row>
    <row r="17" spans="1:13" s="354" customFormat="1" ht="25.5" customHeight="1">
      <c r="A17" s="351" t="s">
        <v>899</v>
      </c>
      <c r="C17" s="342"/>
      <c r="D17" s="342"/>
      <c r="E17" s="342"/>
      <c r="F17" s="339"/>
      <c r="G17" s="339"/>
      <c r="H17" s="353"/>
      <c r="I17" s="353"/>
      <c r="J17" s="339"/>
      <c r="K17" s="339"/>
      <c r="L17" s="339"/>
      <c r="M17" s="339"/>
    </row>
    <row r="18" spans="1:13" s="354" customFormat="1" ht="25.5" customHeight="1">
      <c r="A18" s="365" t="s">
        <v>460</v>
      </c>
      <c r="C18" s="342"/>
      <c r="D18" s="342"/>
      <c r="E18" s="342"/>
      <c r="F18" s="339"/>
      <c r="G18" s="339"/>
      <c r="H18" s="353"/>
      <c r="I18" s="353"/>
      <c r="J18" s="339"/>
      <c r="K18" s="339"/>
      <c r="L18" s="339"/>
      <c r="M18" s="339"/>
    </row>
    <row r="19" spans="1:13" s="354" customFormat="1" ht="25.5" customHeight="1">
      <c r="A19" s="416" t="s">
        <v>461</v>
      </c>
      <c r="B19" s="417"/>
      <c r="C19" s="416"/>
      <c r="D19" s="359"/>
      <c r="E19" s="359"/>
      <c r="F19" s="418"/>
      <c r="G19" s="418"/>
      <c r="H19" s="418"/>
      <c r="I19" s="419"/>
      <c r="J19" s="418"/>
      <c r="K19" s="419"/>
      <c r="L19" s="418"/>
      <c r="M19" s="355"/>
    </row>
    <row r="20" spans="1:13" s="354" customFormat="1" ht="25.5" customHeight="1">
      <c r="A20" s="351" t="s">
        <v>1064</v>
      </c>
      <c r="B20" s="417"/>
      <c r="C20" s="416"/>
      <c r="D20" s="359"/>
      <c r="E20" s="359"/>
      <c r="F20" s="418"/>
      <c r="G20" s="418"/>
      <c r="H20" s="418"/>
      <c r="I20" s="419"/>
      <c r="J20" s="418"/>
      <c r="K20" s="419"/>
      <c r="L20" s="418"/>
      <c r="M20" s="355"/>
    </row>
    <row r="21" spans="1:13" s="354" customFormat="1" ht="25.5" customHeight="1">
      <c r="A21" s="416"/>
      <c r="B21" s="417"/>
      <c r="C21" s="416"/>
      <c r="D21" s="420"/>
      <c r="E21" s="420"/>
      <c r="F21" s="420"/>
      <c r="G21" s="420"/>
      <c r="H21" s="420"/>
      <c r="I21" s="420"/>
      <c r="J21" s="420"/>
      <c r="K21" s="420"/>
      <c r="L21" s="356" t="s">
        <v>413</v>
      </c>
      <c r="M21" s="355"/>
    </row>
    <row r="22" spans="1:13" s="354" customFormat="1" ht="25.5" customHeight="1">
      <c r="A22" s="416"/>
      <c r="B22" s="417"/>
      <c r="C22" s="416"/>
      <c r="D22" s="420"/>
      <c r="E22" s="420"/>
      <c r="F22" s="421"/>
      <c r="G22" s="422" t="s">
        <v>372</v>
      </c>
      <c r="H22" s="422"/>
      <c r="I22" s="423"/>
      <c r="J22" s="421"/>
      <c r="K22" s="422" t="s">
        <v>373</v>
      </c>
      <c r="L22" s="421"/>
      <c r="M22" s="355"/>
    </row>
    <row r="23" spans="1:13" s="354" customFormat="1" ht="25.5" customHeight="1">
      <c r="A23" s="416"/>
      <c r="B23" s="417"/>
      <c r="C23" s="416"/>
      <c r="D23" s="420"/>
      <c r="E23" s="420"/>
      <c r="F23" s="93" t="s">
        <v>978</v>
      </c>
      <c r="G23" s="94"/>
      <c r="H23" s="93" t="s">
        <v>904</v>
      </c>
      <c r="I23" s="95"/>
      <c r="J23" s="94" t="s">
        <v>978</v>
      </c>
      <c r="K23" s="94"/>
      <c r="L23" s="94" t="s">
        <v>904</v>
      </c>
      <c r="M23" s="355"/>
    </row>
    <row r="24" spans="1:13" s="354" customFormat="1" ht="25.5" customHeight="1">
      <c r="A24" s="424" t="s">
        <v>462</v>
      </c>
      <c r="B24" s="359"/>
      <c r="C24" s="416"/>
      <c r="D24" s="359"/>
      <c r="E24" s="359"/>
      <c r="F24" s="425">
        <v>35638740.259999998</v>
      </c>
      <c r="G24" s="92"/>
      <c r="H24" s="425">
        <v>25402935.899999999</v>
      </c>
      <c r="I24" s="92"/>
      <c r="J24" s="425">
        <v>0</v>
      </c>
      <c r="K24" s="419"/>
      <c r="L24" s="425">
        <v>0</v>
      </c>
      <c r="M24" s="355"/>
    </row>
    <row r="25" spans="1:13" s="354" customFormat="1" ht="25.5" customHeight="1">
      <c r="A25" s="424" t="s">
        <v>463</v>
      </c>
      <c r="B25" s="359"/>
      <c r="C25" s="416"/>
      <c r="D25" s="359"/>
      <c r="E25" s="359"/>
      <c r="F25" s="425">
        <v>1127839.72</v>
      </c>
      <c r="G25" s="92"/>
      <c r="H25" s="425">
        <v>1209371.26</v>
      </c>
      <c r="I25" s="92"/>
      <c r="J25" s="425">
        <v>0</v>
      </c>
      <c r="K25" s="419"/>
      <c r="L25" s="425">
        <v>0</v>
      </c>
      <c r="M25" s="355"/>
    </row>
    <row r="26" spans="1:13" s="359" customFormat="1" ht="25.5" customHeight="1">
      <c r="A26" s="424" t="s">
        <v>464</v>
      </c>
      <c r="C26" s="416"/>
      <c r="F26" s="425">
        <v>23537320</v>
      </c>
      <c r="G26" s="92"/>
      <c r="H26" s="425">
        <v>24297954.449999999</v>
      </c>
      <c r="I26" s="92"/>
      <c r="J26" s="425">
        <v>0</v>
      </c>
      <c r="K26" s="419"/>
      <c r="L26" s="425">
        <v>0</v>
      </c>
    </row>
    <row r="27" spans="1:13" s="359" customFormat="1" ht="25.5" customHeight="1">
      <c r="A27" s="424" t="s">
        <v>465</v>
      </c>
      <c r="C27" s="416"/>
      <c r="F27" s="425">
        <f>J27</f>
        <v>103677625.61</v>
      </c>
      <c r="G27" s="92"/>
      <c r="H27" s="425">
        <v>96206055.230000004</v>
      </c>
      <c r="I27" s="92"/>
      <c r="J27" s="425">
        <v>103677625.61</v>
      </c>
      <c r="K27" s="419"/>
      <c r="L27" s="425">
        <v>96206055.230000004</v>
      </c>
    </row>
    <row r="28" spans="1:13" s="359" customFormat="1" ht="25.5" customHeight="1">
      <c r="A28" s="424" t="s">
        <v>466</v>
      </c>
      <c r="C28" s="416"/>
      <c r="F28" s="426">
        <v>8392694.3200000003</v>
      </c>
      <c r="G28" s="92"/>
      <c r="H28" s="426">
        <v>7438169.5800000001</v>
      </c>
      <c r="I28" s="92"/>
      <c r="J28" s="426">
        <v>0</v>
      </c>
      <c r="K28" s="419"/>
      <c r="L28" s="426">
        <v>0</v>
      </c>
    </row>
    <row r="29" spans="1:13" s="359" customFormat="1" ht="25.5" customHeight="1">
      <c r="B29" s="417"/>
      <c r="C29" s="416" t="s">
        <v>381</v>
      </c>
      <c r="F29" s="418">
        <f>SUM(F24:F28)</f>
        <v>172374219.91</v>
      </c>
      <c r="G29" s="92"/>
      <c r="H29" s="418">
        <f>SUM(H24:H28)</f>
        <v>154554486.42000002</v>
      </c>
      <c r="I29" s="92"/>
      <c r="J29" s="418">
        <f>SUM(J24:J28)</f>
        <v>103677625.61</v>
      </c>
      <c r="K29" s="419"/>
      <c r="L29" s="418">
        <f>SUM(L24:L28)</f>
        <v>96206055.230000004</v>
      </c>
    </row>
    <row r="30" spans="1:13" s="359" customFormat="1" ht="25.5" customHeight="1">
      <c r="A30" s="424" t="s">
        <v>467</v>
      </c>
      <c r="B30" s="417"/>
      <c r="C30" s="416"/>
      <c r="F30" s="418"/>
      <c r="G30" s="92"/>
      <c r="H30" s="418"/>
      <c r="I30" s="92"/>
      <c r="J30" s="418"/>
      <c r="K30" s="419"/>
      <c r="L30" s="418"/>
    </row>
    <row r="31" spans="1:13" s="359" customFormat="1" ht="25.5" customHeight="1">
      <c r="A31" s="96" t="s">
        <v>468</v>
      </c>
      <c r="B31" s="417"/>
      <c r="C31" s="416"/>
      <c r="F31" s="425">
        <v>-82370.2</v>
      </c>
      <c r="G31" s="418"/>
      <c r="H31" s="425">
        <v>-82370.2</v>
      </c>
      <c r="I31" s="418"/>
      <c r="J31" s="418">
        <v>0</v>
      </c>
      <c r="K31" s="419"/>
      <c r="L31" s="418">
        <v>0</v>
      </c>
    </row>
    <row r="32" spans="1:13" s="359" customFormat="1" ht="25.5" customHeight="1" thickBot="1">
      <c r="A32" s="354"/>
      <c r="C32" s="340" t="s">
        <v>381</v>
      </c>
      <c r="F32" s="427">
        <f>SUM(F29:F31)</f>
        <v>172291849.71000001</v>
      </c>
      <c r="G32" s="418"/>
      <c r="H32" s="427">
        <f>SUM(H29:H31)</f>
        <v>154472116.22000003</v>
      </c>
      <c r="I32" s="419"/>
      <c r="J32" s="427">
        <f>SUM(J29:J31)</f>
        <v>103677625.61</v>
      </c>
      <c r="K32" s="419"/>
      <c r="L32" s="427">
        <f>SUM(L29:L31)</f>
        <v>96206055.230000004</v>
      </c>
    </row>
    <row r="33" spans="1:13" s="359" customFormat="1" ht="25.5" customHeight="1" thickTop="1">
      <c r="A33" s="354"/>
      <c r="C33" s="340"/>
      <c r="F33" s="418"/>
      <c r="G33" s="418"/>
      <c r="H33" s="418"/>
      <c r="I33" s="419"/>
      <c r="J33" s="418"/>
      <c r="K33" s="419"/>
      <c r="L33" s="418"/>
    </row>
    <row r="34" spans="1:13" s="359" customFormat="1" ht="25.5" customHeight="1">
      <c r="A34" s="354"/>
      <c r="C34" s="340"/>
      <c r="F34" s="418"/>
      <c r="G34" s="418"/>
      <c r="H34" s="418"/>
      <c r="I34" s="419"/>
      <c r="J34" s="418"/>
      <c r="K34" s="419"/>
      <c r="L34" s="418"/>
    </row>
    <row r="35" spans="1:13" s="354" customFormat="1" ht="25.5" customHeight="1">
      <c r="A35" s="358"/>
      <c r="C35" s="428" t="s">
        <v>12</v>
      </c>
      <c r="D35" s="429"/>
      <c r="E35" s="429"/>
      <c r="F35" s="339"/>
      <c r="G35" s="339"/>
      <c r="H35" s="339"/>
      <c r="I35" s="339"/>
      <c r="J35" s="339"/>
      <c r="K35" s="339"/>
      <c r="L35" s="339"/>
    </row>
    <row r="36" spans="1:13" s="354" customFormat="1" ht="25.5" customHeight="1">
      <c r="A36" s="358"/>
      <c r="C36" s="430" t="s">
        <v>382</v>
      </c>
      <c r="D36" s="429"/>
      <c r="E36" s="429"/>
      <c r="F36" s="339"/>
      <c r="G36" s="339"/>
      <c r="H36" s="339"/>
      <c r="I36" s="339"/>
      <c r="J36" s="339"/>
      <c r="K36" s="339"/>
      <c r="L36" s="339"/>
    </row>
    <row r="37" spans="1:13" s="354" customFormat="1" ht="25.5" customHeight="1">
      <c r="A37" s="358"/>
      <c r="C37" s="430"/>
      <c r="D37" s="429"/>
      <c r="E37" s="429"/>
      <c r="F37" s="339"/>
      <c r="G37" s="339"/>
      <c r="H37" s="339"/>
      <c r="I37" s="339"/>
      <c r="J37" s="339"/>
      <c r="K37" s="339"/>
      <c r="L37" s="339"/>
    </row>
    <row r="38" spans="1:13" s="354" customFormat="1" ht="29.25" customHeight="1">
      <c r="A38" s="626" t="s">
        <v>823</v>
      </c>
      <c r="B38" s="626"/>
      <c r="C38" s="626"/>
      <c r="D38" s="626"/>
      <c r="E38" s="626"/>
      <c r="F38" s="626"/>
      <c r="G38" s="626"/>
      <c r="H38" s="626"/>
      <c r="I38" s="626"/>
      <c r="J38" s="626"/>
      <c r="K38" s="626"/>
      <c r="L38" s="626"/>
    </row>
    <row r="39" spans="1:13" s="354" customFormat="1" ht="29.25" customHeight="1">
      <c r="A39" s="360"/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</row>
    <row r="40" spans="1:13" s="359" customFormat="1" ht="29.25" customHeight="1">
      <c r="A40" s="416" t="s">
        <v>469</v>
      </c>
      <c r="B40" s="417"/>
      <c r="C40" s="416"/>
      <c r="D40" s="420"/>
      <c r="E40" s="420"/>
      <c r="F40" s="420"/>
      <c r="G40" s="420"/>
      <c r="I40" s="420"/>
      <c r="J40" s="420"/>
      <c r="K40" s="420"/>
    </row>
    <row r="41" spans="1:13" ht="29.25" customHeight="1">
      <c r="A41" s="351" t="s">
        <v>984</v>
      </c>
      <c r="B41" s="417"/>
      <c r="C41" s="416"/>
      <c r="D41" s="420"/>
      <c r="E41" s="420"/>
      <c r="F41" s="420"/>
      <c r="G41" s="420"/>
      <c r="H41" s="420"/>
      <c r="I41" s="420"/>
      <c r="J41" s="420"/>
      <c r="K41" s="420"/>
      <c r="L41" s="359"/>
      <c r="M41" s="359"/>
    </row>
    <row r="42" spans="1:13" s="359" customFormat="1" ht="29.25" customHeight="1">
      <c r="A42" s="416"/>
      <c r="B42" s="417"/>
      <c r="C42" s="416"/>
      <c r="D42" s="420"/>
      <c r="E42" s="420"/>
      <c r="F42" s="420"/>
      <c r="G42" s="420"/>
      <c r="H42" s="420"/>
      <c r="I42" s="420"/>
      <c r="J42" s="420"/>
      <c r="K42" s="420"/>
      <c r="L42" s="356" t="s">
        <v>413</v>
      </c>
    </row>
    <row r="43" spans="1:13" s="359" customFormat="1" ht="29.25" customHeight="1">
      <c r="A43" s="416"/>
      <c r="B43" s="417"/>
      <c r="C43" s="416"/>
      <c r="D43" s="420"/>
      <c r="E43" s="420"/>
      <c r="F43" s="423"/>
      <c r="G43" s="360"/>
      <c r="H43" s="360"/>
      <c r="I43" s="423"/>
      <c r="J43" s="421"/>
      <c r="K43" s="422" t="s">
        <v>372</v>
      </c>
      <c r="L43" s="422"/>
    </row>
    <row r="44" spans="1:13" s="359" customFormat="1" ht="29.25" customHeight="1">
      <c r="A44" s="416"/>
      <c r="B44" s="417"/>
      <c r="C44" s="416"/>
      <c r="D44" s="420"/>
      <c r="E44" s="420"/>
      <c r="F44" s="431"/>
      <c r="G44" s="431"/>
      <c r="H44" s="431"/>
      <c r="I44" s="360"/>
      <c r="J44" s="93" t="s">
        <v>978</v>
      </c>
      <c r="K44" s="94"/>
      <c r="L44" s="93" t="s">
        <v>904</v>
      </c>
    </row>
    <row r="45" spans="1:13" s="359" customFormat="1" ht="29.25" customHeight="1">
      <c r="A45" s="416"/>
      <c r="B45" s="417" t="s">
        <v>462</v>
      </c>
      <c r="C45" s="416"/>
      <c r="D45" s="420"/>
      <c r="E45" s="420"/>
      <c r="F45" s="431"/>
      <c r="G45" s="431"/>
      <c r="H45" s="431"/>
      <c r="I45" s="360"/>
      <c r="J45" s="425">
        <v>182492914.41815627</v>
      </c>
      <c r="K45" s="94"/>
      <c r="L45" s="425">
        <v>227864872.12</v>
      </c>
    </row>
    <row r="46" spans="1:13" s="359" customFormat="1" ht="29.25" customHeight="1">
      <c r="A46" s="416"/>
      <c r="B46" s="417" t="s">
        <v>921</v>
      </c>
      <c r="C46" s="416"/>
      <c r="D46" s="420"/>
      <c r="E46" s="420"/>
      <c r="F46" s="431"/>
      <c r="G46" s="431"/>
      <c r="H46" s="431"/>
      <c r="I46" s="360"/>
      <c r="J46" s="425"/>
      <c r="K46" s="94"/>
      <c r="L46" s="425"/>
    </row>
    <row r="47" spans="1:13" s="359" customFormat="1" ht="29.25" customHeight="1">
      <c r="B47" s="424" t="s">
        <v>265</v>
      </c>
      <c r="C47" s="416"/>
      <c r="D47" s="420"/>
      <c r="E47" s="420"/>
      <c r="F47" s="425"/>
      <c r="G47" s="351"/>
      <c r="H47" s="425"/>
      <c r="I47" s="419"/>
      <c r="J47" s="425">
        <f>803598842.58-71501783.7</f>
        <v>732097058.88</v>
      </c>
      <c r="K47" s="351"/>
      <c r="L47" s="425">
        <f>636838797.43-88390968.94</f>
        <v>548447828.49000001</v>
      </c>
    </row>
    <row r="48" spans="1:13" s="359" customFormat="1" ht="29.25" customHeight="1">
      <c r="B48" s="424" t="s">
        <v>470</v>
      </c>
      <c r="C48" s="416"/>
      <c r="F48" s="425"/>
      <c r="G48" s="418"/>
      <c r="H48" s="425"/>
      <c r="I48" s="419"/>
      <c r="J48" s="425">
        <f>787899957.63-100147393.91</f>
        <v>687752563.72000003</v>
      </c>
      <c r="K48" s="418"/>
      <c r="L48" s="425">
        <v>619721632.14999998</v>
      </c>
    </row>
    <row r="49" spans="1:12" s="359" customFormat="1" ht="29.25" customHeight="1">
      <c r="B49" s="424" t="s">
        <v>471</v>
      </c>
      <c r="C49" s="416"/>
      <c r="F49" s="425"/>
      <c r="G49" s="418"/>
      <c r="H49" s="425"/>
      <c r="I49" s="419"/>
      <c r="J49" s="425">
        <f>71263157.97-10843736.81</f>
        <v>60419421.159999996</v>
      </c>
      <c r="K49" s="418"/>
      <c r="L49" s="425">
        <f>58330619.46-13121012.52</f>
        <v>45209606.939999998</v>
      </c>
    </row>
    <row r="50" spans="1:12" s="359" customFormat="1" ht="29.25" customHeight="1" thickBot="1">
      <c r="B50" s="417"/>
      <c r="C50" s="416" t="s">
        <v>381</v>
      </c>
      <c r="F50" s="418"/>
      <c r="G50" s="418"/>
      <c r="H50" s="418"/>
      <c r="I50" s="419"/>
      <c r="J50" s="427">
        <f>SUM(J45:J49)</f>
        <v>1662761958.1781564</v>
      </c>
      <c r="K50" s="418"/>
      <c r="L50" s="427">
        <f>SUM(L45:L49)</f>
        <v>1441243939.7</v>
      </c>
    </row>
    <row r="51" spans="1:12" s="359" customFormat="1" ht="37.5" customHeight="1" thickTop="1">
      <c r="A51" s="355" t="s">
        <v>1042</v>
      </c>
      <c r="B51" s="355"/>
      <c r="C51" s="355"/>
      <c r="D51" s="355"/>
      <c r="E51" s="355"/>
      <c r="F51" s="355"/>
      <c r="G51" s="355"/>
      <c r="H51" s="355"/>
      <c r="I51" s="355"/>
      <c r="J51" s="432"/>
      <c r="K51" s="387"/>
      <c r="L51" s="432"/>
    </row>
    <row r="52" spans="1:12" s="359" customFormat="1" ht="29.25" customHeight="1">
      <c r="A52" s="355" t="s">
        <v>1043</v>
      </c>
      <c r="B52" s="355"/>
      <c r="C52" s="355"/>
      <c r="D52" s="355"/>
      <c r="E52" s="355"/>
      <c r="F52" s="355"/>
      <c r="G52" s="355"/>
      <c r="H52" s="355"/>
      <c r="I52" s="355"/>
      <c r="J52" s="432"/>
      <c r="K52" s="387"/>
      <c r="L52" s="432"/>
    </row>
    <row r="53" spans="1:12" s="359" customFormat="1" ht="29.25" customHeight="1">
      <c r="A53" s="355" t="s">
        <v>1044</v>
      </c>
      <c r="B53" s="355"/>
      <c r="C53" s="355"/>
      <c r="D53" s="355"/>
      <c r="E53" s="355"/>
      <c r="F53" s="355"/>
      <c r="G53" s="355"/>
      <c r="H53" s="355"/>
      <c r="I53" s="355"/>
      <c r="J53" s="432"/>
      <c r="K53" s="387"/>
      <c r="L53" s="432"/>
    </row>
    <row r="54" spans="1:12" s="359" customFormat="1" ht="29.25" customHeight="1">
      <c r="A54" s="354" t="s">
        <v>1045</v>
      </c>
      <c r="B54" s="355"/>
      <c r="C54" s="355"/>
      <c r="D54" s="355"/>
      <c r="E54" s="355"/>
      <c r="F54" s="355"/>
      <c r="G54" s="355"/>
      <c r="H54" s="355"/>
      <c r="I54" s="355"/>
      <c r="J54" s="432"/>
      <c r="K54" s="387"/>
      <c r="L54" s="432"/>
    </row>
    <row r="55" spans="1:12" s="359" customFormat="1" ht="29.25" customHeight="1">
      <c r="A55" s="355" t="s">
        <v>1046</v>
      </c>
      <c r="B55" s="355"/>
      <c r="C55" s="355"/>
      <c r="D55" s="355"/>
      <c r="E55" s="355"/>
      <c r="F55" s="355"/>
      <c r="G55" s="355"/>
      <c r="H55" s="355"/>
      <c r="I55" s="355"/>
      <c r="J55" s="432"/>
      <c r="K55" s="387"/>
      <c r="L55" s="432"/>
    </row>
    <row r="56" spans="1:12" s="359" customFormat="1" ht="29.25" customHeight="1">
      <c r="A56" s="65" t="s">
        <v>1047</v>
      </c>
      <c r="B56" s="84"/>
      <c r="C56" s="84"/>
      <c r="D56" s="84"/>
      <c r="E56" s="84"/>
      <c r="F56" s="84"/>
      <c r="G56" s="84"/>
      <c r="H56" s="84"/>
      <c r="I56" s="84"/>
      <c r="J56" s="85"/>
      <c r="K56" s="86"/>
      <c r="L56" s="85"/>
    </row>
    <row r="57" spans="1:12" s="359" customFormat="1" ht="29.25" customHeight="1">
      <c r="A57" s="84" t="s">
        <v>920</v>
      </c>
      <c r="B57" s="84"/>
      <c r="C57" s="84"/>
      <c r="D57" s="84"/>
      <c r="E57" s="84"/>
      <c r="F57" s="84"/>
      <c r="G57" s="84"/>
      <c r="H57" s="84"/>
      <c r="I57" s="84"/>
      <c r="J57" s="85"/>
      <c r="K57" s="86"/>
      <c r="L57" s="85"/>
    </row>
    <row r="58" spans="1:12" s="359" customFormat="1" ht="29.25" customHeight="1"/>
    <row r="59" spans="1:12" s="359" customFormat="1" ht="29.25" customHeight="1"/>
    <row r="60" spans="1:12" s="359" customFormat="1" ht="29.25" customHeight="1"/>
    <row r="61" spans="1:12" s="359" customFormat="1" ht="29.25" customHeight="1"/>
    <row r="62" spans="1:12" s="359" customFormat="1" ht="29.25" customHeight="1"/>
    <row r="63" spans="1:12" s="359" customFormat="1" ht="29.25" customHeight="1"/>
    <row r="64" spans="1:12" s="359" customFormat="1" ht="29.25" customHeight="1"/>
    <row r="65" spans="1:13" s="359" customFormat="1" ht="29.25" customHeight="1">
      <c r="M65" s="339"/>
    </row>
    <row r="66" spans="1:13" s="359" customFormat="1" ht="29.25" customHeight="1">
      <c r="M66" s="339"/>
    </row>
    <row r="67" spans="1:13" s="354" customFormat="1" ht="29.25" customHeight="1">
      <c r="A67" s="358"/>
      <c r="C67" s="428" t="s">
        <v>12</v>
      </c>
      <c r="D67" s="429"/>
      <c r="E67" s="429"/>
      <c r="F67" s="339"/>
      <c r="G67" s="339"/>
      <c r="H67" s="339"/>
      <c r="I67" s="339"/>
      <c r="J67" s="339"/>
      <c r="K67" s="339"/>
      <c r="L67" s="339"/>
      <c r="M67" s="339"/>
    </row>
    <row r="68" spans="1:13" s="354" customFormat="1" ht="29.25" customHeight="1">
      <c r="A68" s="358"/>
      <c r="C68" s="430" t="s">
        <v>382</v>
      </c>
      <c r="D68" s="429"/>
      <c r="E68" s="429"/>
      <c r="F68" s="339"/>
      <c r="G68" s="339"/>
      <c r="H68" s="339"/>
      <c r="I68" s="339"/>
      <c r="J68" s="339"/>
      <c r="K68" s="339"/>
      <c r="L68" s="339"/>
      <c r="M68" s="339"/>
    </row>
    <row r="69" spans="1:13" s="339" customFormat="1" ht="29.25" customHeight="1">
      <c r="A69" s="341"/>
      <c r="C69" s="340"/>
      <c r="D69" s="341"/>
      <c r="E69" s="341"/>
      <c r="G69" s="95"/>
      <c r="I69" s="95"/>
      <c r="K69" s="95"/>
    </row>
    <row r="70" spans="1:13" s="339" customFormat="1" ht="24.95" customHeight="1">
      <c r="A70" s="341"/>
      <c r="C70" s="340"/>
      <c r="D70" s="341"/>
      <c r="E70" s="341"/>
      <c r="G70" s="95"/>
      <c r="I70" s="95"/>
      <c r="K70" s="95"/>
    </row>
    <row r="71" spans="1:13" s="339" customFormat="1" ht="24.95" customHeight="1">
      <c r="A71" s="341"/>
      <c r="C71" s="340"/>
      <c r="D71" s="341"/>
      <c r="E71" s="341"/>
      <c r="G71" s="95"/>
      <c r="I71" s="95"/>
      <c r="K71" s="95"/>
    </row>
    <row r="72" spans="1:13" s="339" customFormat="1" ht="24.95" customHeight="1">
      <c r="A72" s="341"/>
      <c r="C72" s="340"/>
      <c r="D72" s="341"/>
      <c r="E72" s="341"/>
      <c r="G72" s="95"/>
      <c r="I72" s="95"/>
      <c r="K72" s="95"/>
    </row>
    <row r="73" spans="1:13" ht="24.95" customHeight="1">
      <c r="A73" s="433"/>
      <c r="B73" s="433"/>
      <c r="C73" s="428"/>
      <c r="D73" s="429"/>
      <c r="E73" s="429"/>
      <c r="F73" s="418"/>
      <c r="G73" s="418"/>
      <c r="H73" s="418"/>
      <c r="I73" s="419"/>
      <c r="J73" s="418"/>
      <c r="K73" s="419"/>
      <c r="L73" s="418"/>
    </row>
    <row r="74" spans="1:13" ht="24.95" customHeight="1">
      <c r="A74" s="433"/>
      <c r="B74" s="433"/>
      <c r="C74" s="430"/>
      <c r="D74" s="429"/>
      <c r="E74" s="429"/>
      <c r="F74" s="418"/>
      <c r="G74" s="418"/>
      <c r="H74" s="418"/>
      <c r="I74" s="419"/>
      <c r="J74" s="418"/>
      <c r="K74" s="419"/>
      <c r="L74" s="418"/>
    </row>
    <row r="75" spans="1:13" ht="24.95" customHeight="1">
      <c r="A75" s="433"/>
      <c r="B75" s="433"/>
      <c r="C75" s="430"/>
      <c r="D75" s="429"/>
      <c r="E75" s="429"/>
      <c r="F75" s="418"/>
      <c r="G75" s="418"/>
      <c r="H75" s="418"/>
      <c r="I75" s="419"/>
      <c r="J75" s="418"/>
      <c r="K75" s="419"/>
      <c r="L75" s="418"/>
    </row>
  </sheetData>
  <mergeCells count="2">
    <mergeCell ref="A1:L1"/>
    <mergeCell ref="A38:L38"/>
  </mergeCells>
  <pageMargins left="0.78740157480314965" right="0.34" top="0.59055118110236227" bottom="0.39370078740157483" header="0.43307086614173229" footer="0.43307086614173229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9" zoomScale="92" zoomScaleNormal="92" zoomScaleSheetLayoutView="70" workbookViewId="0">
      <selection activeCell="Q34" sqref="Q34"/>
    </sheetView>
  </sheetViews>
  <sheetFormatPr defaultColWidth="9.140625" defaultRowHeight="27" customHeight="1"/>
  <cols>
    <col min="1" max="1" width="3.140625" style="71" customWidth="1"/>
    <col min="2" max="2" width="26" style="71" customWidth="1"/>
    <col min="3" max="3" width="0.85546875" style="71" customWidth="1"/>
    <col min="4" max="4" width="26.7109375" style="71" customWidth="1"/>
    <col min="5" max="5" width="0.85546875" style="71" customWidth="1"/>
    <col min="6" max="6" width="9.5703125" style="71" customWidth="1"/>
    <col min="7" max="7" width="0.85546875" style="71" customWidth="1"/>
    <col min="8" max="8" width="9.5703125" style="71" customWidth="1"/>
    <col min="9" max="9" width="0.85546875" style="71" customWidth="1"/>
    <col min="10" max="10" width="16.28515625" style="71" bestFit="1" customWidth="1"/>
    <col min="11" max="11" width="0.85546875" style="71" customWidth="1"/>
    <col min="12" max="12" width="16.28515625" style="71" bestFit="1" customWidth="1"/>
    <col min="13" max="13" width="1" style="71" customWidth="1"/>
    <col min="14" max="16384" width="9.140625" style="71"/>
  </cols>
  <sheetData>
    <row r="1" spans="1:13" s="599" customFormat="1" ht="29.25" customHeight="1">
      <c r="A1" s="628" t="s">
        <v>930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</row>
    <row r="2" spans="1:13" s="599" customFormat="1" ht="29.25" customHeight="1">
      <c r="A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3" s="599" customFormat="1" ht="29.25" customHeight="1">
      <c r="A3" s="600" t="s">
        <v>472</v>
      </c>
      <c r="B3" s="600"/>
      <c r="C3" s="600"/>
      <c r="D3" s="600"/>
      <c r="E3" s="600"/>
      <c r="F3" s="600"/>
      <c r="G3" s="600"/>
      <c r="H3" s="600"/>
      <c r="I3" s="70"/>
      <c r="J3" s="70"/>
      <c r="K3" s="70"/>
      <c r="L3" s="70"/>
    </row>
    <row r="4" spans="1:13" s="599" customFormat="1" ht="29.25" customHeight="1">
      <c r="A4" s="601" t="s">
        <v>985</v>
      </c>
      <c r="B4" s="600"/>
      <c r="C4" s="600"/>
      <c r="D4" s="600"/>
      <c r="E4" s="600"/>
      <c r="F4" s="600"/>
      <c r="G4" s="600"/>
      <c r="H4" s="600"/>
      <c r="I4" s="70"/>
      <c r="J4" s="70"/>
      <c r="K4" s="70"/>
      <c r="L4" s="70"/>
    </row>
    <row r="5" spans="1:13" s="599" customFormat="1" ht="29.25" customHeight="1">
      <c r="B5" s="600"/>
      <c r="C5" s="600"/>
      <c r="D5" s="600"/>
      <c r="E5" s="600"/>
      <c r="F5" s="600"/>
      <c r="G5" s="600"/>
      <c r="H5" s="600"/>
      <c r="I5" s="70"/>
      <c r="J5" s="70"/>
      <c r="K5" s="70"/>
      <c r="L5" s="602" t="s">
        <v>413</v>
      </c>
    </row>
    <row r="6" spans="1:13" s="599" customFormat="1" ht="29.25" customHeight="1">
      <c r="B6" s="603"/>
      <c r="C6" s="600"/>
      <c r="E6" s="600"/>
      <c r="F6" s="630" t="s">
        <v>475</v>
      </c>
      <c r="G6" s="630"/>
      <c r="H6" s="630"/>
      <c r="I6" s="600"/>
      <c r="J6" s="631" t="s">
        <v>373</v>
      </c>
      <c r="K6" s="631"/>
      <c r="L6" s="631"/>
    </row>
    <row r="7" spans="1:13" s="599" customFormat="1" ht="29.25" customHeight="1">
      <c r="A7" s="603"/>
      <c r="B7" s="603"/>
      <c r="C7" s="600"/>
      <c r="D7" s="603"/>
      <c r="E7" s="600"/>
      <c r="F7" s="627" t="s">
        <v>476</v>
      </c>
      <c r="G7" s="627"/>
      <c r="H7" s="627"/>
      <c r="I7" s="600"/>
      <c r="J7" s="606"/>
      <c r="K7" s="607" t="s">
        <v>477</v>
      </c>
      <c r="L7" s="606"/>
    </row>
    <row r="8" spans="1:13" s="599" customFormat="1" ht="29.25" customHeight="1">
      <c r="A8" s="603"/>
      <c r="B8" s="603"/>
      <c r="C8" s="600"/>
      <c r="D8" s="603"/>
      <c r="E8" s="600"/>
      <c r="F8" s="614" t="s">
        <v>988</v>
      </c>
      <c r="G8" s="615"/>
      <c r="H8" s="614" t="s">
        <v>989</v>
      </c>
      <c r="I8" s="600"/>
      <c r="J8" s="614" t="str">
        <f>+F8</f>
        <v>31 มีนาคม</v>
      </c>
      <c r="K8" s="615"/>
      <c r="L8" s="614" t="str">
        <f>+H8</f>
        <v>31 ธันวาคม</v>
      </c>
    </row>
    <row r="9" spans="1:13" s="599" customFormat="1" ht="29.25" customHeight="1">
      <c r="A9" s="627" t="s">
        <v>473</v>
      </c>
      <c r="B9" s="627"/>
      <c r="C9" s="600"/>
      <c r="D9" s="605" t="s">
        <v>474</v>
      </c>
      <c r="E9" s="608"/>
      <c r="F9" s="609" t="s">
        <v>986</v>
      </c>
      <c r="H9" s="609" t="s">
        <v>828</v>
      </c>
      <c r="J9" s="609" t="str">
        <f>+F9</f>
        <v>2567</v>
      </c>
      <c r="L9" s="609" t="str">
        <f>+H9</f>
        <v>2566</v>
      </c>
    </row>
    <row r="10" spans="1:13" s="599" customFormat="1" ht="29.25" customHeight="1">
      <c r="A10" s="600" t="s">
        <v>836</v>
      </c>
      <c r="B10" s="600"/>
      <c r="C10" s="600"/>
      <c r="D10" s="604" t="s">
        <v>814</v>
      </c>
      <c r="E10" s="604"/>
      <c r="F10" s="39">
        <v>99.99</v>
      </c>
      <c r="G10" s="39"/>
      <c r="H10" s="39">
        <v>99.99</v>
      </c>
      <c r="J10" s="610">
        <f>286554648.75+126099970</f>
        <v>412654618.75</v>
      </c>
      <c r="K10" s="600"/>
      <c r="L10" s="610">
        <f>286554648.75+126099970</f>
        <v>412654618.75</v>
      </c>
    </row>
    <row r="11" spans="1:13" s="599" customFormat="1" ht="29.25" customHeight="1">
      <c r="A11" s="600"/>
      <c r="B11" s="600" t="s">
        <v>837</v>
      </c>
      <c r="C11" s="600"/>
      <c r="D11" s="604"/>
      <c r="E11" s="604"/>
      <c r="F11" s="39"/>
      <c r="G11" s="39"/>
      <c r="H11" s="39"/>
      <c r="J11" s="610"/>
      <c r="K11" s="600"/>
      <c r="L11" s="610"/>
    </row>
    <row r="12" spans="1:13" s="599" customFormat="1" ht="29.25" customHeight="1">
      <c r="A12" s="600" t="s">
        <v>478</v>
      </c>
      <c r="B12" s="600"/>
      <c r="C12" s="600"/>
      <c r="D12" s="604" t="s">
        <v>479</v>
      </c>
      <c r="E12" s="604"/>
      <c r="F12" s="83">
        <v>100</v>
      </c>
      <c r="G12" s="39"/>
      <c r="H12" s="83">
        <v>100</v>
      </c>
      <c r="J12" s="83">
        <v>499999985</v>
      </c>
      <c r="K12" s="600"/>
      <c r="L12" s="83">
        <v>499999985</v>
      </c>
    </row>
    <row r="13" spans="1:13" s="599" customFormat="1" ht="29.25" customHeight="1" thickBot="1">
      <c r="A13" s="600"/>
      <c r="B13" s="600"/>
      <c r="C13" s="600"/>
      <c r="D13" s="39" t="s">
        <v>381</v>
      </c>
      <c r="E13" s="604"/>
      <c r="G13" s="39"/>
      <c r="H13" s="83"/>
      <c r="J13" s="611">
        <f>SUM(J10:J12)</f>
        <v>912654603.75</v>
      </c>
      <c r="K13" s="600"/>
      <c r="L13" s="612">
        <f>SUM(L10:L12)</f>
        <v>912654603.75</v>
      </c>
    </row>
    <row r="14" spans="1:13" s="599" customFormat="1" ht="29.25" customHeight="1" thickTop="1">
      <c r="A14" s="600" t="s">
        <v>480</v>
      </c>
      <c r="B14" s="600"/>
      <c r="C14" s="600"/>
      <c r="D14" s="600"/>
      <c r="E14" s="600"/>
      <c r="F14" s="600"/>
      <c r="G14" s="600"/>
      <c r="H14" s="600"/>
      <c r="I14" s="70"/>
      <c r="J14" s="70"/>
      <c r="K14" s="70"/>
      <c r="L14" s="70"/>
    </row>
    <row r="15" spans="1:13" s="599" customFormat="1" ht="29.25" customHeight="1">
      <c r="A15" s="601" t="s">
        <v>987</v>
      </c>
      <c r="B15" s="491"/>
      <c r="C15" s="600"/>
      <c r="D15" s="600"/>
      <c r="E15" s="600"/>
      <c r="F15" s="600"/>
      <c r="G15" s="600"/>
      <c r="H15" s="600"/>
      <c r="I15" s="70"/>
      <c r="J15" s="70"/>
      <c r="K15" s="70"/>
      <c r="L15" s="70"/>
    </row>
    <row r="16" spans="1:13" s="599" customFormat="1" ht="29.25" customHeight="1">
      <c r="B16" s="600"/>
      <c r="C16" s="600"/>
      <c r="D16" s="600"/>
      <c r="E16" s="600"/>
      <c r="F16" s="600"/>
      <c r="G16" s="600"/>
      <c r="H16" s="600"/>
      <c r="I16" s="70"/>
      <c r="J16" s="70"/>
      <c r="K16" s="70"/>
      <c r="L16" s="602" t="s">
        <v>413</v>
      </c>
    </row>
    <row r="17" spans="1:12" s="599" customFormat="1" ht="29.25" customHeight="1">
      <c r="B17" s="600"/>
      <c r="C17" s="600"/>
      <c r="E17" s="600"/>
      <c r="F17" s="630" t="s">
        <v>475</v>
      </c>
      <c r="G17" s="630"/>
      <c r="H17" s="630"/>
      <c r="I17" s="600"/>
      <c r="J17" s="631" t="s">
        <v>372</v>
      </c>
      <c r="K17" s="631"/>
      <c r="L17" s="631"/>
    </row>
    <row r="18" spans="1:12" s="599" customFormat="1" ht="29.25" customHeight="1">
      <c r="A18" s="600"/>
      <c r="B18" s="600"/>
      <c r="C18" s="600"/>
      <c r="D18" s="600"/>
      <c r="E18" s="600"/>
      <c r="F18" s="627" t="s">
        <v>476</v>
      </c>
      <c r="G18" s="627"/>
      <c r="H18" s="627"/>
      <c r="I18" s="600"/>
      <c r="J18" s="606"/>
      <c r="K18" s="607" t="s">
        <v>481</v>
      </c>
      <c r="L18" s="606"/>
    </row>
    <row r="19" spans="1:12" s="599" customFormat="1" ht="29.25" customHeight="1">
      <c r="A19" s="600"/>
      <c r="B19" s="600"/>
      <c r="C19" s="600"/>
      <c r="D19" s="600"/>
      <c r="E19" s="600"/>
      <c r="F19" s="604" t="s">
        <v>988</v>
      </c>
      <c r="G19" s="604"/>
      <c r="H19" s="604" t="s">
        <v>989</v>
      </c>
      <c r="I19" s="600"/>
      <c r="J19" s="604" t="s">
        <v>988</v>
      </c>
      <c r="K19" s="604"/>
      <c r="L19" s="604" t="s">
        <v>989</v>
      </c>
    </row>
    <row r="20" spans="1:12" s="599" customFormat="1" ht="29.25" customHeight="1">
      <c r="A20" s="627" t="s">
        <v>473</v>
      </c>
      <c r="B20" s="627"/>
      <c r="C20" s="600"/>
      <c r="D20" s="605" t="s">
        <v>474</v>
      </c>
      <c r="E20" s="608"/>
      <c r="F20" s="609" t="str">
        <f>+F9</f>
        <v>2567</v>
      </c>
      <c r="H20" s="609" t="str">
        <f>+H9</f>
        <v>2566</v>
      </c>
      <c r="J20" s="609" t="str">
        <f>+F20</f>
        <v>2567</v>
      </c>
      <c r="L20" s="609" t="str">
        <f>+H20</f>
        <v>2566</v>
      </c>
    </row>
    <row r="21" spans="1:12" s="599" customFormat="1" ht="29.25" customHeight="1">
      <c r="A21" s="600" t="s">
        <v>840</v>
      </c>
      <c r="B21" s="600"/>
      <c r="C21" s="600"/>
      <c r="D21" s="604" t="s">
        <v>482</v>
      </c>
      <c r="E21" s="491"/>
      <c r="F21" s="39">
        <v>49</v>
      </c>
      <c r="G21" s="39"/>
      <c r="H21" s="39">
        <v>49</v>
      </c>
      <c r="I21" s="491"/>
      <c r="J21" s="83">
        <v>107442135.64999999</v>
      </c>
      <c r="K21" s="83"/>
      <c r="L21" s="83">
        <v>97492112.439999998</v>
      </c>
    </row>
    <row r="22" spans="1:12" s="599" customFormat="1" ht="29.25" customHeight="1">
      <c r="A22" s="600"/>
      <c r="B22" s="600" t="s">
        <v>841</v>
      </c>
      <c r="C22" s="600"/>
      <c r="D22" s="604"/>
      <c r="E22" s="491"/>
      <c r="F22" s="39"/>
      <c r="G22" s="39"/>
      <c r="H22" s="39"/>
      <c r="I22" s="491"/>
      <c r="K22" s="83"/>
      <c r="L22" s="83"/>
    </row>
    <row r="23" spans="1:12" s="599" customFormat="1" ht="29.25" customHeight="1">
      <c r="A23" s="600" t="s">
        <v>838</v>
      </c>
      <c r="B23" s="600"/>
      <c r="C23" s="600"/>
      <c r="D23" s="604" t="s">
        <v>482</v>
      </c>
      <c r="E23" s="491"/>
      <c r="F23" s="39">
        <v>40</v>
      </c>
      <c r="G23" s="39"/>
      <c r="H23" s="39">
        <v>40</v>
      </c>
      <c r="I23" s="491"/>
      <c r="J23" s="83">
        <v>81854254.460000008</v>
      </c>
      <c r="K23" s="83"/>
      <c r="L23" s="83">
        <v>76850559.040000007</v>
      </c>
    </row>
    <row r="24" spans="1:12" s="599" customFormat="1" ht="29.25" customHeight="1">
      <c r="A24" s="600"/>
      <c r="B24" s="600" t="s">
        <v>839</v>
      </c>
      <c r="C24" s="600"/>
      <c r="D24" s="604"/>
      <c r="E24" s="491"/>
      <c r="F24" s="39"/>
      <c r="G24" s="39"/>
      <c r="H24" s="39"/>
      <c r="I24" s="491"/>
      <c r="K24" s="83"/>
      <c r="L24" s="83"/>
    </row>
    <row r="25" spans="1:12" s="599" customFormat="1" ht="29.25" customHeight="1">
      <c r="A25" s="600" t="s">
        <v>483</v>
      </c>
      <c r="B25" s="600"/>
      <c r="C25" s="600"/>
      <c r="D25" s="604" t="s">
        <v>482</v>
      </c>
      <c r="E25" s="491"/>
      <c r="F25" s="39">
        <v>49</v>
      </c>
      <c r="G25" s="39"/>
      <c r="H25" s="39">
        <v>49</v>
      </c>
      <c r="I25" s="491"/>
      <c r="J25" s="83">
        <v>207351268.22000003</v>
      </c>
      <c r="K25" s="83"/>
      <c r="L25" s="83">
        <v>210609980.19000003</v>
      </c>
    </row>
    <row r="26" spans="1:12" s="599" customFormat="1" ht="29.25" customHeight="1">
      <c r="A26" s="600" t="s">
        <v>484</v>
      </c>
      <c r="B26" s="600"/>
      <c r="C26" s="600"/>
      <c r="D26" s="604" t="s">
        <v>482</v>
      </c>
      <c r="E26" s="491"/>
      <c r="F26" s="39">
        <v>35</v>
      </c>
      <c r="G26" s="39"/>
      <c r="H26" s="39">
        <v>35</v>
      </c>
      <c r="I26" s="491"/>
      <c r="J26" s="83">
        <v>163868347.19999999</v>
      </c>
      <c r="K26" s="83"/>
      <c r="L26" s="83">
        <v>160787904.03</v>
      </c>
    </row>
    <row r="27" spans="1:12" s="599" customFormat="1" ht="29.25" customHeight="1">
      <c r="A27" s="600" t="s">
        <v>1048</v>
      </c>
      <c r="B27" s="600"/>
      <c r="C27" s="600"/>
      <c r="D27" s="604" t="s">
        <v>482</v>
      </c>
      <c r="E27" s="491"/>
      <c r="F27" s="39">
        <v>40</v>
      </c>
      <c r="G27" s="39"/>
      <c r="H27" s="39">
        <v>0</v>
      </c>
      <c r="I27" s="491"/>
      <c r="J27" s="83">
        <v>1016</v>
      </c>
      <c r="K27" s="83"/>
      <c r="L27" s="83">
        <v>0</v>
      </c>
    </row>
    <row r="28" spans="1:12" s="599" customFormat="1" ht="29.25" customHeight="1" thickBot="1">
      <c r="B28" s="600"/>
      <c r="C28" s="600"/>
      <c r="D28" s="39" t="s">
        <v>381</v>
      </c>
      <c r="E28" s="491"/>
      <c r="G28" s="491"/>
      <c r="H28" s="491"/>
      <c r="I28" s="491"/>
      <c r="J28" s="611">
        <f>SUM(J21:J27)</f>
        <v>560517021.52999997</v>
      </c>
      <c r="K28" s="600"/>
      <c r="L28" s="611">
        <f>SUM(L21:L27)</f>
        <v>545740555.70000005</v>
      </c>
    </row>
    <row r="29" spans="1:12" s="599" customFormat="1" ht="29.25" customHeight="1" thickTop="1">
      <c r="B29" s="600"/>
      <c r="C29" s="600"/>
      <c r="D29" s="39"/>
      <c r="E29" s="491"/>
      <c r="G29" s="491"/>
      <c r="H29" s="491"/>
      <c r="I29" s="491"/>
      <c r="J29" s="83"/>
      <c r="K29" s="600"/>
      <c r="L29" s="83"/>
    </row>
    <row r="30" spans="1:12" s="599" customFormat="1" ht="29.25" customHeight="1">
      <c r="B30" s="600"/>
      <c r="C30" s="600"/>
      <c r="D30" s="39"/>
      <c r="E30" s="491"/>
      <c r="G30" s="491"/>
      <c r="H30" s="491"/>
      <c r="I30" s="491"/>
      <c r="J30" s="83"/>
      <c r="K30" s="600"/>
      <c r="L30" s="83"/>
    </row>
    <row r="31" spans="1:12" s="599" customFormat="1" ht="29.25" customHeight="1">
      <c r="B31" s="613" t="s">
        <v>1092</v>
      </c>
      <c r="C31" s="600"/>
      <c r="E31" s="491"/>
      <c r="G31" s="491"/>
      <c r="H31" s="491"/>
      <c r="I31" s="491"/>
      <c r="J31" s="83"/>
      <c r="K31" s="600"/>
      <c r="L31" s="83"/>
    </row>
    <row r="32" spans="1:12" s="599" customFormat="1" ht="29.25" customHeight="1">
      <c r="B32" s="613" t="s">
        <v>1093</v>
      </c>
      <c r="C32" s="600"/>
      <c r="E32" s="491"/>
      <c r="G32" s="491"/>
      <c r="H32" s="491"/>
      <c r="I32" s="491"/>
      <c r="J32" s="83"/>
      <c r="K32" s="600"/>
      <c r="L32" s="83"/>
    </row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  <row r="42" ht="29.25" customHeight="1"/>
    <row r="43" ht="29.25" customHeight="1"/>
    <row r="44" ht="29.25" customHeight="1"/>
    <row r="45" ht="29.25" customHeight="1"/>
    <row r="46" ht="29.25" customHeight="1"/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37" top="0.59055118110236227" bottom="0.39370078740157483" header="0.23622047244094491" footer="0.15748031496062992"/>
  <pageSetup paperSize="9" scale="85" orientation="portrait" r:id="rId1"/>
  <headerFooter alignWithMargins="0"/>
  <ignoredErrors>
    <ignoredError sqref="G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opLeftCell="A83" zoomScale="92" zoomScaleNormal="92" zoomScaleSheetLayoutView="92" workbookViewId="0">
      <selection activeCell="Q34" sqref="Q34"/>
    </sheetView>
  </sheetViews>
  <sheetFormatPr defaultColWidth="9.140625" defaultRowHeight="22.7" customHeight="1"/>
  <cols>
    <col min="1" max="2" width="9.140625" style="66" customWidth="1"/>
    <col min="3" max="3" width="9.5703125" style="66" customWidth="1"/>
    <col min="4" max="4" width="14.140625" style="66" customWidth="1"/>
    <col min="5" max="5" width="16.5703125" style="66" customWidth="1"/>
    <col min="6" max="6" width="1" style="66" customWidth="1"/>
    <col min="7" max="7" width="16.5703125" style="66" customWidth="1"/>
    <col min="8" max="8" width="1" style="66" customWidth="1"/>
    <col min="9" max="9" width="16.5703125" style="66" customWidth="1"/>
    <col min="10" max="10" width="1" style="66" customWidth="1"/>
    <col min="11" max="11" width="16.5703125" style="66" customWidth="1"/>
    <col min="12" max="12" width="2.28515625" style="66" customWidth="1"/>
    <col min="13" max="13" width="9.140625" style="66"/>
    <col min="14" max="14" width="11.85546875" style="66" bestFit="1" customWidth="1"/>
    <col min="15" max="16384" width="9.140625" style="66"/>
  </cols>
  <sheetData>
    <row r="1" spans="1:11" s="65" customFormat="1" ht="24" customHeight="1">
      <c r="A1" s="626" t="s">
        <v>931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</row>
    <row r="2" spans="1:11" s="65" customFormat="1" ht="24" customHeight="1">
      <c r="A2" s="67"/>
      <c r="C2" s="68"/>
      <c r="D2" s="69"/>
      <c r="E2" s="66"/>
      <c r="F2" s="66"/>
      <c r="G2" s="66"/>
      <c r="H2" s="66"/>
      <c r="I2" s="66"/>
      <c r="J2" s="66"/>
      <c r="K2" s="66"/>
    </row>
    <row r="3" spans="1:11" s="65" customFormat="1" ht="24" customHeight="1">
      <c r="A3" s="66" t="s">
        <v>485</v>
      </c>
      <c r="B3" s="70"/>
      <c r="C3" s="71"/>
      <c r="D3" s="71"/>
      <c r="E3" s="71"/>
      <c r="F3" s="71"/>
      <c r="G3" s="71"/>
      <c r="H3" s="71"/>
      <c r="I3" s="71"/>
      <c r="J3" s="71"/>
      <c r="K3" s="71"/>
    </row>
    <row r="4" spans="1:11" s="65" customFormat="1" ht="24" customHeight="1">
      <c r="A4" s="66" t="s">
        <v>990</v>
      </c>
      <c r="B4" s="70"/>
      <c r="C4" s="71"/>
      <c r="D4" s="71"/>
      <c r="E4" s="63"/>
      <c r="F4" s="63"/>
      <c r="G4" s="63"/>
      <c r="H4" s="63"/>
      <c r="I4" s="63"/>
      <c r="J4" s="63"/>
      <c r="K4" s="72"/>
    </row>
    <row r="5" spans="1:11" s="65" customFormat="1" ht="24" customHeight="1">
      <c r="A5" s="70"/>
      <c r="B5" s="71"/>
      <c r="C5" s="71"/>
      <c r="D5" s="72"/>
      <c r="E5" s="71"/>
      <c r="F5" s="63"/>
      <c r="G5" s="63"/>
      <c r="H5" s="63"/>
      <c r="I5" s="63"/>
      <c r="J5" s="63"/>
      <c r="K5" s="73" t="s">
        <v>413</v>
      </c>
    </row>
    <row r="6" spans="1:11" s="65" customFormat="1" ht="24" customHeight="1">
      <c r="A6" s="70"/>
      <c r="B6" s="71"/>
      <c r="C6" s="71"/>
      <c r="D6" s="72"/>
      <c r="E6" s="74"/>
      <c r="F6" s="487" t="s">
        <v>372</v>
      </c>
      <c r="G6" s="487"/>
      <c r="H6" s="75"/>
      <c r="I6" s="74"/>
      <c r="J6" s="487" t="s">
        <v>373</v>
      </c>
      <c r="K6" s="74"/>
    </row>
    <row r="7" spans="1:11" s="65" customFormat="1" ht="24" customHeight="1">
      <c r="A7" s="70"/>
      <c r="B7" s="71"/>
      <c r="C7" s="71"/>
      <c r="D7" s="72"/>
      <c r="E7" s="93" t="s">
        <v>978</v>
      </c>
      <c r="F7" s="94"/>
      <c r="G7" s="93" t="s">
        <v>904</v>
      </c>
      <c r="H7" s="95"/>
      <c r="I7" s="94" t="s">
        <v>978</v>
      </c>
      <c r="J7" s="94"/>
      <c r="K7" s="94" t="s">
        <v>904</v>
      </c>
    </row>
    <row r="8" spans="1:11" s="65" customFormat="1" ht="24" customHeight="1">
      <c r="A8" s="434" t="s">
        <v>486</v>
      </c>
      <c r="C8" s="71"/>
      <c r="D8" s="72"/>
      <c r="E8" s="77"/>
      <c r="F8" s="72"/>
      <c r="G8" s="66"/>
      <c r="H8" s="72"/>
      <c r="J8" s="490"/>
      <c r="K8" s="66"/>
    </row>
    <row r="9" spans="1:11" s="65" customFormat="1" ht="24" customHeight="1">
      <c r="A9" s="435" t="s">
        <v>487</v>
      </c>
      <c r="C9" s="71"/>
      <c r="D9" s="72"/>
      <c r="E9" s="77"/>
      <c r="F9" s="72"/>
      <c r="G9" s="66"/>
      <c r="H9" s="72"/>
      <c r="J9" s="490"/>
      <c r="K9" s="66"/>
    </row>
    <row r="10" spans="1:11" s="65" customFormat="1" ht="24" customHeight="1">
      <c r="A10" s="436" t="s">
        <v>488</v>
      </c>
      <c r="C10" s="71"/>
      <c r="D10" s="72"/>
      <c r="E10" s="66">
        <v>90000000</v>
      </c>
      <c r="F10" s="490"/>
      <c r="G10" s="66">
        <v>90000000</v>
      </c>
      <c r="H10" s="498"/>
      <c r="I10" s="66">
        <v>0</v>
      </c>
      <c r="J10" s="490"/>
      <c r="K10" s="66">
        <v>0</v>
      </c>
    </row>
    <row r="11" spans="1:11" s="65" customFormat="1" ht="24" customHeight="1">
      <c r="A11" s="436" t="s">
        <v>862</v>
      </c>
      <c r="C11" s="71"/>
      <c r="D11" s="72"/>
      <c r="E11" s="66">
        <v>50000000</v>
      </c>
      <c r="F11" s="490"/>
      <c r="G11" s="66">
        <v>50000000</v>
      </c>
      <c r="H11" s="498"/>
      <c r="I11" s="66">
        <v>50000000</v>
      </c>
      <c r="J11" s="490"/>
      <c r="K11" s="66">
        <v>50000000</v>
      </c>
    </row>
    <row r="12" spans="1:11" s="65" customFormat="1" ht="24" customHeight="1">
      <c r="A12" s="436" t="s">
        <v>489</v>
      </c>
      <c r="C12" s="71"/>
      <c r="D12" s="72"/>
      <c r="F12" s="490"/>
      <c r="H12" s="72"/>
    </row>
    <row r="13" spans="1:11" s="65" customFormat="1" ht="24" customHeight="1">
      <c r="A13" s="437" t="s">
        <v>490</v>
      </c>
      <c r="C13" s="71"/>
      <c r="D13" s="72"/>
      <c r="E13" s="66">
        <v>98407700</v>
      </c>
      <c r="F13" s="490"/>
      <c r="G13" s="66">
        <v>98407700</v>
      </c>
      <c r="H13" s="72"/>
      <c r="I13" s="66">
        <v>98407700</v>
      </c>
      <c r="J13" s="490"/>
      <c r="K13" s="66">
        <v>98407700</v>
      </c>
    </row>
    <row r="14" spans="1:11" s="65" customFormat="1" ht="24" customHeight="1">
      <c r="A14" s="97" t="s">
        <v>491</v>
      </c>
      <c r="C14" s="71"/>
      <c r="D14" s="72"/>
      <c r="E14" s="66">
        <v>10427377.75</v>
      </c>
      <c r="F14" s="490"/>
      <c r="G14" s="66">
        <v>10427377.75</v>
      </c>
      <c r="H14" s="72"/>
      <c r="I14" s="66">
        <v>10427377.75</v>
      </c>
      <c r="J14" s="490"/>
      <c r="K14" s="66">
        <v>10427377.75</v>
      </c>
    </row>
    <row r="15" spans="1:11" s="65" customFormat="1" ht="24" customHeight="1" thickBot="1">
      <c r="A15" s="436" t="s">
        <v>492</v>
      </c>
      <c r="C15" s="71"/>
      <c r="D15" s="72"/>
      <c r="E15" s="78">
        <f>SUM(E10:E14)</f>
        <v>248835077.75</v>
      </c>
      <c r="F15" s="490"/>
      <c r="G15" s="78">
        <f>SUM(G10:G14)</f>
        <v>248835077.75</v>
      </c>
      <c r="H15" s="72"/>
      <c r="I15" s="78">
        <f>SUM(I10:I14)</f>
        <v>158835077.75</v>
      </c>
      <c r="J15" s="490"/>
      <c r="K15" s="78">
        <f>SUM(K10:K14)</f>
        <v>158835077.75</v>
      </c>
    </row>
    <row r="16" spans="1:11" s="65" customFormat="1" ht="9" customHeight="1" thickTop="1">
      <c r="A16" s="436"/>
      <c r="C16" s="71"/>
      <c r="D16" s="72"/>
      <c r="E16" s="66"/>
      <c r="F16" s="490"/>
      <c r="G16" s="66"/>
      <c r="H16" s="72"/>
      <c r="I16" s="66"/>
      <c r="J16" s="490"/>
      <c r="K16" s="66"/>
    </row>
    <row r="17" spans="1:13" s="65" customFormat="1" ht="24" customHeight="1">
      <c r="A17" s="436"/>
      <c r="C17" s="71"/>
      <c r="D17" s="72"/>
      <c r="E17" s="66"/>
      <c r="F17" s="490"/>
      <c r="G17" s="66"/>
      <c r="H17" s="490"/>
      <c r="I17" s="66"/>
      <c r="J17" s="490"/>
      <c r="K17" s="73" t="s">
        <v>413</v>
      </c>
    </row>
    <row r="18" spans="1:13" s="65" customFormat="1" ht="24" customHeight="1">
      <c r="A18" s="436"/>
      <c r="C18" s="71"/>
      <c r="D18" s="72"/>
      <c r="E18" s="79"/>
      <c r="F18" s="487"/>
      <c r="G18" s="79"/>
      <c r="H18" s="487" t="s">
        <v>372</v>
      </c>
      <c r="I18" s="79"/>
      <c r="J18" s="487"/>
      <c r="K18" s="79"/>
    </row>
    <row r="19" spans="1:13" s="65" customFormat="1" ht="24" customHeight="1">
      <c r="A19" s="436"/>
      <c r="C19" s="71"/>
      <c r="D19" s="72"/>
      <c r="E19" s="571" t="s">
        <v>978</v>
      </c>
      <c r="F19" s="567"/>
      <c r="G19" s="568"/>
      <c r="H19" s="490"/>
      <c r="I19" s="566" t="s">
        <v>904</v>
      </c>
      <c r="J19" s="567"/>
      <c r="K19" s="568"/>
    </row>
    <row r="20" spans="1:13" s="65" customFormat="1" ht="24" customHeight="1">
      <c r="A20" s="436"/>
      <c r="C20" s="71"/>
      <c r="D20" s="72"/>
      <c r="E20" s="484" t="s">
        <v>493</v>
      </c>
      <c r="F20" s="490"/>
      <c r="G20" s="66"/>
      <c r="H20" s="490"/>
      <c r="I20" s="484" t="s">
        <v>493</v>
      </c>
      <c r="J20" s="490"/>
      <c r="K20" s="66"/>
    </row>
    <row r="21" spans="1:13" s="65" customFormat="1" ht="24" customHeight="1">
      <c r="A21" s="436"/>
      <c r="C21" s="71"/>
      <c r="D21" s="72"/>
      <c r="E21" s="486" t="s">
        <v>494</v>
      </c>
      <c r="F21" s="490"/>
      <c r="G21" s="486" t="s">
        <v>495</v>
      </c>
      <c r="H21" s="490"/>
      <c r="I21" s="486" t="s">
        <v>494</v>
      </c>
      <c r="J21" s="490"/>
      <c r="K21" s="486" t="s">
        <v>495</v>
      </c>
    </row>
    <row r="22" spans="1:13" s="65" customFormat="1" ht="24" customHeight="1">
      <c r="A22" s="436"/>
      <c r="B22" s="71" t="s">
        <v>496</v>
      </c>
      <c r="D22" s="72"/>
      <c r="E22" s="66">
        <v>0</v>
      </c>
      <c r="F22" s="66"/>
      <c r="G22" s="66">
        <v>98407700</v>
      </c>
      <c r="H22" s="66"/>
      <c r="I22" s="66">
        <v>0</v>
      </c>
      <c r="J22" s="66"/>
      <c r="K22" s="66">
        <v>98407700</v>
      </c>
    </row>
    <row r="23" spans="1:13" s="65" customFormat="1" ht="24" customHeight="1">
      <c r="A23" s="436"/>
      <c r="B23" s="71" t="s">
        <v>488</v>
      </c>
      <c r="D23" s="72"/>
      <c r="E23" s="66">
        <v>0</v>
      </c>
      <c r="F23" s="66"/>
      <c r="G23" s="66">
        <v>90000000</v>
      </c>
      <c r="H23" s="66"/>
      <c r="I23" s="66">
        <v>0</v>
      </c>
      <c r="J23" s="66"/>
      <c r="K23" s="66">
        <v>90000000</v>
      </c>
    </row>
    <row r="24" spans="1:13" s="65" customFormat="1" ht="24" customHeight="1">
      <c r="A24" s="436"/>
      <c r="B24" s="71" t="s">
        <v>862</v>
      </c>
      <c r="D24" s="72"/>
      <c r="E24" s="66">
        <v>0</v>
      </c>
      <c r="F24" s="66"/>
      <c r="G24" s="66">
        <v>50000000</v>
      </c>
      <c r="H24" s="66"/>
      <c r="I24" s="66">
        <v>0</v>
      </c>
      <c r="J24" s="66"/>
      <c r="K24" s="66">
        <v>50000000</v>
      </c>
    </row>
    <row r="25" spans="1:13" s="65" customFormat="1" ht="24" customHeight="1">
      <c r="B25" s="436"/>
      <c r="C25" s="65" t="s">
        <v>381</v>
      </c>
      <c r="D25" s="72"/>
      <c r="E25" s="438">
        <f>SUM(E22:E24)</f>
        <v>0</v>
      </c>
      <c r="F25" s="72"/>
      <c r="G25" s="438">
        <f>SUM(G22:G24)</f>
        <v>238407700</v>
      </c>
      <c r="H25" s="490"/>
      <c r="I25" s="438">
        <f>SUM(I22:I24)</f>
        <v>0</v>
      </c>
      <c r="K25" s="438">
        <f>SUM(K22:K24)</f>
        <v>238407700</v>
      </c>
    </row>
    <row r="26" spans="1:13" s="65" customFormat="1" ht="24" customHeight="1">
      <c r="B26" s="71" t="s">
        <v>491</v>
      </c>
      <c r="D26" s="72"/>
      <c r="E26" s="66">
        <v>0</v>
      </c>
      <c r="F26" s="72"/>
      <c r="G26" s="66">
        <v>10427377.75</v>
      </c>
      <c r="H26" s="490"/>
      <c r="I26" s="66">
        <v>0</v>
      </c>
      <c r="J26" s="72"/>
      <c r="K26" s="66">
        <v>10427377.75</v>
      </c>
    </row>
    <row r="27" spans="1:13" s="65" customFormat="1" ht="24" customHeight="1" thickBot="1">
      <c r="A27" s="436"/>
      <c r="B27" s="71"/>
      <c r="C27" s="65" t="s">
        <v>381</v>
      </c>
      <c r="D27" s="72"/>
      <c r="E27" s="78">
        <f>SUM(E25:E26)</f>
        <v>0</v>
      </c>
      <c r="F27" s="72"/>
      <c r="G27" s="78">
        <f>SUM(G25:G26)</f>
        <v>248835077.75</v>
      </c>
      <c r="H27" s="490"/>
      <c r="I27" s="78">
        <f>SUM(I25:I26)</f>
        <v>0</v>
      </c>
      <c r="K27" s="78">
        <f>SUM(K25:K26)</f>
        <v>248835077.75</v>
      </c>
    </row>
    <row r="28" spans="1:13" s="65" customFormat="1" ht="9" customHeight="1" thickTop="1">
      <c r="A28" s="436"/>
      <c r="B28" s="71"/>
      <c r="D28" s="72"/>
      <c r="E28" s="66"/>
      <c r="F28" s="72"/>
      <c r="G28" s="66"/>
      <c r="H28" s="490"/>
      <c r="I28" s="66"/>
      <c r="K28" s="66"/>
    </row>
    <row r="29" spans="1:13" s="65" customFormat="1" ht="24" customHeight="1">
      <c r="A29" s="439" t="s">
        <v>496</v>
      </c>
      <c r="B29" s="71"/>
      <c r="D29" s="72"/>
      <c r="E29" s="66"/>
      <c r="F29" s="72"/>
      <c r="G29" s="66"/>
      <c r="H29" s="490"/>
      <c r="I29" s="66"/>
      <c r="K29" s="66"/>
    </row>
    <row r="30" spans="1:13" s="65" customFormat="1" ht="24" customHeight="1">
      <c r="A30" s="63" t="s">
        <v>958</v>
      </c>
      <c r="B30" s="71"/>
      <c r="D30" s="72"/>
      <c r="E30" s="66"/>
      <c r="F30" s="72"/>
      <c r="G30" s="66"/>
      <c r="H30" s="490"/>
      <c r="I30" s="66"/>
      <c r="K30" s="66"/>
      <c r="M30" s="564"/>
    </row>
    <row r="31" spans="1:13" s="65" customFormat="1" ht="24" customHeight="1">
      <c r="A31" s="440" t="s">
        <v>959</v>
      </c>
      <c r="B31" s="71"/>
      <c r="D31" s="72"/>
      <c r="E31" s="66"/>
      <c r="F31" s="72"/>
      <c r="G31" s="66"/>
      <c r="H31" s="490"/>
      <c r="I31" s="66"/>
      <c r="K31" s="66"/>
    </row>
    <row r="32" spans="1:13" s="65" customFormat="1" ht="24" customHeight="1">
      <c r="A32" s="439" t="s">
        <v>488</v>
      </c>
      <c r="B32" s="71"/>
      <c r="D32" s="72"/>
      <c r="E32" s="66"/>
      <c r="F32" s="72"/>
      <c r="G32" s="66"/>
      <c r="H32" s="490"/>
      <c r="I32" s="66"/>
      <c r="K32" s="66"/>
    </row>
    <row r="33" spans="1:11" s="65" customFormat="1" ht="24" customHeight="1">
      <c r="A33" s="63" t="s">
        <v>932</v>
      </c>
      <c r="B33" s="71"/>
      <c r="D33" s="72"/>
      <c r="E33" s="66"/>
      <c r="F33" s="72"/>
      <c r="G33" s="66"/>
      <c r="H33" s="490"/>
      <c r="I33" s="66"/>
      <c r="K33" s="66"/>
    </row>
    <row r="34" spans="1:11" s="65" customFormat="1" ht="24" customHeight="1">
      <c r="A34" s="440" t="s">
        <v>1147</v>
      </c>
      <c r="B34" s="71"/>
      <c r="D34" s="72"/>
      <c r="E34" s="66"/>
      <c r="F34" s="72"/>
      <c r="G34" s="66"/>
      <c r="H34" s="490"/>
      <c r="I34" s="66"/>
      <c r="K34" s="66"/>
    </row>
    <row r="35" spans="1:11" s="65" customFormat="1" ht="24" customHeight="1">
      <c r="A35" s="440" t="s">
        <v>933</v>
      </c>
      <c r="B35" s="71"/>
      <c r="D35" s="72"/>
      <c r="E35" s="66"/>
      <c r="F35" s="72"/>
      <c r="G35" s="66"/>
      <c r="H35" s="490"/>
      <c r="I35" s="66"/>
      <c r="K35" s="66"/>
    </row>
    <row r="36" spans="1:11" s="65" customFormat="1" ht="24" customHeight="1">
      <c r="A36" s="63" t="s">
        <v>935</v>
      </c>
      <c r="B36" s="71"/>
      <c r="D36" s="72"/>
      <c r="E36" s="66"/>
      <c r="F36" s="72"/>
      <c r="G36" s="66"/>
      <c r="H36" s="490"/>
      <c r="I36" s="66"/>
      <c r="K36" s="66"/>
    </row>
    <row r="37" spans="1:11" s="65" customFormat="1" ht="24" customHeight="1">
      <c r="A37" s="440" t="s">
        <v>934</v>
      </c>
      <c r="B37" s="71"/>
      <c r="D37" s="72"/>
      <c r="E37" s="66"/>
      <c r="F37" s="72"/>
      <c r="G37" s="66"/>
      <c r="H37" s="490"/>
      <c r="I37" s="66"/>
      <c r="K37" s="66"/>
    </row>
    <row r="38" spans="1:11" s="65" customFormat="1" ht="24" customHeight="1">
      <c r="A38" s="440"/>
      <c r="B38" s="71"/>
      <c r="D38" s="72"/>
      <c r="E38" s="66"/>
      <c r="F38" s="72"/>
      <c r="G38" s="66"/>
      <c r="H38" s="490"/>
      <c r="I38" s="66"/>
      <c r="K38" s="66"/>
    </row>
    <row r="39" spans="1:11" s="65" customFormat="1" ht="24" customHeight="1">
      <c r="A39" s="440"/>
      <c r="B39" s="71"/>
      <c r="D39" s="72"/>
      <c r="E39" s="66"/>
      <c r="F39" s="72"/>
      <c r="G39" s="66"/>
      <c r="H39" s="490"/>
      <c r="I39" s="66"/>
      <c r="K39" s="66"/>
    </row>
    <row r="40" spans="1:11" s="65" customFormat="1" ht="24" customHeight="1">
      <c r="A40" s="67"/>
      <c r="C40" s="80" t="s">
        <v>12</v>
      </c>
      <c r="D40" s="69"/>
      <c r="E40" s="66"/>
      <c r="F40" s="66"/>
      <c r="G40" s="66"/>
      <c r="H40" s="66"/>
      <c r="I40" s="66"/>
      <c r="J40" s="66"/>
      <c r="K40" s="66"/>
    </row>
    <row r="41" spans="1:11" s="65" customFormat="1" ht="24" customHeight="1">
      <c r="A41" s="67"/>
      <c r="C41" s="68" t="s">
        <v>382</v>
      </c>
      <c r="D41" s="69"/>
      <c r="E41" s="66"/>
      <c r="F41" s="66"/>
      <c r="G41" s="66"/>
      <c r="H41" s="66"/>
      <c r="I41" s="66"/>
      <c r="J41" s="66"/>
      <c r="K41" s="66"/>
    </row>
    <row r="42" spans="1:11" s="65" customFormat="1" ht="24" customHeight="1">
      <c r="A42" s="632" t="s">
        <v>824</v>
      </c>
      <c r="B42" s="632"/>
      <c r="C42" s="632"/>
      <c r="D42" s="632"/>
      <c r="E42" s="632"/>
      <c r="F42" s="632"/>
      <c r="G42" s="632"/>
      <c r="H42" s="632"/>
      <c r="I42" s="632"/>
      <c r="J42" s="632"/>
      <c r="K42" s="632"/>
    </row>
    <row r="43" spans="1:11" s="65" customFormat="1" ht="9" customHeight="1">
      <c r="A43" s="492"/>
      <c r="B43" s="492"/>
      <c r="C43" s="492"/>
      <c r="D43" s="492"/>
      <c r="E43" s="492"/>
      <c r="F43" s="492"/>
      <c r="G43" s="492"/>
      <c r="H43" s="492"/>
      <c r="I43" s="492"/>
      <c r="J43" s="492"/>
      <c r="K43" s="492"/>
    </row>
    <row r="44" spans="1:11" s="65" customFormat="1" ht="24" customHeight="1">
      <c r="A44" s="66" t="s">
        <v>497</v>
      </c>
      <c r="B44" s="70"/>
      <c r="C44" s="71"/>
      <c r="D44" s="71"/>
      <c r="E44" s="71"/>
      <c r="F44" s="71"/>
      <c r="G44" s="71"/>
      <c r="H44" s="71"/>
      <c r="I44" s="71"/>
      <c r="J44" s="71"/>
      <c r="K44" s="71"/>
    </row>
    <row r="45" spans="1:11" s="65" customFormat="1" ht="24" customHeight="1">
      <c r="A45" s="439" t="s">
        <v>862</v>
      </c>
      <c r="B45" s="71"/>
      <c r="D45" s="72"/>
      <c r="E45" s="66"/>
      <c r="F45" s="72"/>
      <c r="G45" s="66"/>
      <c r="H45" s="490"/>
      <c r="I45" s="66"/>
      <c r="K45" s="66"/>
    </row>
    <row r="46" spans="1:11" s="65" customFormat="1" ht="24" customHeight="1">
      <c r="A46" s="63" t="s">
        <v>1148</v>
      </c>
      <c r="B46" s="71"/>
      <c r="D46" s="72"/>
      <c r="E46" s="66"/>
      <c r="F46" s="72"/>
      <c r="G46" s="66"/>
      <c r="H46" s="490"/>
      <c r="I46" s="66"/>
      <c r="K46" s="66"/>
    </row>
    <row r="47" spans="1:11" s="65" customFormat="1" ht="24" customHeight="1">
      <c r="A47" s="440" t="s">
        <v>1150</v>
      </c>
      <c r="B47" s="71"/>
      <c r="D47" s="72"/>
      <c r="E47" s="66"/>
      <c r="F47" s="72"/>
      <c r="G47" s="66"/>
      <c r="H47" s="490"/>
      <c r="I47" s="66"/>
      <c r="K47" s="66"/>
    </row>
    <row r="48" spans="1:11" s="65" customFormat="1" ht="24" customHeight="1">
      <c r="A48" s="440" t="s">
        <v>1149</v>
      </c>
      <c r="B48" s="71"/>
      <c r="D48" s="72"/>
      <c r="E48" s="66"/>
      <c r="F48" s="72"/>
      <c r="G48" s="66"/>
      <c r="H48" s="490"/>
      <c r="I48" s="66"/>
      <c r="K48" s="66"/>
    </row>
    <row r="49" spans="1:11" s="65" customFormat="1" ht="24" customHeight="1">
      <c r="A49" s="436"/>
      <c r="C49" s="71"/>
      <c r="D49" s="72"/>
      <c r="E49" s="66"/>
      <c r="F49" s="490"/>
      <c r="G49" s="66"/>
      <c r="H49" s="490"/>
      <c r="I49" s="66"/>
      <c r="J49" s="490"/>
      <c r="K49" s="73" t="s">
        <v>413</v>
      </c>
    </row>
    <row r="50" spans="1:11" s="65" customFormat="1" ht="24" customHeight="1">
      <c r="A50" s="436"/>
      <c r="C50" s="71"/>
      <c r="D50" s="72"/>
      <c r="F50" s="71"/>
      <c r="H50" s="72"/>
      <c r="I50" s="79"/>
      <c r="J50" s="487" t="s">
        <v>373</v>
      </c>
      <c r="K50" s="79"/>
    </row>
    <row r="51" spans="1:11" s="65" customFormat="1" ht="24" customHeight="1">
      <c r="A51" s="436"/>
      <c r="C51" s="71"/>
      <c r="D51" s="72"/>
      <c r="F51" s="71"/>
      <c r="H51" s="72"/>
      <c r="I51" s="93" t="s">
        <v>978</v>
      </c>
      <c r="J51" s="94"/>
      <c r="K51" s="93" t="s">
        <v>904</v>
      </c>
    </row>
    <row r="52" spans="1:11" s="65" customFormat="1" ht="24" customHeight="1">
      <c r="A52" s="436"/>
      <c r="C52" s="71"/>
      <c r="D52" s="72"/>
      <c r="F52" s="71"/>
      <c r="H52" s="490"/>
      <c r="I52" s="486" t="s">
        <v>495</v>
      </c>
      <c r="J52" s="72"/>
      <c r="K52" s="486" t="s">
        <v>495</v>
      </c>
    </row>
    <row r="53" spans="1:11" s="65" customFormat="1" ht="24" customHeight="1">
      <c r="A53" s="436"/>
      <c r="B53" s="71" t="s">
        <v>862</v>
      </c>
      <c r="C53" s="71"/>
      <c r="D53" s="72"/>
      <c r="F53" s="71"/>
      <c r="H53" s="490"/>
      <c r="I53" s="66">
        <v>50000000</v>
      </c>
      <c r="J53" s="125"/>
      <c r="K53" s="66">
        <v>50000000</v>
      </c>
    </row>
    <row r="54" spans="1:11" s="65" customFormat="1" ht="24" customHeight="1">
      <c r="A54" s="436"/>
      <c r="B54" s="71" t="s">
        <v>496</v>
      </c>
      <c r="D54" s="72"/>
      <c r="F54" s="71"/>
      <c r="H54" s="72"/>
      <c r="I54" s="66">
        <v>98407700</v>
      </c>
      <c r="J54" s="72"/>
      <c r="K54" s="66">
        <v>98407700</v>
      </c>
    </row>
    <row r="55" spans="1:11" s="65" customFormat="1" ht="24" customHeight="1">
      <c r="B55" s="71" t="s">
        <v>491</v>
      </c>
      <c r="D55" s="72"/>
      <c r="F55" s="71"/>
      <c r="H55" s="490"/>
      <c r="I55" s="66">
        <v>10427377.75</v>
      </c>
      <c r="J55" s="72"/>
      <c r="K55" s="66">
        <v>10427377.75</v>
      </c>
    </row>
    <row r="56" spans="1:11" s="65" customFormat="1" ht="24" customHeight="1" thickBot="1">
      <c r="A56" s="436"/>
      <c r="B56" s="71"/>
      <c r="C56" s="65" t="s">
        <v>381</v>
      </c>
      <c r="D56" s="72"/>
      <c r="F56" s="71"/>
      <c r="H56" s="490"/>
      <c r="I56" s="78">
        <f>SUM(I53:I55)</f>
        <v>158835077.75</v>
      </c>
      <c r="K56" s="78">
        <f>SUM(K53:K55)</f>
        <v>158835077.75</v>
      </c>
    </row>
    <row r="57" spans="1:11" ht="24" customHeight="1" thickTop="1">
      <c r="A57" s="66" t="s">
        <v>498</v>
      </c>
      <c r="B57" s="70"/>
      <c r="C57" s="71"/>
      <c r="D57" s="71"/>
      <c r="E57" s="71"/>
      <c r="F57" s="71"/>
      <c r="G57" s="71"/>
      <c r="H57" s="71"/>
      <c r="I57" s="71"/>
      <c r="J57" s="71"/>
      <c r="K57" s="71"/>
    </row>
    <row r="58" spans="1:11" ht="24" customHeight="1">
      <c r="A58" s="66" t="s">
        <v>991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</row>
    <row r="59" spans="1:11" ht="24" customHeight="1">
      <c r="B59" s="63"/>
      <c r="C59" s="63"/>
      <c r="D59" s="63"/>
      <c r="E59" s="63"/>
      <c r="F59" s="63"/>
      <c r="G59" s="63"/>
      <c r="H59" s="63"/>
      <c r="I59" s="63"/>
      <c r="J59" s="63"/>
      <c r="K59" s="64" t="s">
        <v>413</v>
      </c>
    </row>
    <row r="60" spans="1:11" ht="24" customHeight="1">
      <c r="B60" s="63"/>
      <c r="C60" s="63"/>
      <c r="D60" s="63"/>
      <c r="E60" s="63"/>
      <c r="F60" s="63"/>
      <c r="G60" s="63"/>
      <c r="H60" s="75"/>
      <c r="I60" s="74"/>
      <c r="J60" s="487" t="s">
        <v>499</v>
      </c>
      <c r="K60" s="74"/>
    </row>
    <row r="61" spans="1:11" ht="24" customHeight="1">
      <c r="B61" s="63"/>
      <c r="C61" s="63"/>
      <c r="D61" s="63"/>
      <c r="E61" s="63"/>
      <c r="F61" s="63"/>
      <c r="G61" s="63"/>
      <c r="H61" s="490"/>
      <c r="I61" s="93" t="s">
        <v>978</v>
      </c>
      <c r="J61" s="94"/>
      <c r="K61" s="93" t="s">
        <v>904</v>
      </c>
    </row>
    <row r="62" spans="1:11" ht="24" customHeight="1" thickBot="1">
      <c r="A62" s="441" t="s">
        <v>500</v>
      </c>
      <c r="B62" s="72"/>
      <c r="C62" s="63"/>
      <c r="D62" s="63"/>
      <c r="E62" s="63"/>
      <c r="F62" s="63"/>
      <c r="G62" s="63"/>
      <c r="H62" s="81"/>
      <c r="I62" s="82">
        <f>'P15-21'!L109</f>
        <v>109457700.44999999</v>
      </c>
      <c r="J62" s="63"/>
      <c r="K62" s="82">
        <v>106907700.34999999</v>
      </c>
    </row>
    <row r="63" spans="1:11" ht="9" customHeight="1" thickTop="1">
      <c r="A63" s="441"/>
      <c r="B63" s="72"/>
      <c r="C63" s="63"/>
      <c r="D63" s="63"/>
      <c r="E63" s="63"/>
      <c r="F63" s="63"/>
      <c r="G63" s="63"/>
      <c r="H63" s="81"/>
      <c r="I63" s="63"/>
      <c r="J63" s="63"/>
      <c r="K63" s="63"/>
    </row>
    <row r="64" spans="1:11" ht="24" customHeight="1">
      <c r="A64" s="66" t="s">
        <v>953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</row>
    <row r="65" spans="1:11" ht="24" customHeight="1">
      <c r="A65" s="66" t="s">
        <v>501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</row>
    <row r="66" spans="1:11" ht="24" customHeight="1">
      <c r="A66" s="70" t="s">
        <v>502</v>
      </c>
      <c r="B66" s="442"/>
      <c r="C66" s="70"/>
      <c r="D66" s="493"/>
      <c r="E66" s="493"/>
      <c r="F66" s="63"/>
      <c r="G66" s="63"/>
      <c r="H66" s="63"/>
      <c r="I66" s="63"/>
      <c r="J66" s="63"/>
      <c r="K66" s="63"/>
    </row>
    <row r="67" spans="1:11" ht="24" customHeight="1">
      <c r="A67" s="66" t="s">
        <v>992</v>
      </c>
      <c r="B67" s="442"/>
      <c r="C67" s="70"/>
      <c r="D67" s="493"/>
      <c r="E67" s="493"/>
      <c r="F67" s="63"/>
      <c r="G67" s="63"/>
      <c r="H67" s="63"/>
      <c r="I67" s="63"/>
      <c r="J67" s="63"/>
      <c r="K67" s="63"/>
    </row>
    <row r="68" spans="1:11" ht="24" customHeight="1">
      <c r="A68" s="63"/>
      <c r="B68" s="63"/>
      <c r="C68" s="80"/>
      <c r="D68" s="69"/>
      <c r="E68" s="63"/>
      <c r="F68" s="63"/>
      <c r="G68" s="63"/>
      <c r="H68" s="63"/>
      <c r="I68" s="63"/>
      <c r="J68" s="63"/>
      <c r="K68" s="64" t="s">
        <v>413</v>
      </c>
    </row>
    <row r="69" spans="1:11" ht="24" customHeight="1">
      <c r="A69" s="63"/>
      <c r="B69" s="63"/>
      <c r="C69" s="80"/>
      <c r="D69" s="69"/>
      <c r="E69" s="63"/>
      <c r="F69" s="63"/>
      <c r="G69" s="63"/>
      <c r="H69" s="63"/>
      <c r="I69" s="625" t="s">
        <v>372</v>
      </c>
      <c r="J69" s="625"/>
      <c r="K69" s="625"/>
    </row>
    <row r="70" spans="1:11" ht="24" customHeight="1">
      <c r="A70" s="63"/>
      <c r="B70" s="63"/>
      <c r="C70" s="80"/>
      <c r="D70" s="69"/>
      <c r="E70" s="63"/>
      <c r="F70" s="63"/>
      <c r="G70" s="63"/>
      <c r="H70" s="63"/>
      <c r="I70" s="93" t="s">
        <v>978</v>
      </c>
      <c r="J70" s="94"/>
      <c r="K70" s="93" t="s">
        <v>904</v>
      </c>
    </row>
    <row r="71" spans="1:11" ht="24" customHeight="1">
      <c r="A71" s="443" t="s">
        <v>265</v>
      </c>
      <c r="B71" s="442"/>
      <c r="C71" s="70"/>
      <c r="D71" s="69"/>
      <c r="E71" s="63"/>
      <c r="F71" s="63"/>
      <c r="G71" s="63"/>
      <c r="H71" s="63"/>
      <c r="I71" s="83">
        <v>912572555.98000002</v>
      </c>
      <c r="J71" s="63"/>
      <c r="K71" s="83">
        <v>1110316815.98</v>
      </c>
    </row>
    <row r="72" spans="1:11" ht="24" customHeight="1">
      <c r="A72" s="443" t="s">
        <v>470</v>
      </c>
      <c r="B72" s="442"/>
      <c r="C72" s="70"/>
      <c r="D72" s="69"/>
      <c r="E72" s="63"/>
      <c r="F72" s="63"/>
      <c r="G72" s="63"/>
      <c r="H72" s="63"/>
      <c r="I72" s="83">
        <v>12870578.35</v>
      </c>
      <c r="J72" s="63"/>
      <c r="K72" s="83">
        <v>19971926.899999999</v>
      </c>
    </row>
    <row r="73" spans="1:11" ht="24" customHeight="1">
      <c r="A73" s="443" t="s">
        <v>471</v>
      </c>
      <c r="B73" s="442"/>
      <c r="C73" s="70"/>
      <c r="D73" s="69"/>
      <c r="E73" s="63"/>
      <c r="F73" s="63"/>
      <c r="G73" s="63"/>
      <c r="H73" s="63"/>
      <c r="I73" s="83">
        <v>34794972.18</v>
      </c>
      <c r="J73" s="63"/>
      <c r="K73" s="83">
        <v>40465741.140000001</v>
      </c>
    </row>
    <row r="74" spans="1:11" ht="24" customHeight="1" thickBot="1">
      <c r="A74" s="65"/>
      <c r="B74" s="442"/>
      <c r="C74" s="70" t="s">
        <v>381</v>
      </c>
      <c r="D74" s="69"/>
      <c r="E74" s="63"/>
      <c r="F74" s="63"/>
      <c r="G74" s="63"/>
      <c r="H74" s="63"/>
      <c r="I74" s="444">
        <f>SUM(I71:I73)</f>
        <v>960238106.50999999</v>
      </c>
      <c r="J74" s="63"/>
      <c r="K74" s="444">
        <f>SUM(K71:K73)</f>
        <v>1170754484.0200002</v>
      </c>
    </row>
    <row r="75" spans="1:11" ht="9" customHeight="1" thickTop="1">
      <c r="A75" s="65"/>
      <c r="B75" s="442"/>
      <c r="C75" s="70"/>
      <c r="D75" s="69"/>
      <c r="E75" s="63"/>
      <c r="F75" s="63"/>
      <c r="G75" s="63"/>
      <c r="H75" s="63"/>
      <c r="I75" s="87"/>
      <c r="J75" s="63"/>
      <c r="K75" s="87"/>
    </row>
    <row r="76" spans="1:11" ht="24" customHeight="1">
      <c r="A76" s="84" t="s">
        <v>503</v>
      </c>
      <c r="B76" s="84"/>
      <c r="C76" s="84"/>
      <c r="D76" s="84"/>
      <c r="E76" s="84"/>
      <c r="F76" s="84"/>
      <c r="G76" s="84"/>
      <c r="H76" s="84"/>
      <c r="I76" s="85"/>
      <c r="J76" s="86"/>
      <c r="K76" s="85"/>
    </row>
    <row r="77" spans="1:11" ht="24" customHeight="1">
      <c r="A77" s="84" t="s">
        <v>897</v>
      </c>
      <c r="B77" s="84"/>
      <c r="C77" s="84"/>
      <c r="D77" s="84"/>
      <c r="E77" s="84"/>
      <c r="F77" s="84"/>
      <c r="G77" s="84"/>
      <c r="H77" s="84"/>
      <c r="I77" s="85"/>
      <c r="J77" s="86"/>
      <c r="K77" s="85"/>
    </row>
    <row r="78" spans="1:11" ht="24" customHeight="1">
      <c r="A78" s="65" t="s">
        <v>1075</v>
      </c>
      <c r="B78" s="84"/>
      <c r="C78" s="84"/>
      <c r="D78" s="84"/>
      <c r="E78" s="84"/>
      <c r="F78" s="84"/>
      <c r="G78" s="84"/>
      <c r="H78" s="84"/>
      <c r="I78" s="85"/>
      <c r="J78" s="86"/>
      <c r="K78" s="85"/>
    </row>
    <row r="79" spans="1:11" ht="24" customHeight="1">
      <c r="A79" s="84" t="s">
        <v>1076</v>
      </c>
      <c r="B79" s="84"/>
      <c r="C79" s="84"/>
      <c r="D79" s="84"/>
      <c r="E79" s="84"/>
      <c r="F79" s="84"/>
      <c r="G79" s="84"/>
      <c r="H79" s="84"/>
      <c r="I79" s="85"/>
      <c r="J79" s="86"/>
      <c r="K79" s="85"/>
    </row>
    <row r="80" spans="1:11" ht="24" customHeight="1">
      <c r="A80" s="84"/>
      <c r="B80" s="84"/>
      <c r="C80" s="84"/>
      <c r="D80" s="84"/>
      <c r="E80" s="84"/>
      <c r="F80" s="84"/>
      <c r="G80" s="84"/>
      <c r="H80" s="84"/>
      <c r="I80" s="85"/>
      <c r="J80" s="86"/>
      <c r="K80" s="85"/>
    </row>
    <row r="81" spans="1:11" ht="24" customHeight="1">
      <c r="A81" s="84"/>
      <c r="B81" s="84"/>
      <c r="C81" s="84"/>
      <c r="D81" s="84"/>
      <c r="E81" s="84"/>
      <c r="F81" s="84"/>
      <c r="G81" s="84"/>
      <c r="H81" s="84"/>
      <c r="I81" s="85"/>
      <c r="J81" s="86"/>
      <c r="K81" s="85"/>
    </row>
    <row r="82" spans="1:11" ht="24" customHeight="1">
      <c r="A82" s="84"/>
      <c r="B82" s="84"/>
      <c r="C82" s="80" t="s">
        <v>12</v>
      </c>
      <c r="D82" s="69"/>
      <c r="F82" s="84"/>
      <c r="G82" s="84"/>
      <c r="H82" s="84"/>
      <c r="I82" s="85"/>
      <c r="J82" s="86"/>
      <c r="K82" s="85"/>
    </row>
    <row r="83" spans="1:11" ht="24" customHeight="1">
      <c r="A83" s="84"/>
      <c r="B83" s="84"/>
      <c r="C83" s="68" t="s">
        <v>382</v>
      </c>
      <c r="D83" s="69"/>
      <c r="F83" s="84"/>
      <c r="G83" s="84"/>
      <c r="H83" s="84"/>
      <c r="I83" s="85"/>
      <c r="J83" s="86"/>
      <c r="K83" s="85"/>
    </row>
    <row r="84" spans="1:11" ht="26.25" customHeight="1">
      <c r="A84" s="632" t="s">
        <v>505</v>
      </c>
      <c r="B84" s="632"/>
      <c r="C84" s="632"/>
      <c r="D84" s="632"/>
      <c r="E84" s="632"/>
      <c r="F84" s="632"/>
      <c r="G84" s="632"/>
      <c r="H84" s="632"/>
      <c r="I84" s="632"/>
      <c r="J84" s="632"/>
      <c r="K84" s="632"/>
    </row>
    <row r="85" spans="1:11" ht="26.25" customHeight="1">
      <c r="A85" s="84"/>
      <c r="B85" s="84"/>
      <c r="C85" s="84"/>
      <c r="D85" s="84"/>
      <c r="E85" s="84"/>
      <c r="F85" s="84"/>
      <c r="G85" s="84"/>
      <c r="H85" s="84"/>
      <c r="I85" s="85"/>
      <c r="J85" s="86"/>
      <c r="K85" s="85"/>
    </row>
    <row r="86" spans="1:11" ht="26.25" customHeight="1">
      <c r="A86" s="70" t="s">
        <v>863</v>
      </c>
      <c r="B86" s="442"/>
      <c r="C86" s="70"/>
      <c r="D86" s="493"/>
      <c r="E86" s="84"/>
      <c r="F86" s="84"/>
      <c r="G86" s="84"/>
      <c r="H86" s="84"/>
      <c r="I86" s="85"/>
      <c r="J86" s="86"/>
      <c r="K86" s="85"/>
    </row>
    <row r="87" spans="1:11" ht="26.25" customHeight="1">
      <c r="A87" s="66" t="s">
        <v>1019</v>
      </c>
      <c r="B87" s="84"/>
      <c r="C87" s="84"/>
      <c r="D87" s="84"/>
      <c r="E87" s="84"/>
      <c r="F87" s="84"/>
      <c r="G87" s="84"/>
      <c r="H87" s="84"/>
      <c r="I87" s="85"/>
      <c r="J87" s="86"/>
      <c r="K87" s="85"/>
    </row>
    <row r="88" spans="1:11" ht="26.25" customHeight="1">
      <c r="A88" s="146"/>
      <c r="B88" s="146"/>
      <c r="C88" s="146"/>
      <c r="D88" s="146"/>
      <c r="E88" s="146"/>
      <c r="F88" s="146"/>
      <c r="G88" s="84"/>
      <c r="H88" s="146"/>
      <c r="I88" s="146"/>
      <c r="J88" s="146"/>
      <c r="K88" s="502" t="s">
        <v>371</v>
      </c>
    </row>
    <row r="89" spans="1:11" ht="26.25" customHeight="1">
      <c r="A89" s="146"/>
      <c r="B89" s="146"/>
      <c r="C89" s="146"/>
      <c r="D89" s="146"/>
      <c r="E89" s="146"/>
      <c r="F89" s="146"/>
      <c r="G89" s="84"/>
      <c r="H89" s="146"/>
      <c r="I89" s="146"/>
      <c r="J89" s="146"/>
      <c r="K89" s="503" t="s">
        <v>372</v>
      </c>
    </row>
    <row r="90" spans="1:11" ht="26.25" customHeight="1">
      <c r="A90" s="146"/>
      <c r="B90" s="146"/>
      <c r="C90" s="146"/>
      <c r="D90" s="146"/>
      <c r="E90" s="146"/>
      <c r="F90" s="146"/>
      <c r="G90" s="84"/>
      <c r="H90" s="146"/>
      <c r="I90" s="146"/>
      <c r="J90" s="146"/>
      <c r="K90" s="504" t="s">
        <v>869</v>
      </c>
    </row>
    <row r="91" spans="1:11" ht="26.25" customHeight="1">
      <c r="A91" s="146" t="s">
        <v>526</v>
      </c>
      <c r="B91" s="146"/>
      <c r="C91" s="146"/>
      <c r="D91" s="146"/>
      <c r="E91" s="146"/>
      <c r="F91" s="146"/>
      <c r="G91" s="84"/>
      <c r="H91" s="146"/>
      <c r="I91" s="146"/>
      <c r="J91" s="146"/>
      <c r="K91" s="146"/>
    </row>
    <row r="92" spans="1:11" ht="26.25" customHeight="1">
      <c r="A92" s="146"/>
      <c r="B92" s="146" t="s">
        <v>870</v>
      </c>
      <c r="C92" s="146"/>
      <c r="D92" s="146"/>
      <c r="E92" s="146"/>
      <c r="F92" s="146"/>
      <c r="G92" s="84"/>
      <c r="H92" s="146"/>
      <c r="I92" s="146"/>
      <c r="J92" s="146"/>
      <c r="K92" s="135">
        <v>0</v>
      </c>
    </row>
    <row r="93" spans="1:11" ht="26.25" customHeight="1">
      <c r="A93" s="146"/>
      <c r="B93" s="146" t="s">
        <v>864</v>
      </c>
      <c r="C93" s="146"/>
      <c r="D93" s="146"/>
      <c r="E93" s="505"/>
      <c r="F93" s="505"/>
      <c r="G93" s="84"/>
      <c r="H93" s="505"/>
      <c r="I93" s="146"/>
      <c r="J93" s="505"/>
      <c r="K93" s="135">
        <v>4461758.2300000004</v>
      </c>
    </row>
    <row r="94" spans="1:11" ht="26.25" customHeight="1">
      <c r="A94" s="216"/>
      <c r="B94" s="146" t="s">
        <v>905</v>
      </c>
      <c r="C94" s="216"/>
      <c r="D94" s="216"/>
      <c r="E94" s="216"/>
      <c r="F94" s="216"/>
      <c r="G94" s="216"/>
      <c r="H94" s="216"/>
      <c r="I94" s="216"/>
      <c r="J94" s="216"/>
      <c r="K94" s="409">
        <f>SUM(K92:K93)</f>
        <v>4461758.2300000004</v>
      </c>
    </row>
    <row r="95" spans="1:11" ht="26.25" customHeight="1" thickBot="1">
      <c r="A95" s="216"/>
      <c r="B95" s="146" t="s">
        <v>997</v>
      </c>
      <c r="C95" s="216"/>
      <c r="D95" s="216"/>
      <c r="E95" s="216"/>
      <c r="F95" s="216"/>
      <c r="G95" s="216"/>
      <c r="H95" s="216"/>
      <c r="I95" s="216"/>
      <c r="J95" s="216"/>
      <c r="K95" s="506">
        <f>SUM(K94)</f>
        <v>4461758.2300000004</v>
      </c>
    </row>
    <row r="96" spans="1:11" ht="26.25" customHeight="1" thickTop="1">
      <c r="A96" s="146" t="s">
        <v>865</v>
      </c>
      <c r="B96" s="146"/>
      <c r="C96" s="146"/>
      <c r="D96" s="146"/>
      <c r="E96" s="146"/>
      <c r="F96" s="146"/>
      <c r="G96" s="84"/>
      <c r="H96" s="146"/>
      <c r="I96" s="146"/>
      <c r="J96" s="146"/>
      <c r="K96" s="135"/>
    </row>
    <row r="97" spans="1:11" ht="26.25" customHeight="1">
      <c r="A97" s="146"/>
      <c r="B97" s="146" t="str">
        <f>+B92</f>
        <v>ณ วันที่ 1 มกราคม 2566</v>
      </c>
      <c r="C97" s="146"/>
      <c r="D97" s="146"/>
      <c r="E97" s="146"/>
      <c r="F97" s="146"/>
      <c r="G97" s="84"/>
      <c r="H97" s="146"/>
      <c r="I97" s="146"/>
      <c r="J97" s="146"/>
      <c r="K97" s="135">
        <v>0</v>
      </c>
    </row>
    <row r="98" spans="1:11" ht="26.25" customHeight="1">
      <c r="A98" s="505"/>
      <c r="B98" s="146" t="s">
        <v>1037</v>
      </c>
      <c r="C98" s="146"/>
      <c r="D98" s="146"/>
      <c r="E98" s="146"/>
      <c r="F98" s="146"/>
      <c r="G98" s="84"/>
      <c r="H98" s="146"/>
      <c r="I98" s="146"/>
      <c r="J98" s="146"/>
      <c r="K98" s="540">
        <v>-60413.149999999994</v>
      </c>
    </row>
    <row r="99" spans="1:11" ht="26.25" customHeight="1">
      <c r="A99" s="505"/>
      <c r="B99" s="146" t="str">
        <f>B94</f>
        <v>ณ วันที่ 31 ธันวาคม 2566</v>
      </c>
      <c r="C99" s="146"/>
      <c r="D99" s="146"/>
      <c r="E99" s="146"/>
      <c r="F99" s="146"/>
      <c r="G99" s="84"/>
      <c r="H99" s="146"/>
      <c r="I99" s="146"/>
      <c r="J99" s="146"/>
      <c r="K99" s="335">
        <f>SUM(K97:K98)</f>
        <v>-60413.149999999994</v>
      </c>
    </row>
    <row r="100" spans="1:11" ht="26.25" customHeight="1">
      <c r="A100" s="505"/>
      <c r="B100" s="146" t="s">
        <v>1018</v>
      </c>
      <c r="C100" s="146"/>
      <c r="D100" s="146"/>
      <c r="E100" s="146"/>
      <c r="F100" s="146"/>
      <c r="G100" s="84"/>
      <c r="H100" s="146"/>
      <c r="I100" s="146"/>
      <c r="J100" s="146"/>
      <c r="K100" s="135">
        <v>-51240.1</v>
      </c>
    </row>
    <row r="101" spans="1:11" ht="26.25" customHeight="1" thickBot="1">
      <c r="A101" s="505"/>
      <c r="B101" s="146" t="str">
        <f>+B95</f>
        <v>ณ วันที่ 31 มีนาคม 2567</v>
      </c>
      <c r="C101" s="146"/>
      <c r="D101" s="146"/>
      <c r="E101" s="146"/>
      <c r="F101" s="146"/>
      <c r="G101" s="84"/>
      <c r="H101" s="146"/>
      <c r="I101" s="146"/>
      <c r="J101" s="146"/>
      <c r="K101" s="506">
        <f>SUM(K99:K100)</f>
        <v>-111653.25</v>
      </c>
    </row>
    <row r="102" spans="1:11" ht="26.25" customHeight="1" thickTop="1">
      <c r="A102" s="146" t="s">
        <v>529</v>
      </c>
      <c r="B102" s="146"/>
      <c r="C102" s="146"/>
      <c r="D102" s="146"/>
      <c r="E102" s="146"/>
      <c r="F102" s="146"/>
      <c r="G102" s="84"/>
      <c r="H102" s="146"/>
      <c r="I102" s="146"/>
      <c r="J102" s="146"/>
      <c r="K102" s="135"/>
    </row>
    <row r="103" spans="1:11" ht="26.25" customHeight="1" thickBot="1">
      <c r="A103" s="146"/>
      <c r="B103" s="146" t="str">
        <f>+B99</f>
        <v>ณ วันที่ 31 ธันวาคม 2566</v>
      </c>
      <c r="C103" s="146"/>
      <c r="D103" s="146"/>
      <c r="E103" s="146"/>
      <c r="F103" s="146"/>
      <c r="G103" s="84"/>
      <c r="H103" s="146"/>
      <c r="I103" s="146"/>
      <c r="J103" s="146"/>
      <c r="K103" s="410">
        <f>+K94+K99</f>
        <v>4401345.08</v>
      </c>
    </row>
    <row r="104" spans="1:11" ht="26.25" customHeight="1" thickTop="1" thickBot="1">
      <c r="A104" s="146"/>
      <c r="B104" s="146" t="s">
        <v>997</v>
      </c>
      <c r="C104" s="146"/>
      <c r="D104" s="146"/>
      <c r="E104" s="146"/>
      <c r="F104" s="146"/>
      <c r="G104" s="84"/>
      <c r="H104" s="146"/>
      <c r="I104" s="146"/>
      <c r="J104" s="146"/>
      <c r="K104" s="410">
        <f>+K95+K101</f>
        <v>4350104.9800000004</v>
      </c>
    </row>
    <row r="105" spans="1:11" ht="26.25" customHeight="1" thickTop="1">
      <c r="A105" s="84" t="s">
        <v>1077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507"/>
    </row>
    <row r="106" spans="1:11" ht="26.25" customHeight="1">
      <c r="A106" s="146" t="s">
        <v>1081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95"/>
    </row>
    <row r="107" spans="1:11" ht="26.25" customHeight="1">
      <c r="K107" s="326" t="s">
        <v>413</v>
      </c>
    </row>
    <row r="108" spans="1:11" ht="26.25" customHeight="1">
      <c r="E108" s="508"/>
      <c r="F108" s="445"/>
      <c r="G108" s="509"/>
      <c r="H108" s="445"/>
      <c r="I108" s="93"/>
      <c r="J108" s="94"/>
      <c r="K108" s="93" t="s">
        <v>978</v>
      </c>
    </row>
    <row r="109" spans="1:11" ht="26.25" customHeight="1" thickBot="1">
      <c r="A109" s="66" t="s">
        <v>866</v>
      </c>
      <c r="B109" s="84"/>
      <c r="C109" s="84"/>
      <c r="D109" s="84"/>
      <c r="E109" s="446"/>
      <c r="F109" s="446"/>
      <c r="G109" s="446"/>
      <c r="H109" s="446"/>
      <c r="I109" s="446"/>
      <c r="J109" s="446"/>
      <c r="K109" s="447">
        <v>60000</v>
      </c>
    </row>
    <row r="110" spans="1:11" ht="26.25" customHeight="1" thickTop="1">
      <c r="A110" s="66" t="s">
        <v>867</v>
      </c>
      <c r="B110" s="84"/>
      <c r="C110" s="84"/>
      <c r="D110" s="84"/>
      <c r="E110" s="446"/>
      <c r="F110" s="446"/>
      <c r="G110" s="446"/>
      <c r="H110" s="446"/>
      <c r="I110" s="446"/>
      <c r="J110" s="446"/>
      <c r="K110" s="446"/>
    </row>
    <row r="111" spans="1:11" ht="26.25" customHeight="1" thickBot="1">
      <c r="B111" s="109" t="s">
        <v>868</v>
      </c>
      <c r="C111" s="109"/>
      <c r="D111" s="109"/>
      <c r="E111" s="446"/>
      <c r="F111" s="448"/>
      <c r="G111" s="446"/>
      <c r="H111" s="448"/>
      <c r="I111" s="446"/>
      <c r="J111" s="448"/>
      <c r="K111" s="447">
        <f>K100</f>
        <v>-51240.1</v>
      </c>
    </row>
    <row r="112" spans="1:11" ht="26.25" customHeight="1" thickTop="1">
      <c r="B112" s="109"/>
      <c r="C112" s="109"/>
      <c r="D112" s="109"/>
      <c r="E112" s="446"/>
      <c r="F112" s="448"/>
      <c r="G112" s="446"/>
      <c r="H112" s="448"/>
      <c r="I112" s="446"/>
      <c r="J112" s="448"/>
      <c r="K112" s="446"/>
    </row>
    <row r="113" spans="1:11" ht="26.25" customHeight="1">
      <c r="A113" s="146" t="s">
        <v>1067</v>
      </c>
      <c r="B113" s="109"/>
      <c r="C113" s="109"/>
      <c r="D113" s="109"/>
    </row>
    <row r="114" spans="1:11" ht="26.25" customHeight="1">
      <c r="A114" s="84" t="s">
        <v>1068</v>
      </c>
      <c r="B114" s="109"/>
      <c r="C114" s="109"/>
      <c r="D114" s="109"/>
    </row>
    <row r="115" spans="1:11" ht="26.25" customHeight="1">
      <c r="A115" s="84"/>
      <c r="B115" s="109"/>
      <c r="C115" s="109"/>
      <c r="D115" s="109"/>
    </row>
    <row r="116" spans="1:11" ht="26.25" customHeight="1">
      <c r="A116" s="146"/>
      <c r="B116" s="109"/>
      <c r="C116" s="109"/>
      <c r="D116" s="109"/>
    </row>
    <row r="117" spans="1:11" ht="26.25" customHeight="1">
      <c r="A117" s="63"/>
      <c r="B117" s="63"/>
      <c r="C117" s="80" t="s">
        <v>12</v>
      </c>
      <c r="D117" s="69"/>
      <c r="E117" s="63"/>
      <c r="F117" s="63"/>
      <c r="G117" s="63"/>
      <c r="H117" s="63"/>
      <c r="I117" s="63"/>
      <c r="J117" s="63"/>
      <c r="K117" s="63"/>
    </row>
    <row r="118" spans="1:11" ht="26.25" customHeight="1">
      <c r="A118" s="63"/>
      <c r="B118" s="63"/>
      <c r="C118" s="68" t="s">
        <v>504</v>
      </c>
      <c r="D118" s="69"/>
      <c r="E118" s="63"/>
      <c r="F118" s="63"/>
      <c r="G118" s="63"/>
      <c r="H118" s="63"/>
      <c r="I118" s="63"/>
      <c r="J118" s="63"/>
      <c r="K118" s="63"/>
    </row>
    <row r="119" spans="1:11" ht="26.25" customHeight="1">
      <c r="A119" s="84"/>
      <c r="B119" s="84"/>
      <c r="C119" s="68"/>
      <c r="D119" s="69"/>
      <c r="E119" s="87"/>
      <c r="F119" s="87"/>
      <c r="G119" s="87"/>
      <c r="H119" s="88"/>
      <c r="I119" s="87"/>
      <c r="J119" s="88"/>
      <c r="K119" s="87"/>
    </row>
    <row r="120" spans="1:11" ht="26.25" customHeight="1">
      <c r="A120" s="84"/>
      <c r="B120" s="84"/>
      <c r="C120" s="68"/>
      <c r="D120" s="69"/>
      <c r="E120" s="87"/>
      <c r="F120" s="87"/>
      <c r="G120" s="87"/>
      <c r="H120" s="88"/>
      <c r="I120" s="87"/>
      <c r="J120" s="88"/>
      <c r="K120" s="87"/>
    </row>
    <row r="121" spans="1:11" ht="27" customHeight="1"/>
    <row r="122" spans="1:11" ht="27" customHeight="1"/>
    <row r="123" spans="1:11" ht="27" customHeight="1"/>
  </sheetData>
  <mergeCells count="4">
    <mergeCell ref="A1:K1"/>
    <mergeCell ref="A42:K42"/>
    <mergeCell ref="I69:K69"/>
    <mergeCell ref="A84:K84"/>
  </mergeCells>
  <pageMargins left="0.78740157480314965" right="0.39370078740157483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topLeftCell="A7" zoomScale="90" zoomScaleNormal="90" zoomScaleSheetLayoutView="90" workbookViewId="0">
      <selection activeCell="Q34" sqref="Q34"/>
    </sheetView>
  </sheetViews>
  <sheetFormatPr defaultColWidth="9.140625" defaultRowHeight="23.25" customHeight="1"/>
  <cols>
    <col min="1" max="1" width="3.42578125" style="177" customWidth="1"/>
    <col min="2" max="3" width="9.140625" style="177" customWidth="1"/>
    <col min="4" max="4" width="15.42578125" style="177" customWidth="1"/>
    <col min="5" max="5" width="10.140625" style="177" customWidth="1"/>
    <col min="6" max="6" width="16" style="177" customWidth="1"/>
    <col min="7" max="7" width="1.7109375" style="177" customWidth="1"/>
    <col min="8" max="8" width="16" style="177" customWidth="1"/>
    <col min="9" max="9" width="1.7109375" style="177" customWidth="1"/>
    <col min="10" max="10" width="16" style="177" customWidth="1"/>
    <col min="11" max="11" width="1.7109375" style="177" customWidth="1"/>
    <col min="12" max="12" width="16" style="177" customWidth="1"/>
    <col min="13" max="13" width="1.7109375" style="177" customWidth="1"/>
    <col min="14" max="14" width="16" style="177" customWidth="1"/>
    <col min="15" max="15" width="1.7109375" style="177" customWidth="1"/>
    <col min="16" max="16" width="16" style="177" customWidth="1"/>
    <col min="17" max="17" width="1.7109375" style="177" customWidth="1"/>
    <col min="18" max="18" width="16" style="177" customWidth="1"/>
    <col min="19" max="19" width="1.7109375" style="177" customWidth="1"/>
    <col min="20" max="20" width="16" style="177" customWidth="1"/>
    <col min="21" max="21" width="1.7109375" style="177" customWidth="1"/>
    <col min="22" max="22" width="16" style="177" customWidth="1"/>
    <col min="23" max="23" width="3.140625" style="177" customWidth="1"/>
    <col min="24" max="24" width="13.140625" style="177" customWidth="1"/>
    <col min="25" max="16384" width="9.140625" style="177"/>
  </cols>
  <sheetData>
    <row r="1" spans="1:23" ht="23.25" customHeight="1">
      <c r="A1" s="633" t="s">
        <v>522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3"/>
      <c r="V1" s="633"/>
      <c r="W1" s="61"/>
    </row>
    <row r="2" spans="1:23" ht="23.25" customHeight="1">
      <c r="A2" s="178"/>
      <c r="B2" s="57"/>
      <c r="C2" s="57"/>
      <c r="D2" s="57"/>
      <c r="E2" s="178"/>
      <c r="F2" s="178"/>
      <c r="G2" s="178"/>
      <c r="H2" s="178"/>
      <c r="I2" s="178"/>
      <c r="J2" s="178"/>
      <c r="K2" s="58"/>
      <c r="L2" s="58"/>
      <c r="M2" s="58"/>
      <c r="N2" s="58"/>
      <c r="O2" s="58"/>
      <c r="P2" s="58"/>
      <c r="Q2" s="61"/>
      <c r="R2" s="58"/>
      <c r="S2" s="58"/>
      <c r="T2" s="58"/>
      <c r="U2" s="58"/>
      <c r="V2" s="58"/>
      <c r="W2" s="61"/>
    </row>
    <row r="3" spans="1:23" ht="23.25" customHeight="1">
      <c r="A3" s="178" t="s">
        <v>871</v>
      </c>
      <c r="B3" s="57"/>
      <c r="C3" s="57"/>
      <c r="D3" s="57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R3" s="178"/>
      <c r="S3" s="178"/>
      <c r="T3" s="178"/>
      <c r="U3" s="178"/>
      <c r="V3" s="178"/>
    </row>
    <row r="4" spans="1:23" ht="23.25" customHeight="1">
      <c r="A4" s="57" t="s">
        <v>993</v>
      </c>
      <c r="C4" s="57"/>
      <c r="D4" s="57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R4" s="178"/>
      <c r="S4" s="178"/>
      <c r="T4" s="178"/>
      <c r="U4" s="178"/>
      <c r="V4" s="178"/>
    </row>
    <row r="5" spans="1:23" ht="23.25" customHeight="1">
      <c r="A5" s="178"/>
      <c r="C5" s="57"/>
      <c r="D5" s="57"/>
      <c r="E5" s="178"/>
      <c r="F5" s="179"/>
      <c r="G5" s="179"/>
      <c r="H5" s="179"/>
      <c r="I5" s="179"/>
      <c r="J5" s="179"/>
      <c r="K5" s="179"/>
      <c r="L5" s="179"/>
      <c r="M5" s="179"/>
      <c r="N5" s="179" t="s">
        <v>372</v>
      </c>
      <c r="O5" s="179"/>
      <c r="P5" s="179"/>
      <c r="R5" s="179"/>
      <c r="S5" s="179"/>
      <c r="T5" s="179"/>
      <c r="U5" s="179"/>
      <c r="V5" s="180" t="s">
        <v>371</v>
      </c>
    </row>
    <row r="6" spans="1:23" ht="23.25" customHeight="1">
      <c r="A6" s="178"/>
      <c r="B6" s="57"/>
      <c r="C6" s="57"/>
      <c r="D6" s="57"/>
      <c r="E6" s="178"/>
      <c r="F6" s="181" t="s">
        <v>994</v>
      </c>
      <c r="G6" s="182"/>
      <c r="H6" s="182" t="s">
        <v>399</v>
      </c>
      <c r="I6" s="182"/>
      <c r="J6" s="183" t="s">
        <v>400</v>
      </c>
      <c r="K6" s="183"/>
      <c r="L6" s="183" t="s">
        <v>506</v>
      </c>
      <c r="M6" s="183"/>
      <c r="N6" s="181" t="s">
        <v>904</v>
      </c>
      <c r="O6" s="182"/>
      <c r="P6" s="183" t="s">
        <v>399</v>
      </c>
      <c r="Q6" s="183"/>
      <c r="R6" s="182" t="s">
        <v>400</v>
      </c>
      <c r="S6" s="182"/>
      <c r="T6" s="182" t="str">
        <f>L6</f>
        <v>โอนเข้า (ออก)</v>
      </c>
      <c r="U6" s="182"/>
      <c r="V6" s="181" t="s">
        <v>978</v>
      </c>
    </row>
    <row r="7" spans="1:23" ht="23.25" customHeight="1">
      <c r="A7" s="178"/>
      <c r="B7" s="57" t="s">
        <v>507</v>
      </c>
      <c r="C7" s="57"/>
      <c r="D7" s="57"/>
      <c r="E7" s="178"/>
      <c r="F7" s="178"/>
      <c r="G7" s="178"/>
      <c r="H7" s="178"/>
      <c r="I7" s="178"/>
      <c r="J7" s="184"/>
      <c r="K7" s="184"/>
      <c r="L7" s="184"/>
      <c r="M7" s="184"/>
      <c r="N7" s="178"/>
      <c r="O7" s="178"/>
      <c r="P7" s="178"/>
      <c r="Q7" s="178"/>
      <c r="T7" s="178"/>
      <c r="U7" s="178"/>
      <c r="V7" s="178"/>
    </row>
    <row r="8" spans="1:23" ht="23.25" customHeight="1">
      <c r="A8" s="178"/>
      <c r="B8" s="57" t="s">
        <v>508</v>
      </c>
      <c r="C8" s="57"/>
      <c r="D8" s="57"/>
      <c r="E8" s="178"/>
      <c r="F8" s="56">
        <v>201198288.90000001</v>
      </c>
      <c r="G8" s="58"/>
      <c r="H8" s="59">
        <v>0</v>
      </c>
      <c r="I8" s="59"/>
      <c r="J8" s="59">
        <v>0</v>
      </c>
      <c r="K8" s="59"/>
      <c r="L8" s="59">
        <v>0</v>
      </c>
      <c r="M8" s="184"/>
      <c r="N8" s="56">
        <f>SUM(F8:L8)</f>
        <v>201198288.90000001</v>
      </c>
      <c r="O8" s="58"/>
      <c r="P8" s="59">
        <v>0</v>
      </c>
      <c r="Q8" s="59"/>
      <c r="R8" s="59">
        <v>0</v>
      </c>
      <c r="S8" s="59"/>
      <c r="T8" s="59">
        <v>0</v>
      </c>
      <c r="U8" s="58"/>
      <c r="V8" s="56">
        <f>SUM(N8:T8)</f>
        <v>201198288.90000001</v>
      </c>
      <c r="W8" s="61"/>
    </row>
    <row r="9" spans="1:23" ht="23.25" customHeight="1">
      <c r="A9" s="178"/>
      <c r="B9" s="57" t="s">
        <v>509</v>
      </c>
      <c r="C9" s="57"/>
      <c r="D9" s="57"/>
      <c r="E9" s="178"/>
      <c r="F9" s="56">
        <v>114737265.56</v>
      </c>
      <c r="G9" s="58"/>
      <c r="H9" s="59">
        <v>0</v>
      </c>
      <c r="I9" s="59"/>
      <c r="J9" s="59">
        <v>0</v>
      </c>
      <c r="K9" s="59"/>
      <c r="L9" s="59">
        <v>715169.87</v>
      </c>
      <c r="M9" s="184"/>
      <c r="N9" s="56">
        <f t="shared" ref="N9:N17" si="0">SUM(F9:L9)</f>
        <v>115452435.43000001</v>
      </c>
      <c r="O9" s="58"/>
      <c r="P9" s="59">
        <v>0</v>
      </c>
      <c r="Q9" s="59"/>
      <c r="R9" s="59">
        <v>0</v>
      </c>
      <c r="S9" s="59"/>
      <c r="T9" s="59">
        <v>3458354.6</v>
      </c>
      <c r="U9" s="58"/>
      <c r="V9" s="56">
        <f t="shared" ref="V9:V16" si="1">SUM(N9:T9)</f>
        <v>118910790.03</v>
      </c>
      <c r="W9" s="61"/>
    </row>
    <row r="10" spans="1:23" ht="23.25" customHeight="1">
      <c r="A10" s="178"/>
      <c r="B10" s="57" t="s">
        <v>510</v>
      </c>
      <c r="C10" s="57"/>
      <c r="D10" s="57"/>
      <c r="E10" s="178"/>
      <c r="F10" s="56">
        <v>5235984.42</v>
      </c>
      <c r="G10" s="58"/>
      <c r="H10" s="59">
        <v>0</v>
      </c>
      <c r="I10" s="59"/>
      <c r="J10" s="59">
        <v>0</v>
      </c>
      <c r="K10" s="59"/>
      <c r="L10" s="59">
        <v>0</v>
      </c>
      <c r="M10" s="184"/>
      <c r="N10" s="56">
        <f t="shared" si="0"/>
        <v>5235984.42</v>
      </c>
      <c r="O10" s="58"/>
      <c r="P10" s="59">
        <v>0</v>
      </c>
      <c r="Q10" s="59"/>
      <c r="R10" s="59">
        <v>0</v>
      </c>
      <c r="S10" s="59"/>
      <c r="T10" s="59">
        <v>0</v>
      </c>
      <c r="U10" s="58"/>
      <c r="V10" s="56">
        <f t="shared" si="1"/>
        <v>5235984.42</v>
      </c>
      <c r="W10" s="61"/>
    </row>
    <row r="11" spans="1:23" ht="23.25" customHeight="1">
      <c r="A11" s="178"/>
      <c r="B11" s="57" t="s">
        <v>511</v>
      </c>
      <c r="C11" s="57"/>
      <c r="D11" s="57"/>
      <c r="E11" s="178"/>
      <c r="F11" s="56">
        <v>40671219.249999993</v>
      </c>
      <c r="G11" s="58"/>
      <c r="H11" s="59">
        <v>4071817.3899999997</v>
      </c>
      <c r="I11" s="59"/>
      <c r="J11" s="59">
        <v>-2499935.6000000006</v>
      </c>
      <c r="K11" s="59"/>
      <c r="L11" s="59">
        <v>0</v>
      </c>
      <c r="M11" s="184"/>
      <c r="N11" s="56">
        <f t="shared" si="0"/>
        <v>42243101.039999992</v>
      </c>
      <c r="O11" s="58"/>
      <c r="P11" s="59">
        <v>918286.55</v>
      </c>
      <c r="Q11" s="59"/>
      <c r="R11" s="59">
        <v>-1266162.29</v>
      </c>
      <c r="S11" s="59"/>
      <c r="T11" s="59">
        <v>0</v>
      </c>
      <c r="U11" s="58"/>
      <c r="V11" s="56">
        <f t="shared" si="1"/>
        <v>41895225.29999999</v>
      </c>
      <c r="W11" s="61"/>
    </row>
    <row r="12" spans="1:23" ht="23.25" customHeight="1">
      <c r="A12" s="178"/>
      <c r="B12" s="57" t="s">
        <v>512</v>
      </c>
      <c r="C12" s="57"/>
      <c r="D12" s="57"/>
      <c r="E12" s="178"/>
      <c r="F12" s="56">
        <v>324547771.57000011</v>
      </c>
      <c r="G12" s="58"/>
      <c r="H12" s="59">
        <v>11208078.48</v>
      </c>
      <c r="I12" s="59"/>
      <c r="J12" s="59">
        <v>-5146280.75</v>
      </c>
      <c r="K12" s="59"/>
      <c r="L12" s="59">
        <v>3431655.3000000003</v>
      </c>
      <c r="M12" s="184"/>
      <c r="N12" s="56">
        <f>SUM(F12:L12)</f>
        <v>334041224.60000014</v>
      </c>
      <c r="O12" s="58"/>
      <c r="P12" s="59">
        <v>3000100.83</v>
      </c>
      <c r="Q12" s="59"/>
      <c r="R12" s="59">
        <v>-3724348.84</v>
      </c>
      <c r="S12" s="59"/>
      <c r="T12" s="59">
        <v>710164.39</v>
      </c>
      <c r="U12" s="58"/>
      <c r="V12" s="56">
        <f t="shared" si="1"/>
        <v>334027140.98000014</v>
      </c>
      <c r="W12" s="61"/>
    </row>
    <row r="13" spans="1:23" ht="23.25" customHeight="1">
      <c r="A13" s="178"/>
      <c r="B13" s="57" t="s">
        <v>513</v>
      </c>
      <c r="C13" s="57"/>
      <c r="D13" s="57"/>
      <c r="E13" s="178"/>
      <c r="F13" s="56">
        <v>23075909.07</v>
      </c>
      <c r="G13" s="58"/>
      <c r="H13" s="59">
        <v>895807.72</v>
      </c>
      <c r="I13" s="59"/>
      <c r="J13" s="59">
        <v>-424656.95</v>
      </c>
      <c r="K13" s="59"/>
      <c r="L13" s="59">
        <v>0</v>
      </c>
      <c r="M13" s="184"/>
      <c r="N13" s="56">
        <f t="shared" si="0"/>
        <v>23547059.84</v>
      </c>
      <c r="O13" s="58"/>
      <c r="P13" s="59">
        <v>504379.95</v>
      </c>
      <c r="Q13" s="59"/>
      <c r="R13" s="59">
        <v>-503579.93000000005</v>
      </c>
      <c r="S13" s="59"/>
      <c r="T13" s="59">
        <v>0</v>
      </c>
      <c r="U13" s="58"/>
      <c r="V13" s="56">
        <f t="shared" si="1"/>
        <v>23547859.859999999</v>
      </c>
      <c r="W13" s="61"/>
    </row>
    <row r="14" spans="1:23" ht="23.25" customHeight="1">
      <c r="A14" s="178"/>
      <c r="B14" s="57" t="s">
        <v>514</v>
      </c>
      <c r="C14" s="57"/>
      <c r="D14" s="57"/>
      <c r="E14" s="178"/>
      <c r="F14" s="56">
        <v>32031302.379999992</v>
      </c>
      <c r="G14" s="58"/>
      <c r="H14" s="59">
        <v>0</v>
      </c>
      <c r="I14" s="59"/>
      <c r="J14" s="59">
        <v>-5280</v>
      </c>
      <c r="K14" s="59"/>
      <c r="L14" s="59">
        <v>255600</v>
      </c>
      <c r="M14" s="184"/>
      <c r="N14" s="56">
        <f t="shared" si="0"/>
        <v>32281622.379999992</v>
      </c>
      <c r="O14" s="58"/>
      <c r="P14" s="59">
        <v>260000</v>
      </c>
      <c r="Q14" s="59"/>
      <c r="R14" s="59">
        <v>-1067394.3899999999</v>
      </c>
      <c r="S14" s="59"/>
      <c r="T14" s="59">
        <v>0</v>
      </c>
      <c r="U14" s="58"/>
      <c r="V14" s="56">
        <f t="shared" si="1"/>
        <v>31474227.989999991</v>
      </c>
      <c r="W14" s="61"/>
    </row>
    <row r="15" spans="1:23" ht="23.25" customHeight="1">
      <c r="A15" s="178"/>
      <c r="B15" s="57" t="s">
        <v>515</v>
      </c>
      <c r="C15" s="57"/>
      <c r="D15" s="57"/>
      <c r="E15" s="178"/>
      <c r="F15" s="56">
        <v>60428657.989999987</v>
      </c>
      <c r="G15" s="58"/>
      <c r="H15" s="59">
        <v>3520650</v>
      </c>
      <c r="I15" s="59"/>
      <c r="J15" s="59">
        <v>0</v>
      </c>
      <c r="K15" s="59"/>
      <c r="L15" s="59">
        <v>0</v>
      </c>
      <c r="M15" s="184"/>
      <c r="N15" s="56">
        <f t="shared" si="0"/>
        <v>63949307.989999987</v>
      </c>
      <c r="O15" s="58"/>
      <c r="P15" s="59">
        <v>2640190</v>
      </c>
      <c r="Q15" s="59"/>
      <c r="R15" s="59">
        <v>-44500</v>
      </c>
      <c r="S15" s="59"/>
      <c r="T15" s="59">
        <v>0</v>
      </c>
      <c r="U15" s="58"/>
      <c r="V15" s="56">
        <f>SUM(N15:T15)</f>
        <v>66544997.989999987</v>
      </c>
      <c r="W15" s="61"/>
    </row>
    <row r="16" spans="1:23" ht="23.25" customHeight="1">
      <c r="A16" s="178"/>
      <c r="B16" s="177" t="s">
        <v>516</v>
      </c>
      <c r="C16" s="57"/>
      <c r="D16" s="57"/>
      <c r="E16" s="178"/>
      <c r="F16" s="56">
        <v>14235396.470000001</v>
      </c>
      <c r="G16" s="58"/>
      <c r="H16" s="59">
        <v>0</v>
      </c>
      <c r="I16" s="59"/>
      <c r="J16" s="59">
        <v>0</v>
      </c>
      <c r="K16" s="59"/>
      <c r="L16" s="59">
        <v>0</v>
      </c>
      <c r="M16" s="184"/>
      <c r="N16" s="56">
        <f>SUM(F16:L16)</f>
        <v>14235396.470000001</v>
      </c>
      <c r="O16" s="58"/>
      <c r="P16" s="59">
        <v>0</v>
      </c>
      <c r="Q16" s="59"/>
      <c r="R16" s="59">
        <v>0</v>
      </c>
      <c r="S16" s="59"/>
      <c r="T16" s="59">
        <v>0</v>
      </c>
      <c r="U16" s="58"/>
      <c r="V16" s="56">
        <f t="shared" si="1"/>
        <v>14235396.470000001</v>
      </c>
      <c r="W16" s="61"/>
    </row>
    <row r="17" spans="1:23" ht="23.25" customHeight="1">
      <c r="A17" s="178"/>
      <c r="B17" s="57" t="s">
        <v>517</v>
      </c>
      <c r="C17" s="57"/>
      <c r="D17" s="57"/>
      <c r="E17" s="178"/>
      <c r="F17" s="407">
        <v>3698283.1700000055</v>
      </c>
      <c r="G17" s="58"/>
      <c r="H17" s="59">
        <v>8026296.6600000001</v>
      </c>
      <c r="I17" s="59"/>
      <c r="J17" s="59">
        <v>-1180598.0900000001</v>
      </c>
      <c r="K17" s="59"/>
      <c r="L17" s="59">
        <v>-4402425.17</v>
      </c>
      <c r="M17" s="184"/>
      <c r="N17" s="56">
        <f t="shared" si="0"/>
        <v>6141556.5700000059</v>
      </c>
      <c r="O17" s="58"/>
      <c r="P17" s="59">
        <v>1384019.16</v>
      </c>
      <c r="Q17" s="59"/>
      <c r="R17" s="59">
        <v>0</v>
      </c>
      <c r="S17" s="59"/>
      <c r="T17" s="59">
        <v>-4168518.99</v>
      </c>
      <c r="U17" s="58"/>
      <c r="V17" s="56">
        <f>SUM(N17:T17)</f>
        <v>3357056.7400000058</v>
      </c>
      <c r="W17" s="61"/>
    </row>
    <row r="18" spans="1:23" ht="23.25" customHeight="1">
      <c r="A18" s="178"/>
      <c r="B18" s="57"/>
      <c r="C18" s="178" t="s">
        <v>381</v>
      </c>
      <c r="D18" s="178"/>
      <c r="F18" s="408">
        <f>SUM(F8:F17)</f>
        <v>819860078.78000021</v>
      </c>
      <c r="G18" s="178"/>
      <c r="H18" s="185">
        <f>SUM(H8:H17)</f>
        <v>27722650.250000004</v>
      </c>
      <c r="I18" s="178"/>
      <c r="J18" s="186">
        <f>SUM(J8:J17)</f>
        <v>-9256751.3900000006</v>
      </c>
      <c r="K18" s="58"/>
      <c r="L18" s="186">
        <f>SUM(L8:L17)</f>
        <v>0</v>
      </c>
      <c r="M18" s="178"/>
      <c r="N18" s="185">
        <f>SUM(N8:N17)</f>
        <v>838325977.64000034</v>
      </c>
      <c r="O18" s="178"/>
      <c r="P18" s="185">
        <f>SUM(P8:P17)</f>
        <v>8706976.4900000002</v>
      </c>
      <c r="Q18" s="178"/>
      <c r="R18" s="186">
        <f>SUM(R8:R17)</f>
        <v>-6605985.4499999993</v>
      </c>
      <c r="S18" s="58"/>
      <c r="T18" s="186">
        <f>SUM(T8:T17)</f>
        <v>0</v>
      </c>
      <c r="U18" s="178"/>
      <c r="V18" s="185">
        <f>SUM(V8:V17)</f>
        <v>840426968.68000019</v>
      </c>
      <c r="W18" s="61"/>
    </row>
    <row r="19" spans="1:23" ht="23.25" customHeight="1">
      <c r="A19" s="178"/>
      <c r="B19" s="57" t="s">
        <v>518</v>
      </c>
      <c r="C19" s="57"/>
      <c r="D19" s="57"/>
      <c r="E19" s="178"/>
      <c r="F19" s="184"/>
      <c r="G19" s="178"/>
      <c r="H19" s="178"/>
      <c r="I19" s="178"/>
      <c r="J19" s="187"/>
      <c r="K19" s="187"/>
      <c r="L19" s="187"/>
      <c r="M19" s="184"/>
      <c r="N19" s="178"/>
      <c r="O19" s="58"/>
      <c r="P19" s="58"/>
      <c r="Q19" s="58"/>
      <c r="R19" s="58"/>
      <c r="S19" s="58"/>
      <c r="T19" s="58"/>
      <c r="U19" s="58"/>
      <c r="V19" s="58"/>
      <c r="W19" s="61"/>
    </row>
    <row r="20" spans="1:23" ht="23.25" customHeight="1">
      <c r="A20" s="178"/>
      <c r="B20" s="57" t="s">
        <v>519</v>
      </c>
      <c r="C20" s="57"/>
      <c r="D20" s="57"/>
      <c r="E20" s="178"/>
      <c r="F20" s="56">
        <v>14525454.57</v>
      </c>
      <c r="G20" s="58"/>
      <c r="H20" s="58">
        <v>815901.74</v>
      </c>
      <c r="I20" s="58"/>
      <c r="J20" s="58">
        <v>0</v>
      </c>
      <c r="K20" s="58"/>
      <c r="L20" s="58">
        <v>0</v>
      </c>
      <c r="M20" s="184"/>
      <c r="N20" s="56">
        <f>SUM(F20:M20)</f>
        <v>15341356.310000001</v>
      </c>
      <c r="O20" s="58"/>
      <c r="P20" s="58">
        <v>81262.600000000006</v>
      </c>
      <c r="Q20" s="58"/>
      <c r="R20" s="59">
        <v>0</v>
      </c>
      <c r="S20" s="59"/>
      <c r="T20" s="59">
        <v>0</v>
      </c>
      <c r="U20" s="58"/>
      <c r="V20" s="56">
        <f>SUM(N20:T20)</f>
        <v>15422618.91</v>
      </c>
      <c r="W20" s="61"/>
    </row>
    <row r="21" spans="1:23" s="62" customFormat="1" ht="23.25" customHeight="1">
      <c r="A21" s="56"/>
      <c r="B21" s="57" t="str">
        <f>B9</f>
        <v xml:space="preserve">     อาคารและสิ่งปลูกสร้าง</v>
      </c>
      <c r="C21" s="57"/>
      <c r="D21" s="57"/>
      <c r="E21" s="56"/>
      <c r="F21" s="56">
        <v>86956943.00999999</v>
      </c>
      <c r="G21" s="58"/>
      <c r="H21" s="59">
        <v>5184026.84</v>
      </c>
      <c r="I21" s="59"/>
      <c r="J21" s="58">
        <v>0</v>
      </c>
      <c r="K21" s="58"/>
      <c r="L21" s="58">
        <v>0</v>
      </c>
      <c r="M21" s="60"/>
      <c r="N21" s="56">
        <f t="shared" ref="N21:N26" si="2">SUM(F21:M21)</f>
        <v>92140969.849999994</v>
      </c>
      <c r="O21" s="58"/>
      <c r="P21" s="59">
        <v>1119038.52</v>
      </c>
      <c r="Q21" s="59"/>
      <c r="R21" s="59">
        <v>0</v>
      </c>
      <c r="S21" s="59"/>
      <c r="T21" s="59">
        <v>0</v>
      </c>
      <c r="U21" s="58"/>
      <c r="V21" s="56">
        <f t="shared" ref="V21:V28" si="3">SUM(N21:T21)</f>
        <v>93260008.36999999</v>
      </c>
      <c r="W21" s="61"/>
    </row>
    <row r="22" spans="1:23" s="62" customFormat="1" ht="23.25" customHeight="1">
      <c r="A22" s="56"/>
      <c r="B22" s="57" t="str">
        <f>B10</f>
        <v xml:space="preserve">     ส่วนปรับปรุง - อาคาร</v>
      </c>
      <c r="C22" s="57"/>
      <c r="D22" s="57"/>
      <c r="E22" s="56"/>
      <c r="F22" s="56">
        <v>2503912.17</v>
      </c>
      <c r="G22" s="58"/>
      <c r="H22" s="59">
        <v>245674.08</v>
      </c>
      <c r="I22" s="59"/>
      <c r="J22" s="58">
        <v>0</v>
      </c>
      <c r="K22" s="58"/>
      <c r="L22" s="58">
        <v>0</v>
      </c>
      <c r="M22" s="60"/>
      <c r="N22" s="56">
        <f t="shared" si="2"/>
        <v>2749586.25</v>
      </c>
      <c r="O22" s="58"/>
      <c r="P22" s="59">
        <v>61082.92</v>
      </c>
      <c r="Q22" s="59"/>
      <c r="R22" s="59">
        <v>0</v>
      </c>
      <c r="S22" s="59"/>
      <c r="T22" s="59">
        <v>0</v>
      </c>
      <c r="U22" s="58"/>
      <c r="V22" s="56">
        <f t="shared" si="3"/>
        <v>2810669.17</v>
      </c>
      <c r="W22" s="61"/>
    </row>
    <row r="23" spans="1:23" s="62" customFormat="1" ht="23.25" customHeight="1">
      <c r="A23" s="56"/>
      <c r="B23" s="57" t="s">
        <v>511</v>
      </c>
      <c r="C23" s="57"/>
      <c r="D23" s="57"/>
      <c r="E23" s="56"/>
      <c r="F23" s="56">
        <v>33609943.890000001</v>
      </c>
      <c r="G23" s="58"/>
      <c r="H23" s="59">
        <v>4009729.44</v>
      </c>
      <c r="I23" s="59"/>
      <c r="J23" s="59">
        <v>-2382607.21</v>
      </c>
      <c r="K23" s="59"/>
      <c r="L23" s="59">
        <v>0</v>
      </c>
      <c r="M23" s="60"/>
      <c r="N23" s="56">
        <f t="shared" si="2"/>
        <v>35237066.119999997</v>
      </c>
      <c r="O23" s="58"/>
      <c r="P23" s="59">
        <v>998159.32</v>
      </c>
      <c r="Q23" s="59"/>
      <c r="R23" s="59">
        <v>-1186578.0399999998</v>
      </c>
      <c r="S23" s="59"/>
      <c r="T23" s="59">
        <v>0</v>
      </c>
      <c r="U23" s="58"/>
      <c r="V23" s="56">
        <f t="shared" si="3"/>
        <v>35048647.399999999</v>
      </c>
      <c r="W23" s="61"/>
    </row>
    <row r="24" spans="1:23" s="62" customFormat="1" ht="23.25" customHeight="1">
      <c r="A24" s="56"/>
      <c r="B24" s="57" t="str">
        <f>B12</f>
        <v xml:space="preserve">     เครื่องจักรและอุปกรณ์</v>
      </c>
      <c r="C24" s="57"/>
      <c r="D24" s="57"/>
      <c r="E24" s="56"/>
      <c r="F24" s="56">
        <v>285360156.64000005</v>
      </c>
      <c r="G24" s="58"/>
      <c r="H24" s="59">
        <v>16055698.889999999</v>
      </c>
      <c r="I24" s="59"/>
      <c r="J24" s="59">
        <v>-4056095.29</v>
      </c>
      <c r="K24" s="59"/>
      <c r="L24" s="59">
        <v>0</v>
      </c>
      <c r="M24" s="60"/>
      <c r="N24" s="56">
        <f t="shared" si="2"/>
        <v>297359760.24000001</v>
      </c>
      <c r="O24" s="58"/>
      <c r="P24" s="59">
        <v>3449228.59</v>
      </c>
      <c r="Q24" s="59"/>
      <c r="R24" s="59">
        <v>-2081123.4900000002</v>
      </c>
      <c r="S24" s="59"/>
      <c r="T24" s="59">
        <v>0</v>
      </c>
      <c r="U24" s="58"/>
      <c r="V24" s="56">
        <f t="shared" si="3"/>
        <v>298727865.33999997</v>
      </c>
      <c r="W24" s="61"/>
    </row>
    <row r="25" spans="1:23" s="62" customFormat="1" ht="23.25" customHeight="1">
      <c r="A25" s="56"/>
      <c r="B25" s="57" t="str">
        <f>B13</f>
        <v xml:space="preserve">     เครื่องตกแต่งสำนักงาน</v>
      </c>
      <c r="C25" s="57"/>
      <c r="D25" s="57"/>
      <c r="E25" s="56"/>
      <c r="F25" s="56">
        <v>18881150.379999999</v>
      </c>
      <c r="G25" s="58"/>
      <c r="H25" s="59">
        <v>1681370.3000000003</v>
      </c>
      <c r="I25" s="59"/>
      <c r="J25" s="59">
        <v>-372688.9</v>
      </c>
      <c r="K25" s="59"/>
      <c r="L25" s="59">
        <v>0</v>
      </c>
      <c r="M25" s="60"/>
      <c r="N25" s="56">
        <f t="shared" si="2"/>
        <v>20189831.780000001</v>
      </c>
      <c r="O25" s="58"/>
      <c r="P25" s="59">
        <v>369062</v>
      </c>
      <c r="Q25" s="59"/>
      <c r="R25" s="58">
        <v>-436424.82</v>
      </c>
      <c r="S25" s="58"/>
      <c r="T25" s="59">
        <v>0</v>
      </c>
      <c r="U25" s="58"/>
      <c r="V25" s="56">
        <f t="shared" si="3"/>
        <v>20122468.960000001</v>
      </c>
      <c r="W25" s="61"/>
    </row>
    <row r="26" spans="1:23" s="62" customFormat="1" ht="23.25" customHeight="1">
      <c r="A26" s="56"/>
      <c r="B26" s="57" t="str">
        <f>B14</f>
        <v xml:space="preserve">     ยานพาหนะ</v>
      </c>
      <c r="C26" s="57"/>
      <c r="D26" s="57"/>
      <c r="E26" s="56"/>
      <c r="F26" s="56">
        <v>31349025.389999993</v>
      </c>
      <c r="G26" s="58"/>
      <c r="H26" s="59">
        <v>329424.36</v>
      </c>
      <c r="I26" s="59"/>
      <c r="J26" s="58">
        <v>-5278</v>
      </c>
      <c r="K26" s="58"/>
      <c r="L26" s="58">
        <v>0</v>
      </c>
      <c r="M26" s="60"/>
      <c r="N26" s="56">
        <f t="shared" si="2"/>
        <v>31673171.749999993</v>
      </c>
      <c r="O26" s="58"/>
      <c r="P26" s="59">
        <v>69460.39</v>
      </c>
      <c r="Q26" s="59"/>
      <c r="R26" s="59">
        <v>-1067390.3899999999</v>
      </c>
      <c r="S26" s="59"/>
      <c r="T26" s="59">
        <v>0</v>
      </c>
      <c r="U26" s="58"/>
      <c r="V26" s="56">
        <f t="shared" si="3"/>
        <v>30675241.749999993</v>
      </c>
      <c r="W26" s="61"/>
    </row>
    <row r="27" spans="1:23" s="62" customFormat="1" ht="23.25" customHeight="1">
      <c r="A27" s="56"/>
      <c r="B27" s="57" t="str">
        <f>B15</f>
        <v xml:space="preserve">     อาคารชั่วคราวและสินทรัพย์ประจำอื่น ๆ</v>
      </c>
      <c r="C27" s="57"/>
      <c r="D27" s="57"/>
      <c r="E27" s="56"/>
      <c r="F27" s="56">
        <v>34891988.289999999</v>
      </c>
      <c r="G27" s="58"/>
      <c r="H27" s="59">
        <v>8857989.540000001</v>
      </c>
      <c r="I27" s="59"/>
      <c r="J27" s="59">
        <v>0</v>
      </c>
      <c r="K27" s="59"/>
      <c r="L27" s="59">
        <v>0</v>
      </c>
      <c r="M27" s="60"/>
      <c r="N27" s="56">
        <f>SUM(F27:M27)</f>
        <v>43749977.829999998</v>
      </c>
      <c r="O27" s="58"/>
      <c r="P27" s="59">
        <v>2120843.52</v>
      </c>
      <c r="Q27" s="59"/>
      <c r="R27" s="59">
        <v>-24128.95</v>
      </c>
      <c r="S27" s="59"/>
      <c r="T27" s="59">
        <v>0</v>
      </c>
      <c r="U27" s="58"/>
      <c r="V27" s="56">
        <f>SUM(N27:T27)</f>
        <v>45846692.399999999</v>
      </c>
      <c r="W27" s="61"/>
    </row>
    <row r="28" spans="1:23" s="62" customFormat="1" ht="23.25" customHeight="1">
      <c r="A28" s="56"/>
      <c r="B28" s="62" t="s">
        <v>520</v>
      </c>
      <c r="C28" s="57"/>
      <c r="D28" s="57"/>
      <c r="E28" s="56"/>
      <c r="F28" s="56">
        <v>14235395.469999999</v>
      </c>
      <c r="G28" s="58"/>
      <c r="H28" s="59">
        <v>0</v>
      </c>
      <c r="I28" s="59"/>
      <c r="J28" s="59">
        <v>0</v>
      </c>
      <c r="K28" s="59"/>
      <c r="L28" s="59">
        <v>0</v>
      </c>
      <c r="M28" s="60"/>
      <c r="N28" s="60">
        <f>SUM(F28:L28)</f>
        <v>14235395.469999999</v>
      </c>
      <c r="O28" s="58"/>
      <c r="P28" s="59">
        <v>0</v>
      </c>
      <c r="Q28" s="59"/>
      <c r="R28" s="59">
        <v>0</v>
      </c>
      <c r="S28" s="59"/>
      <c r="T28" s="59">
        <v>0</v>
      </c>
      <c r="U28" s="58"/>
      <c r="V28" s="56">
        <f t="shared" si="3"/>
        <v>14235395.469999999</v>
      </c>
      <c r="W28" s="61"/>
    </row>
    <row r="29" spans="1:23" ht="23.25" customHeight="1">
      <c r="C29" s="177" t="s">
        <v>381</v>
      </c>
      <c r="F29" s="185">
        <f>SUM(F20:F28)</f>
        <v>522313969.81000006</v>
      </c>
      <c r="G29" s="178"/>
      <c r="H29" s="185">
        <f>SUM(H20:H28)</f>
        <v>37179815.189999998</v>
      </c>
      <c r="I29" s="178"/>
      <c r="J29" s="186">
        <f>SUM(J20:J28)</f>
        <v>-6816669.4000000004</v>
      </c>
      <c r="K29" s="58"/>
      <c r="L29" s="186">
        <f>SUM(L20:L28)</f>
        <v>0</v>
      </c>
      <c r="M29" s="178"/>
      <c r="N29" s="185">
        <f>SUM(N20:N28)</f>
        <v>552677115.60000002</v>
      </c>
      <c r="O29" s="178"/>
      <c r="P29" s="185">
        <f>SUM(P20:P28)</f>
        <v>8268137.8599999994</v>
      </c>
      <c r="Q29" s="178"/>
      <c r="R29" s="186">
        <f>SUM(R20:R28)</f>
        <v>-4795645.6900000004</v>
      </c>
      <c r="S29" s="58"/>
      <c r="T29" s="185">
        <f>SUM(T20:T28)</f>
        <v>0</v>
      </c>
      <c r="U29" s="178"/>
      <c r="V29" s="185">
        <f>SUM(V20:V28)</f>
        <v>556149607.76999998</v>
      </c>
      <c r="W29" s="61"/>
    </row>
    <row r="30" spans="1:23" ht="23.25" customHeight="1">
      <c r="B30" s="177" t="s">
        <v>521</v>
      </c>
      <c r="F30" s="188">
        <f>SUM(F18-F29)</f>
        <v>297546108.97000015</v>
      </c>
      <c r="G30" s="184"/>
      <c r="H30" s="184"/>
      <c r="I30" s="187"/>
      <c r="J30" s="184"/>
      <c r="K30" s="187"/>
      <c r="L30" s="184"/>
      <c r="M30" s="184"/>
      <c r="N30" s="189">
        <f>+N18-N29</f>
        <v>285648862.04000032</v>
      </c>
      <c r="P30" s="61"/>
      <c r="Q30" s="61"/>
      <c r="R30" s="61"/>
      <c r="S30" s="61"/>
      <c r="T30" s="61"/>
      <c r="U30" s="61"/>
      <c r="V30" s="189">
        <f>V18-V29</f>
        <v>284277360.91000021</v>
      </c>
    </row>
    <row r="31" spans="1:23" ht="23.25" customHeight="1">
      <c r="F31" s="184"/>
      <c r="G31" s="184"/>
      <c r="H31" s="184"/>
      <c r="I31" s="187"/>
      <c r="J31" s="184"/>
      <c r="K31" s="187"/>
      <c r="L31" s="184"/>
      <c r="M31" s="184"/>
      <c r="N31" s="56"/>
      <c r="P31" s="61"/>
      <c r="Q31" s="61"/>
      <c r="R31" s="61"/>
      <c r="S31" s="61"/>
      <c r="T31" s="61"/>
      <c r="U31" s="61"/>
      <c r="V31" s="56"/>
    </row>
    <row r="32" spans="1:23" ht="23.25" customHeight="1">
      <c r="F32" s="184"/>
      <c r="G32" s="184"/>
      <c r="H32" s="184"/>
      <c r="I32" s="187"/>
      <c r="J32" s="184"/>
      <c r="K32" s="187"/>
      <c r="L32" s="184"/>
      <c r="M32" s="184"/>
      <c r="N32" s="56"/>
      <c r="P32" s="61"/>
      <c r="Q32" s="61"/>
      <c r="R32" s="61"/>
      <c r="S32" s="61"/>
      <c r="T32" s="61"/>
      <c r="U32" s="61"/>
      <c r="V32" s="56"/>
    </row>
    <row r="33" spans="8:22" ht="23.25" customHeight="1">
      <c r="H33" s="80" t="s">
        <v>12</v>
      </c>
      <c r="I33" s="65"/>
      <c r="J33" s="69"/>
      <c r="K33" s="87"/>
      <c r="L33" s="70"/>
    </row>
    <row r="34" spans="8:22" ht="23.25" customHeight="1">
      <c r="H34" s="68" t="s">
        <v>795</v>
      </c>
      <c r="I34" s="65"/>
      <c r="J34" s="69"/>
      <c r="K34" s="87"/>
      <c r="L34" s="70"/>
      <c r="R34" s="46"/>
      <c r="S34" s="46"/>
      <c r="T34" s="46"/>
      <c r="U34" s="46"/>
      <c r="V34" s="46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10" zoomScale="92" zoomScaleNormal="92" zoomScaleSheetLayoutView="85" workbookViewId="0">
      <selection activeCell="Q34" sqref="Q34"/>
    </sheetView>
  </sheetViews>
  <sheetFormatPr defaultColWidth="9.140625" defaultRowHeight="21" customHeight="1"/>
  <cols>
    <col min="1" max="1" width="3.42578125" style="65" customWidth="1"/>
    <col min="2" max="2" width="8.85546875" style="65" customWidth="1"/>
    <col min="3" max="3" width="15.7109375" style="65" customWidth="1"/>
    <col min="4" max="4" width="4.5703125" style="65" customWidth="1"/>
    <col min="5" max="5" width="15.7109375" style="65" customWidth="1"/>
    <col min="6" max="6" width="0.85546875" style="65" customWidth="1"/>
    <col min="7" max="7" width="15.7109375" style="65" customWidth="1"/>
    <col min="8" max="8" width="0.85546875" style="65" customWidth="1"/>
    <col min="9" max="9" width="15.7109375" style="65" customWidth="1"/>
    <col min="10" max="10" width="0.85546875" style="65" customWidth="1"/>
    <col min="11" max="11" width="15.7109375" style="65" customWidth="1"/>
    <col min="12" max="12" width="0.85546875" style="65" customWidth="1"/>
    <col min="13" max="13" width="15.7109375" style="65" customWidth="1"/>
    <col min="14" max="14" width="0.85546875" style="65" customWidth="1"/>
    <col min="15" max="15" width="15.7109375" style="65" customWidth="1"/>
    <col min="16" max="16" width="0.85546875" style="65" customWidth="1"/>
    <col min="17" max="17" width="15.7109375" style="65" customWidth="1"/>
    <col min="18" max="18" width="0.85546875" style="65" customWidth="1"/>
    <col min="19" max="19" width="15.7109375" style="65" customWidth="1"/>
    <col min="20" max="20" width="3.140625" style="65" customWidth="1"/>
    <col min="21" max="21" width="12.42578125" style="65" bestFit="1" customWidth="1"/>
    <col min="22" max="16384" width="9.140625" style="65"/>
  </cols>
  <sheetData>
    <row r="1" spans="1:20" ht="21" customHeight="1">
      <c r="A1" s="634" t="s">
        <v>525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88"/>
    </row>
    <row r="2" spans="1:20" ht="21" customHeight="1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88"/>
    </row>
    <row r="3" spans="1:20" ht="21" customHeight="1">
      <c r="A3" s="178" t="s">
        <v>872</v>
      </c>
      <c r="B3" s="178"/>
      <c r="C3" s="57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88"/>
    </row>
    <row r="4" spans="1:20" ht="21" customHeight="1">
      <c r="A4" s="178"/>
      <c r="B4" s="190"/>
      <c r="C4" s="191" t="s">
        <v>995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88"/>
    </row>
    <row r="5" spans="1:20" ht="21" customHeight="1">
      <c r="A5" s="178"/>
      <c r="B5" s="57"/>
      <c r="C5" s="57"/>
      <c r="D5" s="178"/>
      <c r="E5" s="190"/>
      <c r="F5" s="190"/>
      <c r="G5" s="190"/>
      <c r="H5" s="190"/>
      <c r="I5" s="190"/>
      <c r="J5" s="190"/>
      <c r="K5" s="493" t="s">
        <v>373</v>
      </c>
      <c r="L5" s="190"/>
      <c r="M5" s="190"/>
      <c r="N5" s="190"/>
      <c r="O5" s="190"/>
      <c r="P5" s="190"/>
      <c r="Q5" s="190"/>
      <c r="R5" s="148"/>
      <c r="S5" s="192" t="s">
        <v>371</v>
      </c>
    </row>
    <row r="6" spans="1:20" ht="21" customHeight="1">
      <c r="A6" s="178"/>
      <c r="B6" s="57"/>
      <c r="C6" s="57"/>
      <c r="D6" s="178"/>
      <c r="E6" s="181" t="str">
        <f>+'P28'!F6</f>
        <v>1 มกราคม 2566</v>
      </c>
      <c r="F6" s="182"/>
      <c r="G6" s="182" t="s">
        <v>399</v>
      </c>
      <c r="H6" s="182"/>
      <c r="I6" s="193" t="s">
        <v>400</v>
      </c>
      <c r="J6" s="193"/>
      <c r="K6" s="181" t="str">
        <f>+'P28'!N6</f>
        <v>31 ธันวาคม 2566</v>
      </c>
      <c r="L6" s="182"/>
      <c r="M6" s="193" t="s">
        <v>399</v>
      </c>
      <c r="N6" s="193"/>
      <c r="O6" s="193" t="s">
        <v>400</v>
      </c>
      <c r="P6" s="193"/>
      <c r="Q6" s="193" t="s">
        <v>506</v>
      </c>
      <c r="R6" s="193"/>
      <c r="S6" s="181" t="str">
        <f>+'P28'!V6</f>
        <v>31 มีนาคม 2567</v>
      </c>
    </row>
    <row r="7" spans="1:20" ht="21" customHeight="1">
      <c r="A7" s="178"/>
      <c r="B7" s="57" t="s">
        <v>507</v>
      </c>
      <c r="C7" s="57"/>
      <c r="D7" s="178"/>
      <c r="E7" s="178"/>
      <c r="F7" s="178"/>
      <c r="G7" s="178"/>
      <c r="H7" s="178"/>
      <c r="K7" s="178"/>
      <c r="L7" s="178"/>
      <c r="M7" s="178"/>
      <c r="N7" s="178"/>
      <c r="O7" s="178"/>
      <c r="P7" s="178"/>
      <c r="Q7" s="178"/>
      <c r="R7" s="178"/>
      <c r="S7" s="178"/>
    </row>
    <row r="8" spans="1:20" ht="21" customHeight="1">
      <c r="A8" s="178"/>
      <c r="B8" s="57" t="s">
        <v>523</v>
      </c>
      <c r="C8" s="57"/>
      <c r="D8" s="178"/>
      <c r="E8" s="56">
        <v>10633250</v>
      </c>
      <c r="F8" s="178"/>
      <c r="G8" s="59">
        <v>0</v>
      </c>
      <c r="H8" s="59"/>
      <c r="I8" s="59">
        <v>0</v>
      </c>
      <c r="J8" s="56"/>
      <c r="K8" s="56">
        <f t="shared" ref="K8:K16" si="0">SUM(E8:J8)</f>
        <v>10633250</v>
      </c>
      <c r="L8" s="58"/>
      <c r="M8" s="59">
        <v>0</v>
      </c>
      <c r="N8" s="59"/>
      <c r="O8" s="59">
        <v>0</v>
      </c>
      <c r="P8" s="59"/>
      <c r="Q8" s="59">
        <v>0</v>
      </c>
      <c r="R8" s="59"/>
      <c r="S8" s="56">
        <f>SUM(K8:Q8)</f>
        <v>10633250</v>
      </c>
      <c r="T8" s="88"/>
    </row>
    <row r="9" spans="1:20" ht="21" customHeight="1">
      <c r="A9" s="178"/>
      <c r="B9" s="57" t="s">
        <v>509</v>
      </c>
      <c r="C9" s="57"/>
      <c r="D9" s="178"/>
      <c r="E9" s="56">
        <v>12368511.92</v>
      </c>
      <c r="F9" s="178"/>
      <c r="G9" s="59">
        <v>0</v>
      </c>
      <c r="H9" s="59"/>
      <c r="I9" s="59">
        <v>0</v>
      </c>
      <c r="J9" s="56"/>
      <c r="K9" s="56">
        <f t="shared" si="0"/>
        <v>12368511.92</v>
      </c>
      <c r="L9" s="58"/>
      <c r="M9" s="59">
        <v>0</v>
      </c>
      <c r="N9" s="59"/>
      <c r="O9" s="59">
        <v>0</v>
      </c>
      <c r="P9" s="59"/>
      <c r="Q9" s="59">
        <v>0</v>
      </c>
      <c r="R9" s="59"/>
      <c r="S9" s="56">
        <f t="shared" ref="S9:S15" si="1">SUM(K9:Q9)</f>
        <v>12368511.92</v>
      </c>
      <c r="T9" s="88"/>
    </row>
    <row r="10" spans="1:20" ht="21" customHeight="1">
      <c r="A10" s="178"/>
      <c r="B10" s="57" t="s">
        <v>510</v>
      </c>
      <c r="C10" s="57"/>
      <c r="D10" s="178"/>
      <c r="E10" s="56">
        <v>5235984.42</v>
      </c>
      <c r="F10" s="178"/>
      <c r="G10" s="59">
        <v>0</v>
      </c>
      <c r="H10" s="59"/>
      <c r="I10" s="59">
        <v>0</v>
      </c>
      <c r="J10" s="56"/>
      <c r="K10" s="56">
        <f t="shared" si="0"/>
        <v>5235984.42</v>
      </c>
      <c r="L10" s="58"/>
      <c r="M10" s="59">
        <v>0</v>
      </c>
      <c r="N10" s="59"/>
      <c r="O10" s="59">
        <v>0</v>
      </c>
      <c r="P10" s="59"/>
      <c r="Q10" s="59">
        <v>0</v>
      </c>
      <c r="R10" s="59"/>
      <c r="S10" s="56">
        <f t="shared" si="1"/>
        <v>5235984.42</v>
      </c>
      <c r="T10" s="88"/>
    </row>
    <row r="11" spans="1:20" ht="21" customHeight="1">
      <c r="A11" s="178"/>
      <c r="B11" s="57" t="s">
        <v>511</v>
      </c>
      <c r="C11" s="57"/>
      <c r="D11" s="178"/>
      <c r="E11" s="56">
        <v>38717698.310000002</v>
      </c>
      <c r="F11" s="178"/>
      <c r="G11" s="59">
        <v>3641022.55</v>
      </c>
      <c r="H11" s="59"/>
      <c r="I11" s="59">
        <v>-2459057.1</v>
      </c>
      <c r="J11" s="59"/>
      <c r="K11" s="56">
        <f t="shared" si="0"/>
        <v>39899663.759999998</v>
      </c>
      <c r="L11" s="58"/>
      <c r="M11" s="59">
        <f>881264.55</f>
        <v>881264.55</v>
      </c>
      <c r="N11" s="59"/>
      <c r="O11" s="59">
        <v>-1266162.29</v>
      </c>
      <c r="P11" s="59"/>
      <c r="Q11" s="59">
        <v>0</v>
      </c>
      <c r="R11" s="59"/>
      <c r="S11" s="56">
        <f t="shared" si="1"/>
        <v>39514766.019999996</v>
      </c>
      <c r="T11" s="88"/>
    </row>
    <row r="12" spans="1:20" ht="21" customHeight="1">
      <c r="A12" s="178"/>
      <c r="B12" s="57" t="s">
        <v>512</v>
      </c>
      <c r="C12" s="57"/>
      <c r="D12" s="178"/>
      <c r="E12" s="56">
        <v>105995676.63</v>
      </c>
      <c r="F12" s="178"/>
      <c r="G12" s="59">
        <v>8352981.79</v>
      </c>
      <c r="H12" s="59"/>
      <c r="I12" s="59">
        <v>-3033972.3</v>
      </c>
      <c r="J12" s="59"/>
      <c r="K12" s="56">
        <f>SUM(E12:J12)</f>
        <v>111314686.12</v>
      </c>
      <c r="L12" s="58"/>
      <c r="M12" s="59">
        <f>2284461.74-26730</f>
        <v>2257731.7400000002</v>
      </c>
      <c r="N12" s="59"/>
      <c r="O12" s="59">
        <v>-3724348.84</v>
      </c>
      <c r="P12" s="59"/>
      <c r="Q12" s="59">
        <v>26730</v>
      </c>
      <c r="R12" s="131"/>
      <c r="S12" s="56">
        <f t="shared" si="1"/>
        <v>109874799.02</v>
      </c>
      <c r="T12" s="88"/>
    </row>
    <row r="13" spans="1:20" ht="21" customHeight="1">
      <c r="A13" s="178"/>
      <c r="B13" s="57" t="s">
        <v>513</v>
      </c>
      <c r="C13" s="57"/>
      <c r="D13" s="178"/>
      <c r="E13" s="56">
        <v>19655493.500000004</v>
      </c>
      <c r="F13" s="178"/>
      <c r="G13" s="59">
        <v>833383.12</v>
      </c>
      <c r="H13" s="59"/>
      <c r="I13" s="59">
        <v>-377667.7</v>
      </c>
      <c r="J13" s="59"/>
      <c r="K13" s="56">
        <f t="shared" si="0"/>
        <v>20111208.920000006</v>
      </c>
      <c r="L13" s="58"/>
      <c r="M13" s="59">
        <v>366016.45</v>
      </c>
      <c r="N13" s="59"/>
      <c r="O13" s="59">
        <v>-411807.77</v>
      </c>
      <c r="P13" s="59"/>
      <c r="Q13" s="59">
        <v>0</v>
      </c>
      <c r="R13" s="59"/>
      <c r="S13" s="56">
        <f t="shared" si="1"/>
        <v>20065417.600000005</v>
      </c>
      <c r="T13" s="88"/>
    </row>
    <row r="14" spans="1:20" ht="21" customHeight="1">
      <c r="A14" s="178"/>
      <c r="B14" s="57" t="s">
        <v>514</v>
      </c>
      <c r="C14" s="57"/>
      <c r="D14" s="178"/>
      <c r="E14" s="56">
        <v>19151460.52</v>
      </c>
      <c r="F14" s="178"/>
      <c r="G14" s="59">
        <v>0</v>
      </c>
      <c r="H14" s="59"/>
      <c r="I14" s="59">
        <v>0</v>
      </c>
      <c r="J14" s="59"/>
      <c r="K14" s="56">
        <f t="shared" si="0"/>
        <v>19151460.52</v>
      </c>
      <c r="L14" s="58"/>
      <c r="M14" s="59">
        <v>0</v>
      </c>
      <c r="N14" s="59"/>
      <c r="O14" s="59">
        <v>0</v>
      </c>
      <c r="P14" s="59"/>
      <c r="Q14" s="59">
        <v>0</v>
      </c>
      <c r="R14" s="59"/>
      <c r="S14" s="56">
        <f t="shared" si="1"/>
        <v>19151460.52</v>
      </c>
      <c r="T14" s="88"/>
    </row>
    <row r="15" spans="1:20" ht="21" customHeight="1">
      <c r="A15" s="178"/>
      <c r="B15" s="57" t="s">
        <v>524</v>
      </c>
      <c r="C15" s="57"/>
      <c r="D15" s="178"/>
      <c r="E15" s="56">
        <v>46032829.109999999</v>
      </c>
      <c r="F15" s="178"/>
      <c r="G15" s="59">
        <v>2786500</v>
      </c>
      <c r="H15" s="59"/>
      <c r="I15" s="59">
        <v>0</v>
      </c>
      <c r="J15" s="59"/>
      <c r="K15" s="56">
        <f t="shared" si="0"/>
        <v>48819329.109999999</v>
      </c>
      <c r="L15" s="58"/>
      <c r="M15" s="59">
        <v>2632500</v>
      </c>
      <c r="N15" s="59"/>
      <c r="O15" s="59">
        <v>-44500</v>
      </c>
      <c r="P15" s="59"/>
      <c r="Q15" s="59">
        <v>0</v>
      </c>
      <c r="R15" s="59"/>
      <c r="S15" s="56">
        <f t="shared" si="1"/>
        <v>51407329.109999999</v>
      </c>
      <c r="T15" s="88"/>
    </row>
    <row r="16" spans="1:20" ht="21" customHeight="1">
      <c r="A16" s="178"/>
      <c r="B16" s="57" t="s">
        <v>918</v>
      </c>
      <c r="C16" s="57"/>
      <c r="D16" s="178"/>
      <c r="E16" s="56">
        <v>0</v>
      </c>
      <c r="F16" s="178"/>
      <c r="G16" s="59">
        <v>26730</v>
      </c>
      <c r="H16" s="59"/>
      <c r="I16" s="59">
        <v>0</v>
      </c>
      <c r="J16" s="59"/>
      <c r="K16" s="56">
        <f t="shared" si="0"/>
        <v>26730</v>
      </c>
      <c r="L16" s="58"/>
      <c r="M16" s="59">
        <v>0</v>
      </c>
      <c r="N16" s="59"/>
      <c r="O16" s="59">
        <v>0</v>
      </c>
      <c r="P16" s="59"/>
      <c r="Q16" s="59">
        <v>-26730</v>
      </c>
      <c r="R16" s="59"/>
      <c r="S16" s="56">
        <f>SUM(K16:Q16)</f>
        <v>0</v>
      </c>
      <c r="T16" s="88"/>
    </row>
    <row r="17" spans="1:20" ht="21" customHeight="1">
      <c r="A17" s="178"/>
      <c r="B17" s="57"/>
      <c r="C17" s="178" t="s">
        <v>381</v>
      </c>
      <c r="E17" s="185">
        <f>SUM(E8:E16)</f>
        <v>257790904.41000003</v>
      </c>
      <c r="F17" s="58"/>
      <c r="G17" s="185">
        <f>SUM(G8:G16)</f>
        <v>15640617.459999999</v>
      </c>
      <c r="H17" s="58"/>
      <c r="I17" s="194">
        <f>SUM(I8:I16)</f>
        <v>-5870697.1000000006</v>
      </c>
      <c r="J17" s="59"/>
      <c r="K17" s="185">
        <f>SUM(K8:K16)</f>
        <v>267560824.77000004</v>
      </c>
      <c r="L17" s="58"/>
      <c r="M17" s="185">
        <f>SUM(M8:M16)</f>
        <v>6137512.7400000002</v>
      </c>
      <c r="N17" s="58"/>
      <c r="O17" s="194">
        <f>SUM(O8:O16)</f>
        <v>-5446818.9000000004</v>
      </c>
      <c r="P17" s="58"/>
      <c r="Q17" s="194">
        <f>SUM(Q8:Q16)</f>
        <v>0</v>
      </c>
      <c r="R17" s="58"/>
      <c r="S17" s="185">
        <f>SUM(S8:S16)</f>
        <v>268251518.61000001</v>
      </c>
      <c r="T17" s="88"/>
    </row>
    <row r="18" spans="1:20" ht="21" customHeight="1">
      <c r="A18" s="178"/>
      <c r="B18" s="57" t="s">
        <v>518</v>
      </c>
      <c r="C18" s="57"/>
      <c r="D18" s="178"/>
      <c r="E18" s="56"/>
      <c r="F18" s="178"/>
      <c r="H18" s="178"/>
      <c r="L18" s="58"/>
      <c r="M18" s="58"/>
      <c r="N18" s="58"/>
      <c r="O18" s="58"/>
      <c r="P18" s="58"/>
      <c r="Q18" s="58"/>
      <c r="R18" s="58"/>
      <c r="S18" s="58"/>
      <c r="T18" s="88"/>
    </row>
    <row r="19" spans="1:20" s="66" customFormat="1" ht="21" customHeight="1">
      <c r="A19" s="56"/>
      <c r="B19" s="57" t="str">
        <f>B9</f>
        <v xml:space="preserve">     อาคารและสิ่งปลูกสร้าง</v>
      </c>
      <c r="C19" s="57"/>
      <c r="D19" s="56"/>
      <c r="E19" s="56">
        <v>10510175.950000001</v>
      </c>
      <c r="F19" s="56"/>
      <c r="G19" s="59">
        <v>618425.49</v>
      </c>
      <c r="H19" s="59"/>
      <c r="I19" s="59">
        <v>0</v>
      </c>
      <c r="J19" s="56"/>
      <c r="K19" s="56">
        <f t="shared" ref="K19:K25" si="2">SUM(E19:J19)</f>
        <v>11128601.440000001</v>
      </c>
      <c r="L19" s="58"/>
      <c r="M19" s="59">
        <v>153761.53</v>
      </c>
      <c r="N19" s="59"/>
      <c r="O19" s="59">
        <v>0</v>
      </c>
      <c r="P19" s="59"/>
      <c r="Q19" s="59">
        <v>0</v>
      </c>
      <c r="R19" s="59"/>
      <c r="S19" s="56">
        <f t="shared" ref="S19:S25" si="3">SUM(K19:Q19)</f>
        <v>11282362.970000001</v>
      </c>
      <c r="T19" s="88"/>
    </row>
    <row r="20" spans="1:20" s="66" customFormat="1" ht="21" customHeight="1">
      <c r="A20" s="56"/>
      <c r="B20" s="57" t="str">
        <f>B10</f>
        <v xml:space="preserve">     ส่วนปรับปรุง - อาคาร</v>
      </c>
      <c r="C20" s="57"/>
      <c r="D20" s="56"/>
      <c r="E20" s="56">
        <v>2503912.17</v>
      </c>
      <c r="F20" s="58"/>
      <c r="G20" s="59">
        <v>245674.08</v>
      </c>
      <c r="H20" s="59"/>
      <c r="I20" s="59">
        <v>0</v>
      </c>
      <c r="J20" s="56"/>
      <c r="K20" s="56">
        <f t="shared" si="2"/>
        <v>2749586.25</v>
      </c>
      <c r="L20" s="58"/>
      <c r="M20" s="59">
        <v>61082.92</v>
      </c>
      <c r="N20" s="59"/>
      <c r="O20" s="59">
        <v>0</v>
      </c>
      <c r="P20" s="59"/>
      <c r="Q20" s="59">
        <v>0</v>
      </c>
      <c r="R20" s="59"/>
      <c r="S20" s="56">
        <f t="shared" si="3"/>
        <v>2810669.17</v>
      </c>
      <c r="T20" s="88"/>
    </row>
    <row r="21" spans="1:20" s="66" customFormat="1" ht="21" customHeight="1">
      <c r="A21" s="56"/>
      <c r="B21" s="57" t="s">
        <v>511</v>
      </c>
      <c r="C21" s="57"/>
      <c r="D21" s="56"/>
      <c r="E21" s="56">
        <v>32435132.829999991</v>
      </c>
      <c r="F21" s="58"/>
      <c r="G21" s="59">
        <v>3582972.36</v>
      </c>
      <c r="H21" s="59"/>
      <c r="I21" s="59">
        <v>-2364310.56</v>
      </c>
      <c r="J21" s="59"/>
      <c r="K21" s="56">
        <f t="shared" si="2"/>
        <v>33653794.629999988</v>
      </c>
      <c r="L21" s="58"/>
      <c r="M21" s="59">
        <v>889206.92999999993</v>
      </c>
      <c r="N21" s="59"/>
      <c r="O21" s="59">
        <v>-1186578.0399999998</v>
      </c>
      <c r="P21" s="59"/>
      <c r="Q21" s="59">
        <v>0</v>
      </c>
      <c r="R21" s="59"/>
      <c r="S21" s="56">
        <f t="shared" si="3"/>
        <v>33356423.519999988</v>
      </c>
      <c r="T21" s="88"/>
    </row>
    <row r="22" spans="1:20" s="66" customFormat="1" ht="21" customHeight="1">
      <c r="A22" s="56"/>
      <c r="B22" s="57" t="str">
        <f>B12</f>
        <v xml:space="preserve">     เครื่องจักรและอุปกรณ์</v>
      </c>
      <c r="C22" s="57"/>
      <c r="D22" s="56"/>
      <c r="E22" s="56">
        <v>91591141.060000047</v>
      </c>
      <c r="F22" s="58"/>
      <c r="G22" s="59">
        <v>5424003.7899999991</v>
      </c>
      <c r="H22" s="59"/>
      <c r="I22" s="59">
        <v>-2016678.6800000002</v>
      </c>
      <c r="J22" s="59"/>
      <c r="K22" s="56">
        <f t="shared" si="2"/>
        <v>94998466.170000046</v>
      </c>
      <c r="L22" s="58"/>
      <c r="M22" s="59">
        <v>1392119.74</v>
      </c>
      <c r="N22" s="59"/>
      <c r="O22" s="59">
        <v>-2081123.4900000002</v>
      </c>
      <c r="P22" s="59"/>
      <c r="Q22" s="59">
        <v>0</v>
      </c>
      <c r="R22" s="59"/>
      <c r="S22" s="56">
        <f t="shared" si="3"/>
        <v>94309462.420000046</v>
      </c>
      <c r="T22" s="88"/>
    </row>
    <row r="23" spans="1:20" s="66" customFormat="1" ht="21" customHeight="1">
      <c r="A23" s="56"/>
      <c r="B23" s="57" t="str">
        <f>B13</f>
        <v xml:space="preserve">     เครื่องตกแต่งสำนักงาน</v>
      </c>
      <c r="C23" s="57"/>
      <c r="D23" s="56"/>
      <c r="E23" s="56">
        <v>16648563.460000003</v>
      </c>
      <c r="F23" s="58"/>
      <c r="G23" s="59">
        <v>1054075.8600000001</v>
      </c>
      <c r="H23" s="59"/>
      <c r="I23" s="59">
        <v>-336318.06</v>
      </c>
      <c r="J23" s="59"/>
      <c r="K23" s="56">
        <f t="shared" si="2"/>
        <v>17366321.260000005</v>
      </c>
      <c r="L23" s="58"/>
      <c r="M23" s="59">
        <v>253360.46</v>
      </c>
      <c r="N23" s="59"/>
      <c r="O23" s="59">
        <v>-348609.12</v>
      </c>
      <c r="P23" s="59"/>
      <c r="Q23" s="59">
        <v>0</v>
      </c>
      <c r="R23" s="59"/>
      <c r="S23" s="56">
        <f t="shared" si="3"/>
        <v>17271072.600000005</v>
      </c>
      <c r="T23" s="88"/>
    </row>
    <row r="24" spans="1:20" s="66" customFormat="1" ht="21" customHeight="1">
      <c r="A24" s="56"/>
      <c r="B24" s="57" t="str">
        <f>B14</f>
        <v xml:space="preserve">     ยานพาหนะ</v>
      </c>
      <c r="C24" s="57"/>
      <c r="D24" s="56"/>
      <c r="E24" s="56">
        <v>19151409.52</v>
      </c>
      <c r="F24" s="58"/>
      <c r="G24" s="59">
        <v>0</v>
      </c>
      <c r="H24" s="59"/>
      <c r="I24" s="59">
        <v>0</v>
      </c>
      <c r="J24" s="59"/>
      <c r="K24" s="56">
        <f t="shared" si="2"/>
        <v>19151409.52</v>
      </c>
      <c r="L24" s="58"/>
      <c r="M24" s="59">
        <v>0</v>
      </c>
      <c r="N24" s="59"/>
      <c r="O24" s="59">
        <v>0</v>
      </c>
      <c r="P24" s="59"/>
      <c r="Q24" s="59">
        <v>0</v>
      </c>
      <c r="R24" s="59"/>
      <c r="S24" s="56">
        <f t="shared" si="3"/>
        <v>19151409.52</v>
      </c>
      <c r="T24" s="88"/>
    </row>
    <row r="25" spans="1:20" s="66" customFormat="1" ht="21" customHeight="1">
      <c r="A25" s="56"/>
      <c r="B25" s="57" t="str">
        <f>B15</f>
        <v xml:space="preserve">     อาคารชั่วคราว</v>
      </c>
      <c r="C25" s="57"/>
      <c r="D25" s="56"/>
      <c r="E25" s="56">
        <v>22146356.710000001</v>
      </c>
      <c r="F25" s="58"/>
      <c r="G25" s="59">
        <v>8070802.1799999997</v>
      </c>
      <c r="H25" s="59"/>
      <c r="I25" s="59">
        <v>0</v>
      </c>
      <c r="J25" s="59"/>
      <c r="K25" s="56">
        <f t="shared" si="2"/>
        <v>30217158.890000001</v>
      </c>
      <c r="L25" s="58"/>
      <c r="M25" s="59">
        <v>1961825.95</v>
      </c>
      <c r="N25" s="59"/>
      <c r="O25" s="59">
        <v>-24128.95</v>
      </c>
      <c r="P25" s="59"/>
      <c r="Q25" s="59">
        <v>0</v>
      </c>
      <c r="R25" s="59"/>
      <c r="S25" s="56">
        <f t="shared" si="3"/>
        <v>32154855.890000001</v>
      </c>
      <c r="T25" s="88"/>
    </row>
    <row r="26" spans="1:20" ht="21" customHeight="1">
      <c r="C26" s="65" t="s">
        <v>381</v>
      </c>
      <c r="E26" s="185">
        <f t="shared" ref="E26:I26" si="4">SUM(E19:E25)</f>
        <v>194986691.70000008</v>
      </c>
      <c r="F26" s="58"/>
      <c r="G26" s="185">
        <f t="shared" si="4"/>
        <v>18995953.759999998</v>
      </c>
      <c r="H26" s="58"/>
      <c r="I26" s="194">
        <f t="shared" si="4"/>
        <v>-4717307.3</v>
      </c>
      <c r="J26" s="59"/>
      <c r="K26" s="185">
        <f t="shared" ref="K26:O26" si="5">SUM(K19:K25)</f>
        <v>209265338.16000009</v>
      </c>
      <c r="L26" s="58"/>
      <c r="M26" s="194">
        <f>SUM(M19:M25)</f>
        <v>4711357.53</v>
      </c>
      <c r="N26" s="59"/>
      <c r="O26" s="194">
        <f t="shared" si="5"/>
        <v>-3640439.6000000006</v>
      </c>
      <c r="P26" s="59"/>
      <c r="Q26" s="194">
        <f t="shared" ref="Q26" si="6">SUM(Q19:Q25)</f>
        <v>0</v>
      </c>
      <c r="R26" s="59"/>
      <c r="S26" s="185">
        <f>SUM(S19:S25)</f>
        <v>210336256.09000003</v>
      </c>
      <c r="T26" s="88"/>
    </row>
    <row r="27" spans="1:20" ht="21" customHeight="1">
      <c r="B27" s="65" t="s">
        <v>521</v>
      </c>
      <c r="E27" s="189">
        <f>SUM(E17-E26)</f>
        <v>62804212.709999949</v>
      </c>
      <c r="K27" s="45">
        <f>SUM(K17-K26)</f>
        <v>58295486.609999955</v>
      </c>
      <c r="M27" s="88"/>
      <c r="N27" s="88"/>
      <c r="O27" s="88"/>
      <c r="P27" s="88"/>
      <c r="Q27" s="88"/>
      <c r="R27" s="88"/>
      <c r="S27" s="189">
        <f>S17-S26</f>
        <v>57915262.519999981</v>
      </c>
    </row>
    <row r="28" spans="1:20" ht="21" customHeight="1">
      <c r="E28" s="56"/>
      <c r="K28" s="56"/>
      <c r="M28" s="88"/>
      <c r="N28" s="88"/>
      <c r="O28" s="88"/>
      <c r="P28" s="88"/>
      <c r="Q28" s="88"/>
      <c r="R28" s="88"/>
      <c r="S28" s="56"/>
    </row>
    <row r="29" spans="1:20" ht="21" customHeight="1">
      <c r="E29" s="56"/>
      <c r="K29" s="56"/>
      <c r="M29" s="88"/>
      <c r="N29" s="88"/>
      <c r="O29" s="88"/>
      <c r="P29" s="88"/>
      <c r="Q29" s="88"/>
      <c r="R29" s="88"/>
      <c r="S29" s="56"/>
    </row>
    <row r="30" spans="1:20" ht="21" customHeight="1">
      <c r="G30" s="80" t="s">
        <v>12</v>
      </c>
      <c r="I30" s="69"/>
      <c r="J30" s="69"/>
      <c r="S30" s="46"/>
    </row>
    <row r="31" spans="1:20" ht="21" customHeight="1">
      <c r="E31" s="66"/>
      <c r="F31" s="66"/>
      <c r="G31" s="68" t="s">
        <v>382</v>
      </c>
      <c r="I31" s="69"/>
      <c r="J31" s="69"/>
      <c r="S31" s="46"/>
    </row>
  </sheetData>
  <mergeCells count="1">
    <mergeCell ref="A1:S1"/>
  </mergeCells>
  <printOptions horizontalCentered="1"/>
  <pageMargins left="0.78740157480314965" right="0.19685039370078741" top="0.51181102362204722" bottom="0.31496062992125984" header="0.35433070866141736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10" zoomScale="90" zoomScaleNormal="90" zoomScaleSheetLayoutView="85" workbookViewId="0">
      <selection activeCell="Q34" sqref="Q34"/>
    </sheetView>
  </sheetViews>
  <sheetFormatPr defaultColWidth="9.140625" defaultRowHeight="27" customHeight="1"/>
  <cols>
    <col min="1" max="1" width="5.42578125" style="63" customWidth="1"/>
    <col min="2" max="2" width="8.42578125" style="63" customWidth="1"/>
    <col min="3" max="3" width="9.140625" style="63" customWidth="1"/>
    <col min="4" max="4" width="13.5703125" style="63" customWidth="1"/>
    <col min="5" max="5" width="8.42578125" style="63" customWidth="1"/>
    <col min="6" max="6" width="1.140625" style="63" customWidth="1"/>
    <col min="7" max="7" width="16.140625" style="63" customWidth="1"/>
    <col min="8" max="8" width="1.140625" style="63" customWidth="1"/>
    <col min="9" max="9" width="16.140625" style="63" customWidth="1"/>
    <col min="10" max="10" width="1.140625" style="63" customWidth="1"/>
    <col min="11" max="11" width="16.140625" style="63" customWidth="1"/>
    <col min="12" max="12" width="1.140625" style="63" customWidth="1"/>
    <col min="13" max="13" width="16.140625" style="63" customWidth="1"/>
    <col min="14" max="14" width="1.140625" style="63" customWidth="1"/>
    <col min="15" max="15" width="16.140625" style="63" customWidth="1"/>
    <col min="16" max="16" width="1.140625" style="63" customWidth="1"/>
    <col min="17" max="17" width="16.140625" style="63" customWidth="1"/>
    <col min="18" max="18" width="1.140625" style="63" customWidth="1"/>
    <col min="19" max="19" width="16.140625" style="63" customWidth="1"/>
    <col min="20" max="20" width="1.140625" style="63" customWidth="1"/>
    <col min="21" max="21" width="16.140625" style="63" customWidth="1"/>
    <col min="22" max="22" width="1.140625" style="63" customWidth="1"/>
    <col min="23" max="23" width="16.140625" style="63" customWidth="1"/>
    <col min="24" max="24" width="1.140625" style="63" customWidth="1"/>
    <col min="25" max="16384" width="9.140625" style="63"/>
  </cols>
  <sheetData>
    <row r="1" spans="1:23" ht="21.75">
      <c r="A1" s="632" t="s">
        <v>530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</row>
    <row r="2" spans="1:23" ht="21.75">
      <c r="A2" s="492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</row>
    <row r="3" spans="1:23" s="66" customFormat="1" ht="27" customHeight="1">
      <c r="A3" s="145" t="s">
        <v>873</v>
      </c>
      <c r="B3" s="146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</row>
    <row r="4" spans="1:23" s="66" customFormat="1" ht="27" customHeight="1">
      <c r="A4" s="84" t="s">
        <v>996</v>
      </c>
      <c r="B4" s="19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</row>
    <row r="5" spans="1:23" s="72" customFormat="1" ht="27" customHeight="1">
      <c r="A5" s="66"/>
      <c r="B5" s="66"/>
      <c r="C5" s="66"/>
      <c r="D5" s="134"/>
      <c r="E5" s="135"/>
      <c r="F5" s="134"/>
      <c r="G5" s="135"/>
      <c r="H5" s="134"/>
      <c r="I5" s="135"/>
      <c r="J5" s="134"/>
      <c r="K5" s="135"/>
      <c r="L5" s="134"/>
      <c r="M5" s="135"/>
      <c r="N5" s="134"/>
      <c r="O5" s="196"/>
      <c r="P5" s="196"/>
      <c r="Q5" s="196"/>
      <c r="R5" s="196"/>
      <c r="S5" s="196"/>
      <c r="T5" s="196"/>
      <c r="U5" s="196"/>
      <c r="V5" s="66"/>
      <c r="W5" s="196" t="s">
        <v>413</v>
      </c>
    </row>
    <row r="6" spans="1:23" s="72" customFormat="1" ht="27" customHeight="1">
      <c r="A6" s="66"/>
      <c r="B6" s="66"/>
      <c r="C6" s="66"/>
      <c r="D6" s="134"/>
      <c r="E6" s="75"/>
      <c r="F6" s="490"/>
      <c r="G6" s="625" t="s">
        <v>372</v>
      </c>
      <c r="H6" s="625"/>
      <c r="I6" s="625"/>
      <c r="J6" s="625"/>
      <c r="K6" s="625"/>
      <c r="L6" s="625"/>
      <c r="M6" s="625"/>
      <c r="N6" s="625"/>
      <c r="O6" s="625"/>
      <c r="P6" s="490"/>
      <c r="Q6" s="625" t="s">
        <v>373</v>
      </c>
      <c r="R6" s="625"/>
      <c r="S6" s="625"/>
      <c r="T6" s="625"/>
      <c r="U6" s="625"/>
      <c r="V6" s="625"/>
      <c r="W6" s="625"/>
    </row>
    <row r="7" spans="1:23" s="72" customFormat="1" ht="27" customHeight="1">
      <c r="A7" s="66"/>
      <c r="B7" s="66"/>
      <c r="C7" s="66"/>
      <c r="D7" s="134"/>
      <c r="E7" s="75"/>
      <c r="F7" s="490"/>
      <c r="G7" s="487" t="s">
        <v>265</v>
      </c>
      <c r="H7" s="490"/>
      <c r="I7" s="197" t="s">
        <v>267</v>
      </c>
      <c r="J7" s="490"/>
      <c r="K7" s="198" t="s">
        <v>269</v>
      </c>
      <c r="L7" s="490"/>
      <c r="M7" s="487" t="s">
        <v>177</v>
      </c>
      <c r="N7" s="490"/>
      <c r="O7" s="197" t="s">
        <v>381</v>
      </c>
      <c r="P7" s="490"/>
      <c r="Q7" s="197" t="s">
        <v>265</v>
      </c>
      <c r="R7" s="490"/>
      <c r="S7" s="199" t="s">
        <v>269</v>
      </c>
      <c r="T7" s="490"/>
      <c r="U7" s="197" t="s">
        <v>177</v>
      </c>
      <c r="V7" s="490"/>
      <c r="W7" s="197" t="s">
        <v>381</v>
      </c>
    </row>
    <row r="8" spans="1:23" s="72" customFormat="1" ht="27" customHeight="1">
      <c r="A8" s="66"/>
      <c r="B8" s="134" t="s">
        <v>526</v>
      </c>
      <c r="C8" s="134"/>
      <c r="D8" s="134"/>
      <c r="E8" s="135"/>
      <c r="F8" s="134"/>
      <c r="G8" s="135"/>
      <c r="H8" s="134"/>
      <c r="I8" s="135"/>
      <c r="J8" s="134"/>
      <c r="K8" s="135"/>
      <c r="L8" s="134"/>
      <c r="M8" s="135"/>
      <c r="N8" s="134"/>
      <c r="O8" s="196"/>
      <c r="P8" s="196"/>
      <c r="Q8" s="196"/>
      <c r="R8" s="196"/>
      <c r="S8" s="196"/>
      <c r="T8" s="196"/>
      <c r="U8" s="196"/>
      <c r="V8" s="66"/>
      <c r="W8" s="196"/>
    </row>
    <row r="9" spans="1:23" s="72" customFormat="1" ht="27" customHeight="1">
      <c r="A9" s="66"/>
      <c r="B9" s="134"/>
      <c r="C9" s="134" t="s">
        <v>870</v>
      </c>
      <c r="D9" s="134"/>
      <c r="E9" s="135"/>
      <c r="F9" s="134"/>
      <c r="G9" s="196">
        <v>69115612.060000002</v>
      </c>
      <c r="H9" s="200"/>
      <c r="I9" s="195">
        <v>4253685.28</v>
      </c>
      <c r="J9" s="196"/>
      <c r="K9" s="196">
        <v>43675416.920000017</v>
      </c>
      <c r="L9" s="196"/>
      <c r="M9" s="196">
        <v>18832599.779999997</v>
      </c>
      <c r="N9" s="200"/>
      <c r="O9" s="196">
        <f>SUM(G9:M9)</f>
        <v>135877314.04000002</v>
      </c>
      <c r="P9" s="196"/>
      <c r="Q9" s="196">
        <v>56767287.619999997</v>
      </c>
      <c r="R9" s="196"/>
      <c r="S9" s="196">
        <v>41592413.610000007</v>
      </c>
      <c r="T9" s="196"/>
      <c r="U9" s="196">
        <v>18339892.829999998</v>
      </c>
      <c r="V9" s="131"/>
      <c r="W9" s="196">
        <f>SUM(Q9:U9)</f>
        <v>116699594.06</v>
      </c>
    </row>
    <row r="10" spans="1:23" s="72" customFormat="1" ht="27" customHeight="1">
      <c r="A10" s="66"/>
      <c r="B10" s="134"/>
      <c r="C10" s="134" t="s">
        <v>399</v>
      </c>
      <c r="D10" s="134"/>
      <c r="E10" s="135"/>
      <c r="F10" s="134"/>
      <c r="G10" s="196">
        <v>23682264.419999998</v>
      </c>
      <c r="H10" s="200"/>
      <c r="I10" s="195">
        <v>0</v>
      </c>
      <c r="J10" s="196"/>
      <c r="K10" s="196">
        <v>15491661.77</v>
      </c>
      <c r="L10" s="196"/>
      <c r="M10" s="196">
        <v>4505298.16</v>
      </c>
      <c r="N10" s="200"/>
      <c r="O10" s="196">
        <f t="shared" ref="O10:O11" si="0">SUM(G10:M10)</f>
        <v>43679224.349999994</v>
      </c>
      <c r="P10" s="196"/>
      <c r="Q10" s="196">
        <v>23682264.419999998</v>
      </c>
      <c r="R10" s="196"/>
      <c r="S10" s="196">
        <v>15491661.77</v>
      </c>
      <c r="T10" s="196"/>
      <c r="U10" s="196">
        <v>4505298.16</v>
      </c>
      <c r="V10" s="131"/>
      <c r="W10" s="196">
        <f>SUM(Q10:U10)</f>
        <v>43679224.349999994</v>
      </c>
    </row>
    <row r="11" spans="1:23" s="72" customFormat="1" ht="27" customHeight="1">
      <c r="A11" s="201"/>
      <c r="B11" s="134"/>
      <c r="C11" s="72" t="s">
        <v>400</v>
      </c>
      <c r="D11" s="134"/>
      <c r="E11" s="135"/>
      <c r="F11" s="134"/>
      <c r="G11" s="202">
        <v>-31151672.149999999</v>
      </c>
      <c r="H11" s="200"/>
      <c r="I11" s="203">
        <v>0</v>
      </c>
      <c r="J11" s="204"/>
      <c r="K11" s="202">
        <v>-31342206.380000003</v>
      </c>
      <c r="L11" s="204"/>
      <c r="M11" s="205">
        <v>-5199622.38</v>
      </c>
      <c r="N11" s="206"/>
      <c r="O11" s="202">
        <f t="shared" si="0"/>
        <v>-67693500.909999996</v>
      </c>
      <c r="P11" s="204">
        <f>SUM(G11:O11)</f>
        <v>-135387001.81999999</v>
      </c>
      <c r="Q11" s="205">
        <v>-31151672.149999999</v>
      </c>
      <c r="R11" s="204"/>
      <c r="S11" s="205">
        <v>-31342206.379999999</v>
      </c>
      <c r="T11" s="204"/>
      <c r="U11" s="205">
        <v>-5199622.38</v>
      </c>
      <c r="V11" s="206"/>
      <c r="W11" s="202">
        <f>SUM(Q11:U11)</f>
        <v>-67693500.909999996</v>
      </c>
    </row>
    <row r="12" spans="1:23" s="72" customFormat="1" ht="27" customHeight="1">
      <c r="A12" s="201"/>
      <c r="B12" s="134"/>
      <c r="C12" s="134" t="s">
        <v>905</v>
      </c>
      <c r="D12" s="134"/>
      <c r="E12" s="135"/>
      <c r="F12" s="134"/>
      <c r="G12" s="206">
        <f>SUM(G9:G11)</f>
        <v>61646204.330000006</v>
      </c>
      <c r="H12" s="200"/>
      <c r="I12" s="206">
        <f>SUM(I9:I11)</f>
        <v>4253685.28</v>
      </c>
      <c r="J12" s="206"/>
      <c r="K12" s="206">
        <f>SUM(K9:K11)</f>
        <v>27824872.31000001</v>
      </c>
      <c r="L12" s="206"/>
      <c r="M12" s="206">
        <f>SUM(M9:M11)</f>
        <v>18138275.559999999</v>
      </c>
      <c r="N12" s="206"/>
      <c r="O12" s="206">
        <f>SUM(O9:O11)</f>
        <v>111863037.48000002</v>
      </c>
      <c r="P12" s="206"/>
      <c r="Q12" s="206">
        <f>SUM(Q9:Q11)</f>
        <v>49297879.889999993</v>
      </c>
      <c r="R12" s="206"/>
      <c r="S12" s="206">
        <f>SUM(S9:S11)</f>
        <v>25741869.000000011</v>
      </c>
      <c r="T12" s="206"/>
      <c r="U12" s="206">
        <f>SUM(U9:U11)</f>
        <v>17645568.609999999</v>
      </c>
      <c r="V12" s="206"/>
      <c r="W12" s="206">
        <f>SUM(W9:W11)</f>
        <v>92685317.5</v>
      </c>
    </row>
    <row r="13" spans="1:23" s="72" customFormat="1" ht="27" customHeight="1">
      <c r="A13" s="201"/>
      <c r="B13" s="134"/>
      <c r="C13" s="134" t="s">
        <v>399</v>
      </c>
      <c r="D13" s="134"/>
      <c r="E13" s="135"/>
      <c r="F13" s="134"/>
      <c r="G13" s="206">
        <f>Q13</f>
        <v>1201806.68</v>
      </c>
      <c r="H13" s="200"/>
      <c r="I13" s="206">
        <v>0</v>
      </c>
      <c r="J13" s="206"/>
      <c r="K13" s="206">
        <v>0</v>
      </c>
      <c r="L13" s="206"/>
      <c r="M13" s="206">
        <f>U13</f>
        <v>1499982.17</v>
      </c>
      <c r="N13" s="206"/>
      <c r="O13" s="206">
        <f>SUM(G13:M13)</f>
        <v>2701788.8499999996</v>
      </c>
      <c r="P13" s="206"/>
      <c r="Q13" s="206">
        <v>1201806.68</v>
      </c>
      <c r="R13" s="206"/>
      <c r="S13" s="206">
        <v>0</v>
      </c>
      <c r="T13" s="206"/>
      <c r="U13" s="206">
        <v>1499982.17</v>
      </c>
      <c r="V13" s="206"/>
      <c r="W13" s="206">
        <f>SUM(Q13:U13)</f>
        <v>2701788.8499999996</v>
      </c>
    </row>
    <row r="14" spans="1:23" s="72" customFormat="1" ht="27" customHeight="1">
      <c r="A14" s="201"/>
      <c r="B14" s="134"/>
      <c r="C14" s="134" t="s">
        <v>997</v>
      </c>
      <c r="D14" s="207"/>
      <c r="E14" s="135"/>
      <c r="F14" s="134"/>
      <c r="G14" s="401">
        <f>SUM(G12:G13)</f>
        <v>62848011.010000005</v>
      </c>
      <c r="H14" s="200"/>
      <c r="I14" s="401">
        <f>SUM(I12:I13)</f>
        <v>4253685.28</v>
      </c>
      <c r="J14" s="206"/>
      <c r="K14" s="401">
        <f>SUM(K12:K13)</f>
        <v>27824872.31000001</v>
      </c>
      <c r="L14" s="206"/>
      <c r="M14" s="401">
        <f>SUM(M12:M13)</f>
        <v>19638257.729999997</v>
      </c>
      <c r="N14" s="206"/>
      <c r="O14" s="401">
        <f>SUM(O12:O13)</f>
        <v>114564826.33000001</v>
      </c>
      <c r="P14" s="206"/>
      <c r="Q14" s="401">
        <f>SUM(Q12:Q13)</f>
        <v>50499686.569999993</v>
      </c>
      <c r="R14" s="206"/>
      <c r="S14" s="401">
        <f>SUM(S12:S13)</f>
        <v>25741869.000000011</v>
      </c>
      <c r="T14" s="206"/>
      <c r="U14" s="401">
        <f>SUM(U12:U13)</f>
        <v>19145550.780000001</v>
      </c>
      <c r="V14" s="206"/>
      <c r="W14" s="401">
        <f>SUM(W12:W13)</f>
        <v>95387106.349999994</v>
      </c>
    </row>
    <row r="15" spans="1:23" s="72" customFormat="1" ht="27" customHeight="1">
      <c r="A15" s="201"/>
      <c r="B15" s="134" t="s">
        <v>527</v>
      </c>
      <c r="C15" s="134"/>
      <c r="D15" s="134"/>
      <c r="E15" s="135"/>
      <c r="F15" s="134"/>
      <c r="G15" s="195"/>
      <c r="H15" s="200"/>
      <c r="I15" s="195"/>
      <c r="J15" s="195"/>
      <c r="K15" s="195"/>
      <c r="L15" s="195"/>
      <c r="M15" s="195"/>
      <c r="N15" s="200"/>
      <c r="O15" s="195"/>
      <c r="P15" s="195"/>
      <c r="Q15" s="195"/>
      <c r="R15" s="195"/>
      <c r="S15" s="195"/>
      <c r="T15" s="195"/>
      <c r="U15" s="195"/>
      <c r="V15" s="195"/>
      <c r="W15" s="195"/>
    </row>
    <row r="16" spans="1:23" ht="27" customHeight="1">
      <c r="B16" s="134"/>
      <c r="C16" s="134" t="str">
        <f>+C9</f>
        <v>ณ วันที่ 1 มกราคม 2566</v>
      </c>
      <c r="D16" s="134"/>
      <c r="E16" s="135"/>
      <c r="F16" s="134"/>
      <c r="G16" s="196">
        <v>-48425753.480000004</v>
      </c>
      <c r="H16" s="200"/>
      <c r="I16" s="195">
        <v>-2889295.56</v>
      </c>
      <c r="J16" s="204"/>
      <c r="K16" s="206">
        <v>-35103279.830000006</v>
      </c>
      <c r="L16" s="204"/>
      <c r="M16" s="204">
        <v>-10617768.830000002</v>
      </c>
      <c r="N16" s="206"/>
      <c r="O16" s="204">
        <f>SUM(G16:M16)</f>
        <v>-97036097.700000003</v>
      </c>
      <c r="P16" s="204"/>
      <c r="Q16" s="204">
        <v>-44309645.359999999</v>
      </c>
      <c r="R16" s="204"/>
      <c r="S16" s="204">
        <v>-34408945.43</v>
      </c>
      <c r="T16" s="204"/>
      <c r="U16" s="204">
        <v>-10553785.350000001</v>
      </c>
      <c r="V16" s="204"/>
      <c r="W16" s="196">
        <f>SUM(Q16:U16)</f>
        <v>-89272376.139999986</v>
      </c>
    </row>
    <row r="17" spans="1:23" ht="27" customHeight="1">
      <c r="B17" s="134"/>
      <c r="C17" s="134" t="s">
        <v>528</v>
      </c>
      <c r="D17" s="134"/>
      <c r="E17" s="135"/>
      <c r="F17" s="134"/>
      <c r="G17" s="196">
        <v>-17095604.989999998</v>
      </c>
      <c r="H17" s="200"/>
      <c r="I17" s="195">
        <v>-963098.52</v>
      </c>
      <c r="J17" s="204"/>
      <c r="K17" s="206">
        <v>-11109059.48</v>
      </c>
      <c r="L17" s="204"/>
      <c r="M17" s="204">
        <v>-4573728.3</v>
      </c>
      <c r="N17" s="206"/>
      <c r="O17" s="204">
        <f>SUM(G17:M17)</f>
        <v>-33741491.289999999</v>
      </c>
      <c r="P17" s="204"/>
      <c r="Q17" s="204">
        <v>-12979496.869999999</v>
      </c>
      <c r="R17" s="204"/>
      <c r="S17" s="204">
        <v>-10414725.08</v>
      </c>
      <c r="T17" s="204"/>
      <c r="U17" s="204">
        <v>-4450551.54</v>
      </c>
      <c r="V17" s="204"/>
      <c r="W17" s="196">
        <f>SUM(Q17:U17)</f>
        <v>-27844773.489999998</v>
      </c>
    </row>
    <row r="18" spans="1:23" ht="27" customHeight="1">
      <c r="B18" s="134"/>
      <c r="C18" s="72" t="s">
        <v>400</v>
      </c>
      <c r="D18" s="134"/>
      <c r="E18" s="135"/>
      <c r="F18" s="134"/>
      <c r="G18" s="208">
        <v>30850001.219999999</v>
      </c>
      <c r="H18" s="200"/>
      <c r="I18" s="203">
        <v>0</v>
      </c>
      <c r="J18" s="204"/>
      <c r="K18" s="208">
        <v>30362144.870000001</v>
      </c>
      <c r="L18" s="204"/>
      <c r="M18" s="205">
        <v>5199623.42</v>
      </c>
      <c r="N18" s="206"/>
      <c r="O18" s="205">
        <f>SUM(G18:N18)</f>
        <v>66411769.510000005</v>
      </c>
      <c r="P18" s="204"/>
      <c r="Q18" s="205">
        <v>30850001.219999999</v>
      </c>
      <c r="R18" s="204"/>
      <c r="S18" s="205">
        <v>30362144.870000001</v>
      </c>
      <c r="T18" s="204"/>
      <c r="U18" s="205">
        <v>5199623.42</v>
      </c>
      <c r="V18" s="204"/>
      <c r="W18" s="202">
        <f>SUM(Q18:U18)</f>
        <v>66411769.510000005</v>
      </c>
    </row>
    <row r="19" spans="1:23" ht="27" customHeight="1">
      <c r="B19" s="134"/>
      <c r="C19" s="134" t="str">
        <f>+C12</f>
        <v>ณ วันที่ 31 ธันวาคม 2566</v>
      </c>
      <c r="D19" s="134"/>
      <c r="E19" s="135"/>
      <c r="F19" s="134"/>
      <c r="G19" s="204">
        <f>SUM(G16:G18)</f>
        <v>-34671357.25</v>
      </c>
      <c r="H19" s="200"/>
      <c r="I19" s="204">
        <f>SUM(I16:I18)</f>
        <v>-3852394.08</v>
      </c>
      <c r="J19" s="204"/>
      <c r="K19" s="204">
        <f>SUM(K16:K18)</f>
        <v>-15850194.440000001</v>
      </c>
      <c r="L19" s="204"/>
      <c r="M19" s="204">
        <f>SUM(M16:M18)</f>
        <v>-9991873.7100000028</v>
      </c>
      <c r="N19" s="206"/>
      <c r="O19" s="206">
        <f>SUM(O16:O18)</f>
        <v>-64365819.480000004</v>
      </c>
      <c r="P19" s="204"/>
      <c r="Q19" s="204">
        <f>SUM(Q16:Q18)</f>
        <v>-26439141.009999998</v>
      </c>
      <c r="R19" s="204"/>
      <c r="S19" s="204">
        <f>SUM(S16:S18)</f>
        <v>-14461525.639999997</v>
      </c>
      <c r="T19" s="204"/>
      <c r="U19" s="204">
        <f>SUM(U16:U18)</f>
        <v>-9804713.4700000007</v>
      </c>
      <c r="V19" s="204"/>
      <c r="W19" s="204">
        <f>SUM(W16:W18)</f>
        <v>-50705380.119999975</v>
      </c>
    </row>
    <row r="20" spans="1:23" ht="27" customHeight="1">
      <c r="B20" s="134"/>
      <c r="C20" s="134" t="s">
        <v>1036</v>
      </c>
      <c r="D20" s="134"/>
      <c r="E20" s="135"/>
      <c r="F20" s="134"/>
      <c r="G20" s="204">
        <f>-1029027.03+Q20</f>
        <v>-4951809.78</v>
      </c>
      <c r="H20" s="200"/>
      <c r="I20" s="204">
        <v>-240774.63</v>
      </c>
      <c r="J20" s="204"/>
      <c r="K20" s="204">
        <f>-173583.6+S20</f>
        <v>-2274864.63</v>
      </c>
      <c r="L20" s="204"/>
      <c r="M20" s="204">
        <f>U20-30794.19</f>
        <v>-1185011.45</v>
      </c>
      <c r="N20" s="206"/>
      <c r="O20" s="206">
        <f>SUM(G20:M20)</f>
        <v>-8652460.4900000002</v>
      </c>
      <c r="P20" s="204"/>
      <c r="Q20" s="204">
        <v>-3922782.75</v>
      </c>
      <c r="R20" s="204"/>
      <c r="S20" s="204">
        <v>-2101281.0299999998</v>
      </c>
      <c r="T20" s="204"/>
      <c r="U20" s="204">
        <v>-1154217.26</v>
      </c>
      <c r="V20" s="204"/>
      <c r="W20" s="206">
        <f>SUM(Q20:U20)</f>
        <v>-7178281.0399999991</v>
      </c>
    </row>
    <row r="21" spans="1:23" ht="27" customHeight="1">
      <c r="B21" s="207"/>
      <c r="C21" s="134" t="str">
        <f>C14</f>
        <v>ณ วันที่ 31 มีนาคม 2567</v>
      </c>
      <c r="D21" s="134"/>
      <c r="E21" s="135"/>
      <c r="F21" s="134"/>
      <c r="G21" s="402">
        <f>SUM(G19:G20)</f>
        <v>-39623167.030000001</v>
      </c>
      <c r="H21" s="200"/>
      <c r="I21" s="402">
        <f>SUM(I19:I20)</f>
        <v>-4093168.71</v>
      </c>
      <c r="J21" s="204"/>
      <c r="K21" s="402">
        <f>SUM(K19:K20)</f>
        <v>-18125059.07</v>
      </c>
      <c r="L21" s="204"/>
      <c r="M21" s="402">
        <f>SUM(M19:M20)</f>
        <v>-11176885.160000002</v>
      </c>
      <c r="N21" s="206"/>
      <c r="O21" s="402">
        <f>SUM(O19:O20)</f>
        <v>-73018279.969999999</v>
      </c>
      <c r="P21" s="204"/>
      <c r="Q21" s="402">
        <f>SUM(Q19:Q20)</f>
        <v>-30361923.759999998</v>
      </c>
      <c r="R21" s="204"/>
      <c r="S21" s="402">
        <f>SUM(S19:S20)</f>
        <v>-16562806.669999996</v>
      </c>
      <c r="T21" s="204"/>
      <c r="U21" s="402">
        <f>SUM(U19:U20)</f>
        <v>-10958930.73</v>
      </c>
      <c r="V21" s="204"/>
      <c r="W21" s="402">
        <f>SUM(W19:W20)</f>
        <v>-57883661.159999974</v>
      </c>
    </row>
    <row r="22" spans="1:23" ht="27" customHeight="1">
      <c r="B22" s="134" t="s">
        <v>529</v>
      </c>
      <c r="C22" s="134"/>
      <c r="D22" s="134"/>
      <c r="E22" s="135"/>
      <c r="F22" s="134"/>
      <c r="G22" s="195"/>
      <c r="H22" s="200"/>
      <c r="I22" s="195"/>
      <c r="J22" s="200"/>
      <c r="K22" s="195"/>
      <c r="L22" s="200"/>
      <c r="M22" s="195"/>
      <c r="N22" s="206"/>
      <c r="O22" s="206"/>
      <c r="P22" s="206"/>
      <c r="Q22" s="206"/>
      <c r="R22" s="206"/>
      <c r="S22" s="206"/>
      <c r="T22" s="206"/>
      <c r="U22" s="206"/>
      <c r="V22" s="206"/>
      <c r="W22" s="206"/>
    </row>
    <row r="23" spans="1:23" ht="27" customHeight="1" thickBot="1">
      <c r="B23" s="134"/>
      <c r="C23" s="134" t="str">
        <f>C12</f>
        <v>ณ วันที่ 31 ธันวาคม 2566</v>
      </c>
      <c r="D23" s="134"/>
      <c r="E23" s="135"/>
      <c r="F23" s="134"/>
      <c r="G23" s="206"/>
      <c r="H23" s="200"/>
      <c r="I23" s="206"/>
      <c r="J23" s="200"/>
      <c r="K23" s="195"/>
      <c r="L23" s="200"/>
      <c r="M23" s="195"/>
      <c r="N23" s="206"/>
      <c r="O23" s="209">
        <f>+O12+O19</f>
        <v>47497218.000000015</v>
      </c>
      <c r="P23" s="206"/>
      <c r="Q23" s="206"/>
      <c r="R23" s="206"/>
      <c r="S23" s="206"/>
      <c r="T23" s="206"/>
      <c r="U23" s="206"/>
      <c r="V23" s="206"/>
      <c r="W23" s="209">
        <f>+W12+W19</f>
        <v>41979937.380000025</v>
      </c>
    </row>
    <row r="24" spans="1:23" ht="27" customHeight="1" thickTop="1" thickBot="1">
      <c r="B24" s="134"/>
      <c r="C24" s="134" t="str">
        <f>C14</f>
        <v>ณ วันที่ 31 มีนาคม 2567</v>
      </c>
      <c r="D24" s="134"/>
      <c r="E24" s="135"/>
      <c r="F24" s="134"/>
      <c r="G24" s="206"/>
      <c r="H24" s="200"/>
      <c r="I24" s="206"/>
      <c r="J24" s="200"/>
      <c r="K24" s="195"/>
      <c r="L24" s="200"/>
      <c r="M24" s="195"/>
      <c r="N24" s="206"/>
      <c r="O24" s="209">
        <f>+O14+O21</f>
        <v>41546546.360000014</v>
      </c>
      <c r="P24" s="206"/>
      <c r="Q24" s="206"/>
      <c r="R24" s="206"/>
      <c r="S24" s="206"/>
      <c r="T24" s="206"/>
      <c r="U24" s="206"/>
      <c r="V24" s="206"/>
      <c r="W24" s="209">
        <f>+W14+W21</f>
        <v>37503445.19000002</v>
      </c>
    </row>
    <row r="25" spans="1:23" ht="27" customHeight="1" thickTop="1">
      <c r="B25" s="134"/>
      <c r="C25" s="134"/>
      <c r="D25" s="134"/>
      <c r="E25" s="135"/>
      <c r="F25" s="134"/>
      <c r="G25" s="206"/>
      <c r="H25" s="200"/>
      <c r="I25" s="206"/>
      <c r="J25" s="200"/>
      <c r="K25" s="195"/>
      <c r="L25" s="200"/>
      <c r="M25" s="195"/>
      <c r="N25" s="206"/>
      <c r="O25" s="206"/>
      <c r="P25" s="206"/>
      <c r="Q25" s="206"/>
      <c r="R25" s="206"/>
      <c r="S25" s="206"/>
      <c r="T25" s="206"/>
      <c r="U25" s="206"/>
      <c r="V25" s="206"/>
      <c r="W25" s="206"/>
    </row>
    <row r="26" spans="1:23" ht="27" customHeight="1">
      <c r="B26" s="134"/>
      <c r="C26" s="134"/>
      <c r="D26" s="134"/>
      <c r="E26" s="135"/>
      <c r="F26" s="134"/>
      <c r="G26" s="206"/>
      <c r="H26" s="200"/>
      <c r="I26" s="206"/>
      <c r="J26" s="200"/>
      <c r="K26" s="195"/>
      <c r="L26" s="200"/>
      <c r="M26" s="195"/>
      <c r="N26" s="206"/>
      <c r="O26" s="206"/>
      <c r="P26" s="206"/>
      <c r="Q26" s="206"/>
      <c r="R26" s="206"/>
      <c r="S26" s="206"/>
      <c r="T26" s="206"/>
      <c r="U26" s="206"/>
      <c r="V26" s="206"/>
      <c r="W26" s="206"/>
    </row>
    <row r="27" spans="1:23" ht="27" customHeight="1">
      <c r="B27" s="134"/>
      <c r="C27" s="134"/>
      <c r="D27" s="134"/>
      <c r="E27" s="135"/>
      <c r="F27" s="134"/>
      <c r="G27" s="206"/>
      <c r="H27" s="200"/>
      <c r="I27" s="206"/>
      <c r="J27" s="200"/>
      <c r="K27" s="195"/>
      <c r="L27" s="200"/>
      <c r="M27" s="195"/>
      <c r="N27" s="206"/>
      <c r="O27" s="206"/>
      <c r="P27" s="206"/>
      <c r="Q27" s="206"/>
      <c r="R27" s="206"/>
      <c r="S27" s="206"/>
      <c r="T27" s="206"/>
      <c r="U27" s="206"/>
      <c r="V27" s="206"/>
      <c r="W27" s="206"/>
    </row>
    <row r="28" spans="1:23" ht="27" customHeight="1">
      <c r="A28" s="67"/>
      <c r="B28" s="65"/>
      <c r="D28" s="69"/>
      <c r="E28" s="66"/>
      <c r="F28" s="66"/>
      <c r="G28" s="66"/>
      <c r="H28" s="66"/>
      <c r="I28" s="80" t="s">
        <v>12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ht="27" customHeight="1">
      <c r="A29" s="67"/>
      <c r="B29" s="65"/>
      <c r="D29" s="69"/>
      <c r="E29" s="66"/>
      <c r="F29" s="66"/>
      <c r="G29" s="66"/>
      <c r="H29" s="66"/>
      <c r="I29" s="68" t="s">
        <v>382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</sheetData>
  <mergeCells count="3">
    <mergeCell ref="A1:W1"/>
    <mergeCell ref="Q6:W6"/>
    <mergeCell ref="G6:O6"/>
  </mergeCells>
  <pageMargins left="0.78740157480314965" right="0.39370078740157483" top="0.51181102362204722" bottom="0.35433070866141736" header="0.31496062992125984" footer="0.23622047244094491"/>
  <pageSetup paperSize="9" scale="70" orientation="landscape" r:id="rId1"/>
  <headerFooter alignWithMargins="0"/>
  <ignoredErrors>
    <ignoredError sqref="W12 W19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9" zoomScale="90" zoomScaleNormal="90" zoomScaleSheetLayoutView="85" workbookViewId="0">
      <selection activeCell="Q34" sqref="Q34"/>
    </sheetView>
  </sheetViews>
  <sheetFormatPr defaultColWidth="9.140625" defaultRowHeight="28.5" customHeight="1"/>
  <cols>
    <col min="1" max="1" width="7.140625" style="63" customWidth="1"/>
    <col min="2" max="2" width="9.140625" style="63" customWidth="1"/>
    <col min="3" max="3" width="7.85546875" style="63" customWidth="1"/>
    <col min="4" max="5" width="9.140625" style="63" customWidth="1"/>
    <col min="6" max="6" width="0.85546875" style="63" customWidth="1"/>
    <col min="7" max="7" width="15.140625" style="63" customWidth="1"/>
    <col min="8" max="8" width="0.85546875" style="63" customWidth="1"/>
    <col min="9" max="9" width="15.140625" style="63" customWidth="1"/>
    <col min="10" max="10" width="0.85546875" style="63" customWidth="1"/>
    <col min="11" max="11" width="15.140625" style="63" customWidth="1"/>
    <col min="12" max="12" width="0.7109375" style="63" customWidth="1"/>
    <col min="13" max="13" width="15.140625" style="63" customWidth="1"/>
    <col min="14" max="14" width="0.7109375" style="63" customWidth="1"/>
    <col min="15" max="15" width="15.140625" style="63" customWidth="1"/>
    <col min="16" max="16" width="0.7109375" style="63" customWidth="1"/>
    <col min="17" max="17" width="15.140625" style="63" customWidth="1"/>
    <col min="18" max="18" width="2.5703125" style="63" customWidth="1"/>
    <col min="19" max="16384" width="9.140625" style="63"/>
  </cols>
  <sheetData>
    <row r="1" spans="1:17" ht="28.5" customHeight="1">
      <c r="A1" s="632" t="s">
        <v>535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</row>
    <row r="3" spans="1:17" s="72" customFormat="1" ht="28.5" customHeight="1">
      <c r="A3" s="134" t="s">
        <v>874</v>
      </c>
      <c r="B3" s="134"/>
      <c r="C3" s="134"/>
      <c r="D3" s="134"/>
      <c r="E3" s="134"/>
      <c r="F3" s="330"/>
      <c r="G3" s="134"/>
      <c r="H3" s="330"/>
    </row>
    <row r="4" spans="1:17" s="72" customFormat="1" ht="28.5" customHeight="1">
      <c r="A4" s="66" t="s">
        <v>998</v>
      </c>
      <c r="B4" s="134"/>
      <c r="C4" s="134"/>
      <c r="D4" s="134"/>
      <c r="E4" s="134"/>
      <c r="F4" s="330"/>
      <c r="G4" s="134"/>
      <c r="H4" s="330"/>
    </row>
    <row r="5" spans="1:17" s="72" customFormat="1" ht="28.5" customHeight="1">
      <c r="A5" s="134"/>
      <c r="B5" s="134"/>
      <c r="C5" s="134"/>
      <c r="D5" s="134"/>
      <c r="E5" s="134"/>
      <c r="G5" s="134"/>
      <c r="H5" s="134"/>
      <c r="O5" s="331"/>
      <c r="Q5" s="331" t="s">
        <v>371</v>
      </c>
    </row>
    <row r="6" spans="1:17" s="72" customFormat="1" ht="28.5" customHeight="1">
      <c r="A6" s="134"/>
      <c r="B6" s="134"/>
      <c r="C6" s="134"/>
      <c r="D6" s="134"/>
      <c r="E6" s="134"/>
      <c r="F6" s="134"/>
      <c r="G6" s="134"/>
      <c r="H6" s="134"/>
      <c r="J6" s="134"/>
      <c r="L6" s="134"/>
      <c r="M6" s="480"/>
      <c r="N6" s="134"/>
      <c r="P6" s="134"/>
      <c r="Q6" s="405"/>
    </row>
    <row r="7" spans="1:17" s="72" customFormat="1" ht="28.5" customHeight="1">
      <c r="A7" s="134"/>
      <c r="B7" s="134"/>
      <c r="C7" s="134"/>
      <c r="D7" s="134"/>
      <c r="E7" s="134"/>
      <c r="F7" s="134"/>
      <c r="G7" s="482"/>
      <c r="H7" s="482"/>
      <c r="I7" s="479" t="s">
        <v>372</v>
      </c>
      <c r="J7" s="482"/>
      <c r="K7" s="481"/>
      <c r="L7" s="134"/>
      <c r="M7" s="479"/>
      <c r="N7" s="482"/>
      <c r="O7" s="334" t="s">
        <v>373</v>
      </c>
      <c r="P7" s="482"/>
      <c r="Q7" s="332"/>
    </row>
    <row r="8" spans="1:17" s="72" customFormat="1" ht="28.5" customHeight="1">
      <c r="A8" s="134"/>
      <c r="B8" s="134"/>
      <c r="C8" s="134"/>
      <c r="D8" s="134"/>
      <c r="E8" s="333"/>
      <c r="F8" s="498"/>
      <c r="G8" s="333" t="s">
        <v>531</v>
      </c>
      <c r="H8" s="333"/>
      <c r="I8" s="333" t="s">
        <v>531</v>
      </c>
      <c r="J8" s="498"/>
      <c r="K8" s="333" t="s">
        <v>381</v>
      </c>
      <c r="L8" s="498"/>
      <c r="M8" s="333" t="s">
        <v>531</v>
      </c>
      <c r="N8" s="498"/>
      <c r="O8" s="333" t="s">
        <v>531</v>
      </c>
      <c r="P8" s="498"/>
      <c r="Q8" s="333" t="s">
        <v>381</v>
      </c>
    </row>
    <row r="9" spans="1:17" s="72" customFormat="1" ht="28.5" customHeight="1">
      <c r="A9" s="134"/>
      <c r="B9" s="134"/>
      <c r="C9" s="134"/>
      <c r="D9" s="134"/>
      <c r="E9" s="333"/>
      <c r="F9" s="498"/>
      <c r="G9" s="333" t="s">
        <v>532</v>
      </c>
      <c r="H9" s="333"/>
      <c r="I9" s="333" t="s">
        <v>532</v>
      </c>
      <c r="J9" s="498"/>
      <c r="K9" s="333"/>
      <c r="L9" s="498"/>
      <c r="M9" s="333" t="s">
        <v>532</v>
      </c>
      <c r="N9" s="498"/>
      <c r="O9" s="333" t="s">
        <v>532</v>
      </c>
      <c r="P9" s="498"/>
      <c r="Q9" s="333"/>
    </row>
    <row r="10" spans="1:17" s="72" customFormat="1" ht="28.5" customHeight="1">
      <c r="A10" s="134"/>
      <c r="B10" s="134"/>
      <c r="C10" s="134"/>
      <c r="D10" s="134"/>
      <c r="E10" s="333"/>
      <c r="F10" s="498"/>
      <c r="G10" s="334"/>
      <c r="H10" s="333"/>
      <c r="I10" s="334" t="s">
        <v>919</v>
      </c>
      <c r="J10" s="498"/>
      <c r="K10" s="334"/>
      <c r="L10" s="498"/>
      <c r="M10" s="334"/>
      <c r="N10" s="498"/>
      <c r="O10" s="334" t="s">
        <v>919</v>
      </c>
      <c r="P10" s="498"/>
      <c r="Q10" s="334"/>
    </row>
    <row r="11" spans="1:17" s="72" customFormat="1" ht="28.5" customHeight="1">
      <c r="A11" s="134" t="s">
        <v>526</v>
      </c>
      <c r="B11" s="134"/>
      <c r="C11" s="134"/>
      <c r="D11" s="134"/>
      <c r="E11" s="134"/>
      <c r="G11" s="134"/>
      <c r="H11" s="134"/>
      <c r="I11" s="134"/>
      <c r="K11" s="134"/>
      <c r="M11" s="134"/>
      <c r="O11" s="134"/>
      <c r="Q11" s="134"/>
    </row>
    <row r="12" spans="1:17" s="72" customFormat="1" ht="28.5" customHeight="1">
      <c r="A12" s="134"/>
      <c r="B12" s="134" t="s">
        <v>870</v>
      </c>
      <c r="C12" s="134"/>
      <c r="D12" s="134"/>
      <c r="E12" s="135"/>
      <c r="G12" s="135">
        <v>23918449.16</v>
      </c>
      <c r="H12" s="145"/>
      <c r="I12" s="135">
        <v>0</v>
      </c>
      <c r="K12" s="135">
        <f>SUM(G12:I12)</f>
        <v>23918449.16</v>
      </c>
      <c r="M12" s="135">
        <v>16849333.839999996</v>
      </c>
      <c r="O12" s="135">
        <v>0</v>
      </c>
      <c r="Q12" s="135">
        <f>SUM(M12:O12)</f>
        <v>16849333.839999996</v>
      </c>
    </row>
    <row r="13" spans="1:17" s="72" customFormat="1" ht="28.5" customHeight="1">
      <c r="A13" s="134"/>
      <c r="B13" s="134" t="s">
        <v>533</v>
      </c>
      <c r="C13" s="134"/>
      <c r="D13" s="134"/>
      <c r="E13" s="135"/>
      <c r="G13" s="135">
        <v>1461277</v>
      </c>
      <c r="H13" s="145"/>
      <c r="I13" s="135">
        <v>714000</v>
      </c>
      <c r="K13" s="135">
        <f t="shared" ref="K13:K14" si="0">SUM(G13:I13)</f>
        <v>2175277</v>
      </c>
      <c r="M13" s="135">
        <v>1246145</v>
      </c>
      <c r="O13" s="135">
        <v>500000</v>
      </c>
      <c r="Q13" s="135">
        <f t="shared" ref="Q13:Q14" si="1">SUM(M13:O13)</f>
        <v>1746145</v>
      </c>
    </row>
    <row r="14" spans="1:17" s="72" customFormat="1" ht="28.5" customHeight="1">
      <c r="A14" s="134"/>
      <c r="B14" s="134" t="s">
        <v>534</v>
      </c>
      <c r="C14" s="134"/>
      <c r="D14" s="134"/>
      <c r="E14" s="135"/>
      <c r="G14" s="135">
        <v>-116725</v>
      </c>
      <c r="H14" s="145"/>
      <c r="I14" s="135">
        <v>0</v>
      </c>
      <c r="K14" s="135">
        <f t="shared" si="0"/>
        <v>-116725</v>
      </c>
      <c r="M14" s="135">
        <v>0</v>
      </c>
      <c r="O14" s="135">
        <v>0</v>
      </c>
      <c r="Q14" s="135">
        <f t="shared" si="1"/>
        <v>0</v>
      </c>
    </row>
    <row r="15" spans="1:17" s="72" customFormat="1" ht="28.5" customHeight="1">
      <c r="A15" s="134"/>
      <c r="B15" s="134" t="s">
        <v>905</v>
      </c>
      <c r="C15" s="134"/>
      <c r="D15" s="134"/>
      <c r="E15" s="135"/>
      <c r="G15" s="335">
        <f>SUM(G12:G14)</f>
        <v>25263001.16</v>
      </c>
      <c r="H15" s="145"/>
      <c r="I15" s="335">
        <f>SUM(I12:I14)</f>
        <v>714000</v>
      </c>
      <c r="K15" s="335">
        <f>SUM(K12:K14)</f>
        <v>25977001.16</v>
      </c>
      <c r="M15" s="335">
        <f>SUM(M12:M14)</f>
        <v>18095478.839999996</v>
      </c>
      <c r="O15" s="335">
        <f>SUM(O12:O14)</f>
        <v>500000</v>
      </c>
      <c r="Q15" s="335">
        <f>SUM(Q12:Q14)</f>
        <v>18595478.839999996</v>
      </c>
    </row>
    <row r="16" spans="1:17" s="72" customFormat="1" ht="28.5" customHeight="1">
      <c r="A16" s="134"/>
      <c r="B16" s="134" t="s">
        <v>533</v>
      </c>
      <c r="C16" s="134"/>
      <c r="D16" s="134"/>
      <c r="E16" s="135"/>
      <c r="G16" s="135">
        <f>M16</f>
        <v>109900</v>
      </c>
      <c r="H16" s="145"/>
      <c r="I16" s="135">
        <v>0</v>
      </c>
      <c r="K16" s="135">
        <f>SUM(G16:J16)</f>
        <v>109900</v>
      </c>
      <c r="M16" s="135">
        <v>109900</v>
      </c>
      <c r="O16" s="135">
        <v>0</v>
      </c>
      <c r="Q16" s="135">
        <f t="shared" ref="Q16" si="2">SUM(M16:O16)</f>
        <v>109900</v>
      </c>
    </row>
    <row r="17" spans="1:17" s="72" customFormat="1" ht="28.5" customHeight="1">
      <c r="A17" s="134"/>
      <c r="B17" s="134" t="s">
        <v>534</v>
      </c>
      <c r="C17" s="134"/>
      <c r="D17" s="134"/>
      <c r="E17" s="135"/>
      <c r="G17" s="135">
        <v>-112350</v>
      </c>
      <c r="H17" s="145"/>
      <c r="I17" s="135">
        <v>0</v>
      </c>
      <c r="K17" s="135">
        <f>SUM(G17:J17)</f>
        <v>-112350</v>
      </c>
      <c r="M17" s="135">
        <v>0</v>
      </c>
      <c r="O17" s="135">
        <v>0</v>
      </c>
      <c r="Q17" s="135">
        <f>SUM(M17:O17)</f>
        <v>0</v>
      </c>
    </row>
    <row r="18" spans="1:17" s="72" customFormat="1" ht="28.5" customHeight="1">
      <c r="A18" s="134"/>
      <c r="B18" s="134" t="s">
        <v>506</v>
      </c>
      <c r="C18" s="134"/>
      <c r="D18" s="134"/>
      <c r="E18" s="135"/>
      <c r="G18" s="135">
        <v>714000</v>
      </c>
      <c r="H18" s="145"/>
      <c r="I18" s="135">
        <v>-714000</v>
      </c>
      <c r="K18" s="135">
        <f>SUM(G18:J18)</f>
        <v>0</v>
      </c>
      <c r="M18" s="135">
        <v>500000</v>
      </c>
      <c r="O18" s="135">
        <v>-500000</v>
      </c>
      <c r="Q18" s="135">
        <f>SUM(M18:O18)</f>
        <v>0</v>
      </c>
    </row>
    <row r="19" spans="1:17" s="72" customFormat="1" ht="28.5" customHeight="1">
      <c r="A19" s="134"/>
      <c r="B19" s="134" t="s">
        <v>997</v>
      </c>
      <c r="C19" s="207"/>
      <c r="D19" s="207"/>
      <c r="E19" s="135"/>
      <c r="G19" s="409">
        <f>SUM(G15:G18)</f>
        <v>25974551.16</v>
      </c>
      <c r="H19" s="145"/>
      <c r="I19" s="409">
        <f>SUM(I15:I18)</f>
        <v>0</v>
      </c>
      <c r="K19" s="409">
        <f>SUM(K15:K18)</f>
        <v>25974551.16</v>
      </c>
      <c r="M19" s="409">
        <f>SUM(M15:M18)</f>
        <v>18705378.839999996</v>
      </c>
      <c r="O19" s="409">
        <f>SUM(O15:O18)</f>
        <v>0</v>
      </c>
      <c r="Q19" s="409">
        <f>SUM(Q15:Q18)</f>
        <v>18705378.839999996</v>
      </c>
    </row>
    <row r="20" spans="1:17" s="72" customFormat="1" ht="28.5" customHeight="1">
      <c r="A20" s="134" t="s">
        <v>527</v>
      </c>
      <c r="B20" s="134"/>
      <c r="C20" s="134"/>
      <c r="D20" s="134"/>
      <c r="E20" s="145"/>
      <c r="G20" s="145"/>
      <c r="H20" s="145"/>
      <c r="I20" s="135"/>
      <c r="K20" s="145"/>
      <c r="M20" s="135"/>
      <c r="O20" s="135"/>
      <c r="Q20" s="135"/>
    </row>
    <row r="21" spans="1:17" s="72" customFormat="1" ht="28.5" customHeight="1">
      <c r="A21" s="134"/>
      <c r="B21" s="134" t="str">
        <f>+B12</f>
        <v>ณ วันที่ 1 มกราคม 2566</v>
      </c>
      <c r="C21" s="134"/>
      <c r="D21" s="134"/>
      <c r="E21" s="135"/>
      <c r="G21" s="135">
        <v>-19038053.390000001</v>
      </c>
      <c r="H21" s="145"/>
      <c r="I21" s="135">
        <v>0</v>
      </c>
      <c r="K21" s="135">
        <f>SUM(G21:I21)</f>
        <v>-19038053.390000001</v>
      </c>
      <c r="M21" s="135">
        <v>-14569863.52</v>
      </c>
      <c r="O21" s="135">
        <v>0</v>
      </c>
      <c r="Q21" s="135">
        <f>SUM(M21:O21)</f>
        <v>-14569863.52</v>
      </c>
    </row>
    <row r="22" spans="1:17" s="72" customFormat="1" ht="28.5" customHeight="1">
      <c r="A22" s="134"/>
      <c r="B22" s="134" t="s">
        <v>528</v>
      </c>
      <c r="C22" s="134"/>
      <c r="D22" s="134"/>
      <c r="E22" s="135"/>
      <c r="G22" s="135">
        <v>-2135328.1800000002</v>
      </c>
      <c r="H22" s="145"/>
      <c r="I22" s="135">
        <v>0</v>
      </c>
      <c r="K22" s="135">
        <f t="shared" ref="K22:K23" si="3">SUM(G22:I22)</f>
        <v>-2135328.1800000002</v>
      </c>
      <c r="M22" s="135">
        <v>-1582804.74</v>
      </c>
      <c r="O22" s="135">
        <v>0</v>
      </c>
      <c r="Q22" s="135">
        <f t="shared" ref="Q22:Q23" si="4">SUM(M22:O22)</f>
        <v>-1582804.74</v>
      </c>
    </row>
    <row r="23" spans="1:17" s="72" customFormat="1" ht="28.5" customHeight="1">
      <c r="A23" s="134"/>
      <c r="B23" s="134" t="s">
        <v>534</v>
      </c>
      <c r="C23" s="134"/>
      <c r="D23" s="134"/>
      <c r="E23" s="135"/>
      <c r="G23" s="135">
        <v>116725</v>
      </c>
      <c r="H23" s="145"/>
      <c r="I23" s="135">
        <v>0</v>
      </c>
      <c r="K23" s="135">
        <f t="shared" si="3"/>
        <v>116725</v>
      </c>
      <c r="M23" s="135">
        <v>0</v>
      </c>
      <c r="O23" s="135">
        <v>0</v>
      </c>
      <c r="Q23" s="135">
        <f t="shared" si="4"/>
        <v>0</v>
      </c>
    </row>
    <row r="24" spans="1:17" s="72" customFormat="1" ht="28.5" customHeight="1">
      <c r="A24" s="134"/>
      <c r="B24" s="134" t="str">
        <f>+B15</f>
        <v>ณ วันที่ 31 ธันวาคม 2566</v>
      </c>
      <c r="C24" s="134"/>
      <c r="D24" s="134"/>
      <c r="E24" s="135"/>
      <c r="G24" s="335">
        <f>SUM(G21:G23)</f>
        <v>-21056656.57</v>
      </c>
      <c r="H24" s="145"/>
      <c r="I24" s="335">
        <f>SUM(I21:I23)</f>
        <v>0</v>
      </c>
      <c r="K24" s="335">
        <f>SUM(K21:K23)</f>
        <v>-21056656.57</v>
      </c>
      <c r="M24" s="335">
        <f>SUM(M21:M23)</f>
        <v>-16152668.26</v>
      </c>
      <c r="O24" s="335">
        <f>SUM(O21:O23)</f>
        <v>0</v>
      </c>
      <c r="Q24" s="335">
        <f>SUM(Q21:Q23)</f>
        <v>-16152668.26</v>
      </c>
    </row>
    <row r="25" spans="1:17" s="72" customFormat="1" ht="28.5" customHeight="1">
      <c r="A25" s="134"/>
      <c r="B25" s="134" t="s">
        <v>1036</v>
      </c>
      <c r="C25" s="134"/>
      <c r="D25" s="134"/>
      <c r="E25" s="135"/>
      <c r="G25" s="135">
        <f>-46445.42-92251.36+M25</f>
        <v>-541134.13</v>
      </c>
      <c r="H25" s="145"/>
      <c r="I25" s="135">
        <v>0</v>
      </c>
      <c r="K25" s="135">
        <f t="shared" ref="K25:K26" si="5">SUM(G25:I25)</f>
        <v>-541134.13</v>
      </c>
      <c r="M25" s="135">
        <v>-402437.35</v>
      </c>
      <c r="O25" s="135">
        <v>0</v>
      </c>
      <c r="Q25" s="135">
        <f>SUM(M25:O25)</f>
        <v>-402437.35</v>
      </c>
    </row>
    <row r="26" spans="1:17" s="72" customFormat="1" ht="28.5" customHeight="1">
      <c r="A26" s="134"/>
      <c r="B26" s="134" t="s">
        <v>534</v>
      </c>
      <c r="C26" s="134"/>
      <c r="D26" s="134"/>
      <c r="E26" s="135"/>
      <c r="G26" s="135">
        <v>112348</v>
      </c>
      <c r="H26" s="145"/>
      <c r="I26" s="135">
        <v>0</v>
      </c>
      <c r="K26" s="135">
        <f t="shared" si="5"/>
        <v>112348</v>
      </c>
      <c r="M26" s="135">
        <v>0</v>
      </c>
      <c r="O26" s="135">
        <v>0</v>
      </c>
      <c r="Q26" s="135">
        <f>SUM(M26:O26)</f>
        <v>0</v>
      </c>
    </row>
    <row r="27" spans="1:17" s="72" customFormat="1" ht="28.5" customHeight="1">
      <c r="A27" s="207"/>
      <c r="B27" s="134" t="str">
        <f>B19</f>
        <v>ณ วันที่ 31 มีนาคม 2567</v>
      </c>
      <c r="C27" s="134"/>
      <c r="D27" s="134"/>
      <c r="E27" s="135"/>
      <c r="G27" s="409">
        <f>SUM(G24:G26)</f>
        <v>-21485442.699999999</v>
      </c>
      <c r="H27" s="145"/>
      <c r="I27" s="409">
        <f>SUM(I24:I26)</f>
        <v>0</v>
      </c>
      <c r="K27" s="409">
        <f>SUM(K24:K26)</f>
        <v>-21485442.699999999</v>
      </c>
      <c r="M27" s="409">
        <f>SUM(M24:M25)</f>
        <v>-16555105.609999999</v>
      </c>
      <c r="O27" s="409">
        <f>SUM(O24:O25)</f>
        <v>0</v>
      </c>
      <c r="Q27" s="409">
        <f>SUM(Q24:Q26)</f>
        <v>-16555105.609999999</v>
      </c>
    </row>
    <row r="28" spans="1:17" s="72" customFormat="1" ht="28.5" customHeight="1">
      <c r="A28" s="134" t="s">
        <v>529</v>
      </c>
      <c r="B28" s="134"/>
      <c r="C28" s="134"/>
      <c r="D28" s="134"/>
      <c r="E28" s="135"/>
      <c r="G28" s="135"/>
      <c r="H28" s="145"/>
      <c r="I28" s="135"/>
      <c r="K28" s="135"/>
      <c r="M28" s="135"/>
      <c r="O28" s="135"/>
      <c r="Q28" s="135"/>
    </row>
    <row r="29" spans="1:17" s="72" customFormat="1" ht="28.5" customHeight="1" thickBot="1">
      <c r="A29" s="134"/>
      <c r="B29" s="134" t="str">
        <f>B15</f>
        <v>ณ วันที่ 31 ธันวาคม 2566</v>
      </c>
      <c r="C29" s="134"/>
      <c r="D29" s="134"/>
      <c r="E29" s="135"/>
      <c r="G29" s="410">
        <f>+G15+G24</f>
        <v>4206344.59</v>
      </c>
      <c r="H29" s="145"/>
      <c r="I29" s="410">
        <f>+I15+I24</f>
        <v>714000</v>
      </c>
      <c r="K29" s="410">
        <f>+K15+K24</f>
        <v>4920344.59</v>
      </c>
      <c r="M29" s="410">
        <f>+M15+M24</f>
        <v>1942810.5799999963</v>
      </c>
      <c r="O29" s="410">
        <f>+O15+O24</f>
        <v>500000</v>
      </c>
      <c r="Q29" s="410">
        <f>+Q15+Q24</f>
        <v>2442810.5799999963</v>
      </c>
    </row>
    <row r="30" spans="1:17" s="72" customFormat="1" ht="28.5" customHeight="1" thickTop="1" thickBot="1">
      <c r="A30" s="134"/>
      <c r="B30" s="134" t="str">
        <f>B19</f>
        <v>ณ วันที่ 31 มีนาคม 2567</v>
      </c>
      <c r="C30" s="134"/>
      <c r="D30" s="134"/>
      <c r="E30" s="135"/>
      <c r="G30" s="410">
        <f>+G19+G27</f>
        <v>4489108.4600000009</v>
      </c>
      <c r="H30" s="145"/>
      <c r="I30" s="410">
        <f>+I19+I27</f>
        <v>0</v>
      </c>
      <c r="K30" s="410">
        <f>+K19+K27</f>
        <v>4489108.4600000009</v>
      </c>
      <c r="M30" s="410">
        <f>+M19+M27</f>
        <v>2150273.2299999967</v>
      </c>
      <c r="O30" s="410">
        <f>+O19+O27</f>
        <v>0</v>
      </c>
      <c r="Q30" s="410">
        <f>+Q19+Q27</f>
        <v>2150273.2299999967</v>
      </c>
    </row>
    <row r="31" spans="1:17" s="72" customFormat="1" ht="33.75" customHeight="1" thickTop="1">
      <c r="A31" s="134" t="s">
        <v>999</v>
      </c>
      <c r="B31" s="134"/>
      <c r="D31" s="134"/>
      <c r="E31" s="135"/>
      <c r="F31" s="134"/>
      <c r="H31" s="145"/>
      <c r="I31" s="135"/>
      <c r="K31" s="135">
        <v>527462.54</v>
      </c>
      <c r="L31" s="145"/>
      <c r="M31" s="135"/>
      <c r="N31" s="145"/>
      <c r="O31" s="135"/>
      <c r="P31" s="145"/>
      <c r="Q31" s="135">
        <v>393263</v>
      </c>
    </row>
    <row r="32" spans="1:17" s="72" customFormat="1" ht="28.5" customHeight="1">
      <c r="A32" s="134" t="s">
        <v>1000</v>
      </c>
      <c r="B32" s="134"/>
      <c r="D32" s="134"/>
      <c r="E32" s="135"/>
      <c r="F32" s="134"/>
      <c r="H32" s="145"/>
      <c r="K32" s="135">
        <f>-K25</f>
        <v>541134.13</v>
      </c>
      <c r="L32" s="145"/>
      <c r="M32" s="135"/>
      <c r="N32" s="145"/>
      <c r="O32" s="135"/>
      <c r="P32" s="145"/>
      <c r="Q32" s="135">
        <f>-Q25</f>
        <v>402437.35</v>
      </c>
    </row>
    <row r="33" spans="1:17" s="72" customFormat="1" ht="28.5" customHeight="1">
      <c r="A33" s="134"/>
      <c r="B33" s="134"/>
      <c r="D33" s="134"/>
      <c r="E33" s="135"/>
      <c r="F33" s="134"/>
      <c r="H33" s="145"/>
      <c r="K33" s="135"/>
      <c r="L33" s="145"/>
      <c r="M33" s="135"/>
      <c r="N33" s="145"/>
      <c r="O33" s="135"/>
      <c r="P33" s="145"/>
      <c r="Q33" s="135"/>
    </row>
    <row r="34" spans="1:17" s="72" customFormat="1" ht="28.5" customHeight="1">
      <c r="A34" s="134"/>
      <c r="B34" s="134"/>
      <c r="D34" s="134"/>
      <c r="E34" s="135"/>
      <c r="F34" s="134"/>
      <c r="H34" s="145"/>
      <c r="K34" s="135"/>
      <c r="L34" s="145"/>
      <c r="M34" s="135"/>
      <c r="N34" s="145"/>
      <c r="O34" s="135"/>
      <c r="P34" s="145"/>
      <c r="Q34" s="135"/>
    </row>
    <row r="35" spans="1:17" s="72" customFormat="1" ht="28.5" customHeight="1">
      <c r="A35" s="134"/>
      <c r="B35" s="134"/>
      <c r="D35" s="134"/>
      <c r="E35" s="135"/>
      <c r="F35" s="134"/>
      <c r="H35" s="145"/>
      <c r="K35" s="135"/>
      <c r="L35" s="145"/>
      <c r="M35" s="135"/>
      <c r="N35" s="145"/>
      <c r="O35" s="135"/>
      <c r="P35" s="145"/>
      <c r="Q35" s="135"/>
    </row>
    <row r="36" spans="1:17" s="72" customFormat="1" ht="28.5" customHeight="1">
      <c r="A36" s="134"/>
      <c r="B36" s="134"/>
      <c r="D36" s="134"/>
      <c r="E36" s="135"/>
      <c r="F36" s="134"/>
      <c r="H36" s="145"/>
      <c r="K36" s="135"/>
      <c r="L36" s="145"/>
      <c r="M36" s="135"/>
      <c r="N36" s="145"/>
      <c r="O36" s="135"/>
      <c r="P36" s="145"/>
      <c r="Q36" s="135"/>
    </row>
    <row r="37" spans="1:17" s="72" customFormat="1" ht="28.5" customHeight="1">
      <c r="A37" s="134"/>
      <c r="B37" s="134"/>
      <c r="D37" s="134"/>
      <c r="E37" s="135"/>
      <c r="F37" s="134"/>
      <c r="H37" s="145"/>
      <c r="K37" s="135"/>
      <c r="L37" s="145"/>
      <c r="M37" s="135"/>
      <c r="N37" s="145"/>
      <c r="O37" s="135"/>
      <c r="P37" s="145"/>
      <c r="Q37" s="135"/>
    </row>
    <row r="38" spans="1:17" s="72" customFormat="1" ht="28.5" customHeight="1">
      <c r="A38" s="134"/>
      <c r="B38" s="134"/>
      <c r="D38" s="134"/>
      <c r="E38" s="135"/>
      <c r="F38" s="134"/>
      <c r="H38" s="145"/>
      <c r="K38" s="135"/>
      <c r="L38" s="145"/>
      <c r="M38" s="135"/>
      <c r="N38" s="145"/>
      <c r="O38" s="135"/>
      <c r="P38" s="145"/>
      <c r="Q38" s="135"/>
    </row>
    <row r="39" spans="1:17" s="72" customFormat="1" ht="28.5" customHeight="1">
      <c r="A39" s="134"/>
      <c r="B39" s="134"/>
      <c r="D39" s="66"/>
      <c r="E39" s="80" t="s">
        <v>12</v>
      </c>
      <c r="F39" s="134"/>
      <c r="G39" s="135"/>
      <c r="H39" s="145"/>
      <c r="K39" s="145"/>
      <c r="L39" s="145"/>
      <c r="M39" s="145"/>
      <c r="N39" s="145"/>
      <c r="O39" s="135"/>
      <c r="P39" s="145"/>
      <c r="Q39" s="135"/>
    </row>
    <row r="40" spans="1:17" s="72" customFormat="1" ht="28.5" customHeight="1">
      <c r="A40" s="63"/>
      <c r="B40" s="63"/>
      <c r="D40" s="66"/>
      <c r="E40" s="68" t="s">
        <v>13</v>
      </c>
      <c r="F40" s="66"/>
      <c r="G40" s="66"/>
      <c r="H40" s="207"/>
      <c r="I40" s="336"/>
      <c r="K40" s="478"/>
    </row>
  </sheetData>
  <mergeCells count="1">
    <mergeCell ref="A1:Q1"/>
  </mergeCells>
  <pageMargins left="0.78740157480314965" right="0.35433070866141736" top="0.59055118110236227" bottom="0.39370078740157483" header="0.31496062992125984" footer="0.35433070866141736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topLeftCell="A84" zoomScale="110" zoomScaleNormal="110" zoomScaleSheetLayoutView="70" workbookViewId="0">
      <selection activeCell="Q34" sqref="Q34"/>
    </sheetView>
  </sheetViews>
  <sheetFormatPr defaultColWidth="9.140625" defaultRowHeight="25.35" customHeight="1"/>
  <cols>
    <col min="1" max="1" width="7" style="63" customWidth="1"/>
    <col min="2" max="2" width="9.140625" style="63" customWidth="1"/>
    <col min="3" max="3" width="13.28515625" style="63" customWidth="1"/>
    <col min="4" max="4" width="0.85546875" style="63" customWidth="1"/>
    <col min="5" max="5" width="15.140625" style="63" customWidth="1"/>
    <col min="6" max="6" width="0.85546875" style="63" customWidth="1"/>
    <col min="7" max="7" width="16.140625" style="63" customWidth="1"/>
    <col min="8" max="8" width="0.85546875" style="63" customWidth="1"/>
    <col min="9" max="9" width="16.140625" style="63" customWidth="1"/>
    <col min="10" max="10" width="0.85546875" style="63" customWidth="1"/>
    <col min="11" max="11" width="16.140625" style="63" customWidth="1"/>
    <col min="12" max="12" width="0.85546875" style="63" customWidth="1"/>
    <col min="13" max="13" width="16.140625" style="63" customWidth="1"/>
    <col min="14" max="14" width="2.7109375" style="63" customWidth="1"/>
    <col min="15" max="15" width="12.85546875" style="63" bestFit="1" customWidth="1"/>
    <col min="16" max="17" width="10.42578125" style="63" bestFit="1" customWidth="1"/>
    <col min="18" max="18" width="13.7109375" style="63" bestFit="1" customWidth="1"/>
    <col min="19" max="16384" width="9.140625" style="63"/>
  </cols>
  <sheetData>
    <row r="1" spans="1:13" ht="24.75" customHeight="1">
      <c r="A1" s="622" t="s">
        <v>549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</row>
    <row r="2" spans="1:13" ht="24.75" customHeight="1"/>
    <row r="3" spans="1:13" ht="24.75" customHeight="1">
      <c r="A3" s="62" t="s">
        <v>875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</row>
    <row r="4" spans="1:13" ht="24.75" customHeight="1">
      <c r="B4" s="63" t="s">
        <v>1001</v>
      </c>
    </row>
    <row r="5" spans="1:13" ht="24.75" customHeight="1">
      <c r="M5" s="64" t="s">
        <v>413</v>
      </c>
    </row>
    <row r="6" spans="1:13" ht="24.75" customHeight="1">
      <c r="G6" s="74"/>
      <c r="H6" s="487" t="s">
        <v>372</v>
      </c>
      <c r="I6" s="487"/>
      <c r="J6" s="75"/>
      <c r="K6" s="74"/>
      <c r="L6" s="487" t="s">
        <v>373</v>
      </c>
      <c r="M6" s="74"/>
    </row>
    <row r="7" spans="1:13" ht="24.75" customHeight="1">
      <c r="G7" s="76" t="s">
        <v>978</v>
      </c>
      <c r="H7" s="77"/>
      <c r="I7" s="76" t="s">
        <v>904</v>
      </c>
      <c r="J7" s="490"/>
      <c r="K7" s="77" t="s">
        <v>978</v>
      </c>
      <c r="L7" s="77"/>
      <c r="M7" s="77" t="s">
        <v>904</v>
      </c>
    </row>
    <row r="8" spans="1:13" ht="24.75" customHeight="1">
      <c r="B8" s="111" t="s">
        <v>536</v>
      </c>
    </row>
    <row r="9" spans="1:13" ht="24.75" customHeight="1">
      <c r="B9" s="63" t="s">
        <v>537</v>
      </c>
    </row>
    <row r="10" spans="1:13" ht="24.75" customHeight="1">
      <c r="B10" s="63" t="s">
        <v>538</v>
      </c>
    </row>
    <row r="11" spans="1:13" ht="24.75" customHeight="1">
      <c r="B11" s="63" t="s">
        <v>539</v>
      </c>
      <c r="G11" s="63">
        <v>6788275.0599999996</v>
      </c>
      <c r="H11" s="513"/>
      <c r="I11" s="513">
        <v>5388275.0599999996</v>
      </c>
      <c r="J11" s="513"/>
      <c r="K11" s="513">
        <v>180275.06</v>
      </c>
      <c r="L11" s="513"/>
      <c r="M11" s="513">
        <v>180275.06</v>
      </c>
    </row>
    <row r="12" spans="1:13" ht="24.75" customHeight="1">
      <c r="B12" s="63" t="s">
        <v>537</v>
      </c>
      <c r="H12" s="513"/>
      <c r="I12" s="513"/>
      <c r="J12" s="513"/>
      <c r="K12" s="513"/>
      <c r="L12" s="513"/>
      <c r="M12" s="513"/>
    </row>
    <row r="13" spans="1:13" ht="24.75" customHeight="1">
      <c r="B13" s="63" t="s">
        <v>540</v>
      </c>
      <c r="G13" s="63">
        <v>6134473.1299999999</v>
      </c>
      <c r="H13" s="513"/>
      <c r="I13" s="513">
        <v>6134473.1299999999</v>
      </c>
      <c r="J13" s="513"/>
      <c r="K13" s="513">
        <v>4814473.13</v>
      </c>
      <c r="L13" s="513"/>
      <c r="M13" s="513">
        <v>4814473.13</v>
      </c>
    </row>
    <row r="14" spans="1:13" ht="24.75" customHeight="1">
      <c r="B14" s="63" t="s">
        <v>541</v>
      </c>
      <c r="H14" s="513"/>
      <c r="I14" s="513"/>
      <c r="J14" s="513"/>
      <c r="K14" s="513"/>
      <c r="L14" s="513"/>
      <c r="M14" s="513"/>
    </row>
    <row r="15" spans="1:13" ht="24.75" customHeight="1">
      <c r="B15" s="63" t="s">
        <v>542</v>
      </c>
      <c r="G15" s="63">
        <v>27600185.93</v>
      </c>
      <c r="H15" s="513"/>
      <c r="I15" s="513">
        <v>27021602.200000003</v>
      </c>
      <c r="J15" s="513"/>
      <c r="K15" s="513">
        <v>23865141.199999999</v>
      </c>
      <c r="L15" s="513"/>
      <c r="M15" s="513">
        <v>23299956</v>
      </c>
    </row>
    <row r="16" spans="1:13" ht="24.75" customHeight="1">
      <c r="B16" s="63" t="s">
        <v>543</v>
      </c>
      <c r="G16" s="63">
        <v>10945702.710000001</v>
      </c>
      <c r="H16" s="513"/>
      <c r="I16" s="513">
        <v>11633144.619999999</v>
      </c>
      <c r="J16" s="513"/>
      <c r="K16" s="513">
        <v>10625702.710000001</v>
      </c>
      <c r="L16" s="513"/>
      <c r="M16" s="513">
        <v>11313144.619999999</v>
      </c>
    </row>
    <row r="17" spans="1:14" ht="24.75" customHeight="1">
      <c r="B17" s="63" t="s">
        <v>544</v>
      </c>
      <c r="G17" s="249">
        <v>-8309309.2699999996</v>
      </c>
      <c r="H17" s="513"/>
      <c r="I17" s="249">
        <v>-9499443.5900000017</v>
      </c>
      <c r="J17" s="513"/>
      <c r="K17" s="249">
        <v>-7500689.0300000003</v>
      </c>
      <c r="L17" s="513"/>
      <c r="M17" s="249">
        <v>-8395987.4700000007</v>
      </c>
    </row>
    <row r="18" spans="1:14" ht="24.75" customHeight="1">
      <c r="B18" s="63" t="s">
        <v>545</v>
      </c>
      <c r="G18" s="63">
        <v>8821092.6500000004</v>
      </c>
      <c r="H18" s="513"/>
      <c r="I18" s="513">
        <v>10005767.789999999</v>
      </c>
      <c r="J18" s="513"/>
      <c r="K18" s="513">
        <v>7963310.5899999999</v>
      </c>
      <c r="L18" s="513"/>
      <c r="M18" s="513">
        <v>8840657.5999999996</v>
      </c>
    </row>
    <row r="19" spans="1:14" ht="24.75" customHeight="1">
      <c r="B19" s="63" t="s">
        <v>546</v>
      </c>
      <c r="G19" s="513">
        <v>41190088.670000002</v>
      </c>
      <c r="H19" s="513"/>
      <c r="I19" s="513">
        <v>34676464.049999997</v>
      </c>
      <c r="J19" s="513"/>
      <c r="K19" s="249">
        <v>-2085475.55</v>
      </c>
      <c r="L19" s="513"/>
      <c r="M19" s="249">
        <v>-2085475.55</v>
      </c>
    </row>
    <row r="20" spans="1:14" ht="24.75" customHeight="1" thickBot="1">
      <c r="C20" s="63" t="s">
        <v>547</v>
      </c>
      <c r="G20" s="514">
        <f>SUM(G11:G19)</f>
        <v>93170508.879999995</v>
      </c>
      <c r="H20" s="513"/>
      <c r="I20" s="514">
        <f>SUM(I11:I19)</f>
        <v>85360283.25999999</v>
      </c>
      <c r="J20" s="513"/>
      <c r="K20" s="514">
        <f>SUM(K11:K19)</f>
        <v>37862738.109999999</v>
      </c>
      <c r="L20" s="513"/>
      <c r="M20" s="514">
        <f>SUM(M11:M19)</f>
        <v>37967043.390000001</v>
      </c>
    </row>
    <row r="21" spans="1:14" s="65" customFormat="1" ht="28.5" customHeight="1" thickTop="1">
      <c r="A21" s="66" t="s">
        <v>876</v>
      </c>
      <c r="B21" s="66"/>
      <c r="C21" s="66"/>
      <c r="D21" s="135"/>
      <c r="E21" s="134"/>
      <c r="F21" s="135"/>
      <c r="G21" s="125"/>
      <c r="H21" s="135"/>
      <c r="I21" s="125"/>
      <c r="J21" s="196"/>
      <c r="K21" s="86"/>
      <c r="L21" s="85"/>
      <c r="M21" s="66"/>
    </row>
    <row r="22" spans="1:14" s="65" customFormat="1" ht="24.75" customHeight="1">
      <c r="A22" s="66" t="s">
        <v>1053</v>
      </c>
      <c r="B22" s="63"/>
      <c r="C22" s="66"/>
      <c r="D22" s="135"/>
      <c r="E22" s="134"/>
      <c r="F22" s="135"/>
      <c r="G22" s="134"/>
      <c r="H22" s="135"/>
      <c r="I22" s="134"/>
      <c r="J22" s="196"/>
      <c r="K22" s="86"/>
      <c r="L22" s="85"/>
      <c r="M22" s="66"/>
    </row>
    <row r="23" spans="1:14" s="65" customFormat="1" ht="24.75" customHeight="1">
      <c r="A23" s="66" t="s">
        <v>1146</v>
      </c>
      <c r="B23" s="66"/>
      <c r="C23" s="66"/>
      <c r="D23" s="135"/>
      <c r="E23" s="134"/>
      <c r="F23" s="135"/>
      <c r="G23" s="134"/>
      <c r="H23" s="135"/>
      <c r="I23" s="134"/>
      <c r="J23" s="196"/>
      <c r="K23" s="86"/>
      <c r="L23" s="85"/>
      <c r="M23" s="66"/>
    </row>
    <row r="24" spans="1:14" ht="26.25" customHeight="1">
      <c r="A24" s="66" t="s">
        <v>881</v>
      </c>
      <c r="B24" s="512"/>
      <c r="C24" s="512"/>
      <c r="D24" s="512"/>
      <c r="E24" s="512"/>
      <c r="F24" s="512"/>
      <c r="G24" s="512"/>
      <c r="H24" s="512"/>
      <c r="I24" s="512"/>
      <c r="J24" s="66"/>
      <c r="K24" s="512"/>
      <c r="L24" s="512"/>
      <c r="M24" s="512"/>
    </row>
    <row r="25" spans="1:14" s="62" customFormat="1" ht="24.75" customHeight="1">
      <c r="A25" s="75"/>
      <c r="B25" s="63" t="s">
        <v>1002</v>
      </c>
      <c r="C25" s="515"/>
      <c r="D25" s="66"/>
      <c r="E25" s="66"/>
      <c r="F25" s="66"/>
      <c r="G25" s="66"/>
      <c r="H25" s="66"/>
      <c r="I25" s="66"/>
      <c r="J25" s="66"/>
      <c r="K25" s="66"/>
      <c r="L25" s="66"/>
      <c r="M25" s="326"/>
    </row>
    <row r="26" spans="1:14" s="62" customFormat="1" ht="24.75" customHeight="1">
      <c r="A26" s="75"/>
      <c r="B26" s="75"/>
      <c r="C26" s="515"/>
      <c r="D26" s="66"/>
      <c r="E26" s="66"/>
      <c r="F26" s="66"/>
      <c r="G26" s="66"/>
      <c r="H26" s="66"/>
      <c r="I26" s="66"/>
      <c r="J26" s="66"/>
      <c r="K26" s="66"/>
      <c r="L26" s="66"/>
      <c r="M26" s="326" t="s">
        <v>371</v>
      </c>
      <c r="N26" s="75"/>
    </row>
    <row r="27" spans="1:14" s="62" customFormat="1" ht="24.75" customHeight="1">
      <c r="A27" s="75"/>
      <c r="B27" s="625" t="s">
        <v>550</v>
      </c>
      <c r="C27" s="625"/>
      <c r="D27" s="490"/>
      <c r="E27" s="487"/>
      <c r="F27" s="487" t="s">
        <v>551</v>
      </c>
      <c r="G27" s="487"/>
      <c r="H27" s="66"/>
      <c r="I27" s="490" t="s">
        <v>552</v>
      </c>
      <c r="K27" s="516"/>
      <c r="L27" s="516" t="s">
        <v>499</v>
      </c>
      <c r="M27" s="516"/>
    </row>
    <row r="28" spans="1:14" s="62" customFormat="1" ht="24.75" customHeight="1">
      <c r="A28" s="75"/>
      <c r="B28" s="66"/>
      <c r="C28" s="66"/>
      <c r="D28" s="490"/>
      <c r="E28" s="76" t="s">
        <v>978</v>
      </c>
      <c r="F28" s="77"/>
      <c r="G28" s="76" t="s">
        <v>904</v>
      </c>
      <c r="H28" s="66"/>
      <c r="I28" s="484" t="s">
        <v>553</v>
      </c>
      <c r="J28" s="75"/>
      <c r="K28" s="76" t="str">
        <f>+E28</f>
        <v>31 มีนาคม 2567</v>
      </c>
      <c r="L28" s="77"/>
      <c r="M28" s="76" t="str">
        <f>+G28</f>
        <v>31 ธันวาคม 2566</v>
      </c>
    </row>
    <row r="29" spans="1:14" s="62" customFormat="1" ht="24.75" customHeight="1">
      <c r="A29" s="75"/>
      <c r="B29" s="66" t="s">
        <v>882</v>
      </c>
      <c r="C29" s="66"/>
      <c r="D29" s="66"/>
      <c r="E29" s="66">
        <v>200</v>
      </c>
      <c r="F29" s="517"/>
      <c r="G29" s="66">
        <v>200</v>
      </c>
      <c r="H29" s="66"/>
      <c r="I29" s="484" t="s">
        <v>835</v>
      </c>
      <c r="J29" s="75"/>
      <c r="K29" s="66">
        <v>0</v>
      </c>
      <c r="L29" s="517"/>
      <c r="M29" s="66">
        <v>6482.58</v>
      </c>
    </row>
    <row r="30" spans="1:14" s="62" customFormat="1" ht="24.75" customHeight="1">
      <c r="A30" s="75"/>
      <c r="B30" s="63" t="s">
        <v>554</v>
      </c>
      <c r="C30" s="66"/>
      <c r="D30" s="66"/>
      <c r="E30" s="66">
        <v>200</v>
      </c>
      <c r="F30" s="66"/>
      <c r="G30" s="66">
        <v>200</v>
      </c>
      <c r="H30" s="66"/>
      <c r="I30" s="484" t="s">
        <v>555</v>
      </c>
      <c r="J30" s="66"/>
      <c r="K30" s="66">
        <v>0</v>
      </c>
      <c r="L30" s="66"/>
      <c r="M30" s="66">
        <v>0</v>
      </c>
    </row>
    <row r="31" spans="1:14" s="62" customFormat="1" ht="24.75" customHeight="1">
      <c r="A31" s="75"/>
      <c r="B31" s="63" t="s">
        <v>556</v>
      </c>
      <c r="C31" s="66"/>
      <c r="D31" s="66"/>
      <c r="E31" s="66">
        <v>100</v>
      </c>
      <c r="F31" s="66"/>
      <c r="G31" s="66">
        <v>100</v>
      </c>
      <c r="H31" s="66"/>
      <c r="I31" s="484" t="s">
        <v>555</v>
      </c>
      <c r="J31" s="66"/>
      <c r="K31" s="66">
        <v>0</v>
      </c>
      <c r="L31" s="66"/>
      <c r="M31" s="66">
        <v>0</v>
      </c>
    </row>
    <row r="32" spans="1:14" ht="24.75" customHeight="1" thickBot="1">
      <c r="A32" s="75"/>
      <c r="B32" s="75"/>
      <c r="C32" s="515" t="s">
        <v>381</v>
      </c>
      <c r="D32" s="66"/>
      <c r="E32" s="78">
        <f>SUM(E29:E31)</f>
        <v>500</v>
      </c>
      <c r="F32" s="66"/>
      <c r="G32" s="78">
        <f>SUM(G29:G31)</f>
        <v>500</v>
      </c>
      <c r="H32" s="66">
        <v>273.33</v>
      </c>
      <c r="I32" s="66"/>
      <c r="J32" s="66"/>
      <c r="K32" s="78">
        <f>SUM(K29:K31)</f>
        <v>0</v>
      </c>
      <c r="L32" s="66"/>
      <c r="M32" s="78">
        <f>SUM(M29:M31)</f>
        <v>6482.58</v>
      </c>
    </row>
    <row r="33" spans="1:13" ht="31.5" customHeight="1" thickTop="1">
      <c r="A33" s="66" t="s">
        <v>900</v>
      </c>
      <c r="C33" s="512"/>
      <c r="D33" s="512"/>
      <c r="E33" s="512"/>
      <c r="F33" s="512"/>
      <c r="G33" s="512"/>
      <c r="H33" s="512"/>
      <c r="I33" s="512"/>
      <c r="J33" s="518"/>
      <c r="K33" s="512"/>
      <c r="L33" s="512"/>
      <c r="M33" s="512"/>
    </row>
    <row r="34" spans="1:13" ht="24.75" customHeight="1">
      <c r="A34" s="66" t="s">
        <v>901</v>
      </c>
      <c r="B34" s="66"/>
      <c r="C34" s="512"/>
      <c r="D34" s="512"/>
      <c r="E34" s="512"/>
      <c r="F34" s="512"/>
      <c r="G34" s="512"/>
      <c r="H34" s="512"/>
      <c r="I34" s="512"/>
      <c r="J34" s="518"/>
      <c r="K34" s="512"/>
      <c r="L34" s="512"/>
      <c r="M34" s="512"/>
    </row>
    <row r="35" spans="1:13" ht="24.75" customHeight="1">
      <c r="A35" s="66"/>
      <c r="B35" s="66"/>
      <c r="C35" s="512"/>
      <c r="D35" s="512"/>
      <c r="E35" s="512"/>
      <c r="F35" s="512"/>
      <c r="G35" s="512"/>
      <c r="H35" s="512"/>
      <c r="I35" s="512"/>
      <c r="J35" s="518"/>
      <c r="K35" s="512"/>
      <c r="L35" s="512"/>
      <c r="M35" s="512"/>
    </row>
    <row r="36" spans="1:13" ht="24.75" customHeight="1">
      <c r="A36" s="66"/>
      <c r="B36" s="66"/>
      <c r="C36" s="512"/>
      <c r="D36" s="512"/>
      <c r="E36" s="512"/>
      <c r="F36" s="512"/>
      <c r="G36" s="512"/>
      <c r="H36" s="512"/>
      <c r="I36" s="512"/>
      <c r="J36" s="518"/>
      <c r="K36" s="512"/>
      <c r="L36" s="512"/>
      <c r="M36" s="512"/>
    </row>
    <row r="37" spans="1:13" ht="24.75" customHeight="1">
      <c r="A37" s="66"/>
      <c r="B37" s="66"/>
      <c r="C37" s="80" t="s">
        <v>12</v>
      </c>
      <c r="D37" s="512"/>
      <c r="E37" s="65"/>
      <c r="F37" s="512"/>
      <c r="G37" s="512"/>
      <c r="H37" s="512"/>
      <c r="I37" s="512"/>
      <c r="J37" s="518"/>
      <c r="K37" s="512"/>
      <c r="L37" s="512"/>
      <c r="M37" s="512"/>
    </row>
    <row r="38" spans="1:13" ht="24.75" customHeight="1">
      <c r="A38" s="66"/>
      <c r="B38" s="66"/>
      <c r="C38" s="68" t="s">
        <v>548</v>
      </c>
      <c r="D38" s="512"/>
      <c r="E38" s="65"/>
      <c r="F38" s="512"/>
      <c r="G38" s="512"/>
      <c r="H38" s="512"/>
      <c r="I38" s="512"/>
      <c r="J38" s="518"/>
      <c r="K38" s="512"/>
      <c r="L38" s="512"/>
      <c r="M38" s="512"/>
    </row>
    <row r="39" spans="1:13" ht="25.5" customHeight="1">
      <c r="A39" s="622" t="s">
        <v>565</v>
      </c>
      <c r="B39" s="622"/>
      <c r="C39" s="622"/>
      <c r="D39" s="622"/>
      <c r="E39" s="622"/>
      <c r="F39" s="622"/>
      <c r="G39" s="622"/>
      <c r="H39" s="622"/>
      <c r="I39" s="622"/>
      <c r="J39" s="622"/>
      <c r="K39" s="622"/>
      <c r="L39" s="622"/>
      <c r="M39" s="622"/>
    </row>
    <row r="40" spans="1:13" ht="25.5" customHeight="1">
      <c r="A40" s="66"/>
      <c r="B40" s="66"/>
      <c r="C40" s="512"/>
      <c r="D40" s="512"/>
      <c r="E40" s="512"/>
      <c r="F40" s="512"/>
      <c r="G40" s="512"/>
      <c r="H40" s="512"/>
      <c r="I40" s="512"/>
      <c r="J40" s="518"/>
      <c r="K40" s="512"/>
      <c r="L40" s="512"/>
      <c r="M40" s="512"/>
    </row>
    <row r="41" spans="1:13" ht="25.5" customHeight="1">
      <c r="A41" s="66" t="s">
        <v>883</v>
      </c>
    </row>
    <row r="42" spans="1:13" ht="25.5" customHeight="1">
      <c r="B42" s="66" t="s">
        <v>1003</v>
      </c>
    </row>
    <row r="43" spans="1:13" ht="25.5" customHeight="1">
      <c r="A43" s="66"/>
      <c r="M43" s="64" t="s">
        <v>413</v>
      </c>
    </row>
    <row r="44" spans="1:13" ht="25.5" customHeight="1">
      <c r="A44" s="66"/>
      <c r="G44" s="74"/>
      <c r="H44" s="487" t="s">
        <v>372</v>
      </c>
      <c r="I44" s="487"/>
      <c r="J44" s="75"/>
      <c r="K44" s="74"/>
      <c r="L44" s="487" t="s">
        <v>373</v>
      </c>
      <c r="M44" s="74"/>
    </row>
    <row r="45" spans="1:13" ht="25.5" customHeight="1">
      <c r="A45" s="66"/>
      <c r="G45" s="76" t="s">
        <v>978</v>
      </c>
      <c r="H45" s="77"/>
      <c r="I45" s="76" t="s">
        <v>904</v>
      </c>
      <c r="J45" s="490"/>
      <c r="K45" s="77" t="str">
        <f>+G45</f>
        <v>31 มีนาคม 2567</v>
      </c>
      <c r="L45" s="77"/>
      <c r="M45" s="77" t="str">
        <f>+I45</f>
        <v>31 ธันวาคม 2566</v>
      </c>
    </row>
    <row r="46" spans="1:13" ht="25.5" customHeight="1">
      <c r="B46" s="63" t="s">
        <v>557</v>
      </c>
      <c r="G46" s="79">
        <v>534311315.29999995</v>
      </c>
      <c r="H46" s="66"/>
      <c r="I46" s="519">
        <v>469355121.41000003</v>
      </c>
      <c r="J46" s="66"/>
      <c r="K46" s="79">
        <v>521069745.82999992</v>
      </c>
      <c r="L46" s="66"/>
      <c r="M46" s="79">
        <v>451478620.80000001</v>
      </c>
    </row>
    <row r="47" spans="1:13" ht="25.5" customHeight="1">
      <c r="B47" s="63" t="s">
        <v>558</v>
      </c>
      <c r="G47" s="66"/>
      <c r="H47" s="66"/>
      <c r="J47" s="66"/>
      <c r="K47" s="66"/>
      <c r="L47" s="66"/>
      <c r="M47" s="66"/>
    </row>
    <row r="48" spans="1:13" ht="25.5" customHeight="1">
      <c r="B48" s="63" t="s">
        <v>396</v>
      </c>
      <c r="G48" s="66">
        <f>K48+19388784.05</f>
        <v>229043418.81999999</v>
      </c>
      <c r="H48" s="66"/>
      <c r="I48" s="63">
        <v>280279105.73000002</v>
      </c>
      <c r="J48" s="66"/>
      <c r="K48" s="66">
        <f>[4]งบการเงิน!$Y$97+[4]งบการเงิน!$Y$100</f>
        <v>209654634.76999998</v>
      </c>
      <c r="L48" s="66"/>
      <c r="M48" s="66">
        <v>262398932.88999999</v>
      </c>
    </row>
    <row r="49" spans="1:13" ht="25.5" customHeight="1">
      <c r="B49" s="63" t="s">
        <v>559</v>
      </c>
      <c r="C49" s="66"/>
      <c r="D49" s="66"/>
      <c r="E49" s="66"/>
      <c r="F49" s="66"/>
      <c r="G49" s="66">
        <v>89714202.210000008</v>
      </c>
      <c r="H49" s="66"/>
      <c r="I49" s="63">
        <v>121795740.27999999</v>
      </c>
      <c r="J49" s="66"/>
      <c r="K49" s="66">
        <v>59562069.640000001</v>
      </c>
      <c r="L49" s="66"/>
      <c r="M49" s="66">
        <v>90817537.420000002</v>
      </c>
    </row>
    <row r="50" spans="1:13" ht="25.5" customHeight="1">
      <c r="B50" s="63" t="s">
        <v>560</v>
      </c>
      <c r="C50" s="66"/>
      <c r="D50" s="66"/>
      <c r="E50" s="66"/>
      <c r="F50" s="66"/>
      <c r="G50" s="66">
        <f>K50+1365661.37</f>
        <v>6215594.6100000003</v>
      </c>
      <c r="H50" s="66"/>
      <c r="I50" s="63">
        <v>6604297.2300000004</v>
      </c>
      <c r="J50" s="66"/>
      <c r="K50" s="66">
        <f>[4]งบการเงิน!$Y$105+[4]งบการเงิน!$Y$106</f>
        <v>4849933.24</v>
      </c>
      <c r="L50" s="66"/>
      <c r="M50" s="66">
        <v>5029553.0200000005</v>
      </c>
    </row>
    <row r="51" spans="1:13" ht="25.5" customHeight="1">
      <c r="B51" s="63" t="s">
        <v>1050</v>
      </c>
      <c r="C51" s="66"/>
      <c r="D51" s="66"/>
      <c r="E51" s="66"/>
      <c r="F51" s="66"/>
      <c r="G51" s="66">
        <v>6000000</v>
      </c>
      <c r="H51" s="66"/>
      <c r="I51" s="63">
        <v>0</v>
      </c>
      <c r="J51" s="66"/>
      <c r="K51" s="66">
        <v>0</v>
      </c>
      <c r="L51" s="66"/>
      <c r="M51" s="66">
        <v>0</v>
      </c>
    </row>
    <row r="52" spans="1:13" ht="25.5" customHeight="1">
      <c r="B52" s="63" t="s">
        <v>561</v>
      </c>
      <c r="C52" s="66"/>
      <c r="D52" s="66"/>
      <c r="E52" s="66"/>
      <c r="F52" s="66"/>
      <c r="G52" s="63">
        <v>1372567.76</v>
      </c>
      <c r="H52" s="66"/>
      <c r="I52" s="66">
        <v>2727222.47</v>
      </c>
      <c r="J52" s="66"/>
      <c r="K52" s="66">
        <v>290595.76</v>
      </c>
      <c r="L52" s="66"/>
      <c r="M52" s="66">
        <v>437641.47</v>
      </c>
    </row>
    <row r="53" spans="1:13" ht="25.5" customHeight="1">
      <c r="B53" s="63" t="s">
        <v>562</v>
      </c>
      <c r="C53" s="66"/>
      <c r="D53" s="66"/>
      <c r="E53" s="66"/>
      <c r="F53" s="66"/>
      <c r="G53" s="63">
        <v>7032777.709999999</v>
      </c>
      <c r="H53" s="66"/>
      <c r="I53" s="66">
        <v>11148039.4</v>
      </c>
      <c r="J53" s="66"/>
      <c r="K53" s="66">
        <v>5878147.3499999996</v>
      </c>
      <c r="L53" s="66"/>
      <c r="M53" s="66">
        <v>9320136.5999999996</v>
      </c>
    </row>
    <row r="54" spans="1:13" ht="25.5" customHeight="1">
      <c r="B54" s="63" t="s">
        <v>563</v>
      </c>
      <c r="G54" s="519">
        <v>8169640.0800000001</v>
      </c>
      <c r="I54" s="519">
        <v>4574358.1899999995</v>
      </c>
      <c r="K54" s="79">
        <v>3283043.81</v>
      </c>
      <c r="M54" s="79">
        <v>2626530.19</v>
      </c>
    </row>
    <row r="55" spans="1:13" ht="25.5" customHeight="1">
      <c r="C55" s="63" t="s">
        <v>564</v>
      </c>
      <c r="G55" s="63">
        <f>SUM(G48:G54)</f>
        <v>347548201.18999994</v>
      </c>
      <c r="I55" s="63">
        <f>SUM(I48:I54)</f>
        <v>427128763.30000001</v>
      </c>
      <c r="K55" s="63">
        <f>SUM(K48:K54)</f>
        <v>283518424.56999999</v>
      </c>
      <c r="M55" s="63">
        <f>SUM(M48:M54)</f>
        <v>370630331.59000003</v>
      </c>
    </row>
    <row r="56" spans="1:13" ht="25.5" customHeight="1" thickBot="1">
      <c r="B56" s="63" t="s">
        <v>381</v>
      </c>
      <c r="G56" s="520">
        <f>+G46+G55</f>
        <v>881859516.48999989</v>
      </c>
      <c r="I56" s="520">
        <f>+I46+I55</f>
        <v>896483884.71000004</v>
      </c>
      <c r="K56" s="520">
        <f>+K46+K55</f>
        <v>804588170.39999986</v>
      </c>
      <c r="M56" s="520">
        <f>+M46+M55</f>
        <v>822108952.3900001</v>
      </c>
    </row>
    <row r="57" spans="1:13" ht="32.25" customHeight="1" thickTop="1">
      <c r="A57" s="133" t="s">
        <v>884</v>
      </c>
      <c r="B57" s="133"/>
      <c r="C57" s="143"/>
      <c r="D57" s="66"/>
      <c r="E57" s="143"/>
      <c r="F57" s="66"/>
      <c r="G57" s="66"/>
      <c r="H57" s="66"/>
      <c r="I57" s="66"/>
      <c r="J57" s="66"/>
      <c r="K57" s="66"/>
      <c r="L57" s="66"/>
      <c r="M57" s="66"/>
    </row>
    <row r="58" spans="1:13" ht="25.5" customHeight="1">
      <c r="A58" s="133" t="s">
        <v>1004</v>
      </c>
      <c r="B58" s="133"/>
      <c r="C58" s="143"/>
      <c r="D58" s="66"/>
      <c r="E58" s="143"/>
      <c r="F58" s="66"/>
      <c r="G58" s="66"/>
      <c r="H58" s="66"/>
      <c r="I58" s="66"/>
      <c r="J58" s="66"/>
      <c r="K58" s="66"/>
      <c r="L58" s="66"/>
      <c r="M58" s="66"/>
    </row>
    <row r="59" spans="1:13" ht="25.5" customHeight="1">
      <c r="A59" s="133"/>
      <c r="B59" s="133"/>
      <c r="C59" s="143"/>
      <c r="D59" s="66"/>
      <c r="E59" s="143"/>
      <c r="F59" s="66"/>
      <c r="G59" s="485"/>
      <c r="H59" s="485"/>
      <c r="I59" s="485"/>
      <c r="J59" s="485"/>
      <c r="K59" s="66"/>
      <c r="L59" s="66"/>
      <c r="M59" s="196" t="s">
        <v>413</v>
      </c>
    </row>
    <row r="60" spans="1:13" ht="25.5" customHeight="1">
      <c r="A60" s="133"/>
      <c r="B60" s="133"/>
      <c r="C60" s="143"/>
      <c r="D60" s="66"/>
      <c r="E60" s="143"/>
      <c r="F60" s="66"/>
      <c r="G60" s="74"/>
      <c r="H60" s="487" t="s">
        <v>372</v>
      </c>
      <c r="I60" s="487"/>
      <c r="J60" s="75"/>
      <c r="K60" s="74"/>
      <c r="L60" s="487" t="s">
        <v>373</v>
      </c>
      <c r="M60" s="74"/>
    </row>
    <row r="61" spans="1:13" ht="25.5" customHeight="1">
      <c r="A61" s="133"/>
      <c r="B61" s="133"/>
      <c r="C61" s="143"/>
      <c r="D61" s="66"/>
      <c r="E61" s="143"/>
      <c r="F61" s="66"/>
      <c r="G61" s="76" t="s">
        <v>978</v>
      </c>
      <c r="H61" s="77"/>
      <c r="I61" s="76" t="s">
        <v>904</v>
      </c>
      <c r="J61" s="490"/>
      <c r="K61" s="77" t="s">
        <v>978</v>
      </c>
      <c r="L61" s="77"/>
      <c r="M61" s="77" t="s">
        <v>904</v>
      </c>
    </row>
    <row r="62" spans="1:13" ht="25.5" customHeight="1">
      <c r="A62" s="133"/>
      <c r="B62" s="143" t="s">
        <v>1021</v>
      </c>
      <c r="C62" s="143"/>
      <c r="D62" s="66"/>
      <c r="E62" s="143"/>
      <c r="F62" s="66"/>
      <c r="G62" s="66">
        <f>+I66</f>
        <v>50028835.640000001</v>
      </c>
      <c r="H62" s="66"/>
      <c r="I62" s="66">
        <v>43877844.279999994</v>
      </c>
      <c r="J62" s="66"/>
      <c r="K62" s="66">
        <f>+M66</f>
        <v>44203288.000000015</v>
      </c>
      <c r="L62" s="66"/>
      <c r="M62" s="66">
        <v>32094739.990000002</v>
      </c>
    </row>
    <row r="63" spans="1:13" ht="25.5" customHeight="1">
      <c r="A63" s="133"/>
      <c r="B63" s="154" t="s">
        <v>1023</v>
      </c>
      <c r="C63" s="143"/>
      <c r="D63" s="66"/>
      <c r="E63" s="143"/>
      <c r="F63" s="66"/>
      <c r="G63" s="66">
        <f>K63</f>
        <v>2701788.8200000003</v>
      </c>
      <c r="H63" s="66"/>
      <c r="I63" s="66">
        <v>41505026.280000001</v>
      </c>
      <c r="J63" s="66"/>
      <c r="K63" s="66">
        <f>2701788.85-0.03</f>
        <v>2701788.8200000003</v>
      </c>
      <c r="L63" s="66"/>
      <c r="M63" s="66">
        <v>41505026.280000001</v>
      </c>
    </row>
    <row r="64" spans="1:13" ht="25.5" customHeight="1">
      <c r="A64" s="133"/>
      <c r="B64" s="154" t="s">
        <v>1024</v>
      </c>
      <c r="C64" s="143"/>
      <c r="D64" s="66"/>
      <c r="E64" s="143"/>
      <c r="F64" s="66"/>
      <c r="G64" s="87">
        <f>K64</f>
        <v>0</v>
      </c>
      <c r="H64" s="66"/>
      <c r="I64" s="87">
        <v>-1378910.88</v>
      </c>
      <c r="J64" s="66"/>
      <c r="K64" s="87">
        <v>0</v>
      </c>
      <c r="L64" s="66"/>
      <c r="M64" s="87">
        <v>-1378910.88</v>
      </c>
    </row>
    <row r="65" spans="1:13" ht="25.5" customHeight="1">
      <c r="A65" s="133"/>
      <c r="B65" s="154" t="s">
        <v>1025</v>
      </c>
      <c r="C65" s="143"/>
      <c r="D65" s="66"/>
      <c r="E65" s="143"/>
      <c r="F65" s="66"/>
      <c r="G65" s="223">
        <v>-8625164.5399999991</v>
      </c>
      <c r="H65" s="66"/>
      <c r="I65" s="223">
        <v>-33975124.040000007</v>
      </c>
      <c r="J65" s="66"/>
      <c r="K65" s="223">
        <v>-7088523.8599999994</v>
      </c>
      <c r="L65" s="66"/>
      <c r="M65" s="223">
        <v>-28017567.390000001</v>
      </c>
    </row>
    <row r="66" spans="1:13" ht="25.5" customHeight="1">
      <c r="A66" s="133"/>
      <c r="B66" s="144" t="s">
        <v>1022</v>
      </c>
      <c r="C66" s="143"/>
      <c r="D66" s="66"/>
      <c r="E66" s="143"/>
      <c r="F66" s="66"/>
      <c r="G66" s="66">
        <f>SUM(G62:G65)</f>
        <v>44105459.920000002</v>
      </c>
      <c r="H66" s="66"/>
      <c r="I66" s="388">
        <f>SUM(I62:I65)</f>
        <v>50028835.640000001</v>
      </c>
      <c r="J66" s="66"/>
      <c r="K66" s="66">
        <f>SUM(K62:K65)</f>
        <v>39816552.960000016</v>
      </c>
      <c r="L66" s="66"/>
      <c r="M66" s="388">
        <f>SUM(M62:M65)</f>
        <v>44203288.000000015</v>
      </c>
    </row>
    <row r="67" spans="1:13" ht="25.5" customHeight="1">
      <c r="A67" s="133"/>
      <c r="B67" s="154" t="s">
        <v>566</v>
      </c>
      <c r="C67" s="143"/>
      <c r="D67" s="66"/>
      <c r="E67" s="143"/>
      <c r="F67" s="66"/>
      <c r="G67" s="223">
        <v>-28012129.25</v>
      </c>
      <c r="H67" s="87"/>
      <c r="I67" s="223">
        <v>-30402357.260000002</v>
      </c>
      <c r="J67" s="87"/>
      <c r="K67" s="223">
        <v>-23884319.039999999</v>
      </c>
      <c r="L67" s="87"/>
      <c r="M67" s="223">
        <v>-24769589.210000001</v>
      </c>
    </row>
    <row r="68" spans="1:13" ht="25.5" customHeight="1">
      <c r="A68" s="133"/>
      <c r="B68" s="144" t="s">
        <v>567</v>
      </c>
      <c r="C68" s="143"/>
      <c r="D68" s="66"/>
      <c r="E68" s="143"/>
      <c r="F68" s="66"/>
      <c r="G68" s="87"/>
      <c r="H68" s="87"/>
      <c r="I68" s="87"/>
      <c r="J68" s="87"/>
      <c r="K68" s="87"/>
      <c r="L68" s="87"/>
      <c r="M68" s="87"/>
    </row>
    <row r="69" spans="1:13" ht="25.5" customHeight="1" thickBot="1">
      <c r="A69" s="133"/>
      <c r="B69" s="521" t="s">
        <v>568</v>
      </c>
      <c r="C69" s="143"/>
      <c r="D69" s="66"/>
      <c r="E69" s="143"/>
      <c r="F69" s="66"/>
      <c r="G69" s="522">
        <f>SUM(G66:G68)</f>
        <v>16093330.670000002</v>
      </c>
      <c r="H69" s="66"/>
      <c r="I69" s="522">
        <f>SUM(I66:I68)</f>
        <v>19626478.379999999</v>
      </c>
      <c r="J69" s="66"/>
      <c r="K69" s="522">
        <f>SUM(K66:K68)</f>
        <v>15932233.920000017</v>
      </c>
      <c r="L69" s="66"/>
      <c r="M69" s="522">
        <f>SUM(M66:M68)</f>
        <v>19433698.790000014</v>
      </c>
    </row>
    <row r="70" spans="1:13" ht="25.5" customHeight="1" thickTop="1">
      <c r="A70" s="133"/>
      <c r="B70" s="521"/>
      <c r="C70" s="143"/>
      <c r="D70" s="66"/>
      <c r="E70" s="143"/>
      <c r="F70" s="66"/>
      <c r="G70" s="66"/>
      <c r="H70" s="66"/>
      <c r="I70" s="66"/>
      <c r="J70" s="66"/>
      <c r="K70" s="66"/>
      <c r="L70" s="66"/>
      <c r="M70" s="66"/>
    </row>
    <row r="71" spans="1:13" ht="25.5" customHeight="1">
      <c r="A71" s="133"/>
      <c r="B71" s="521"/>
      <c r="C71" s="143"/>
      <c r="D71" s="66"/>
      <c r="E71" s="143"/>
      <c r="F71" s="66"/>
      <c r="G71" s="66"/>
      <c r="H71" s="66"/>
      <c r="I71" s="66"/>
      <c r="J71" s="66"/>
      <c r="K71" s="66"/>
      <c r="L71" s="66"/>
      <c r="M71" s="66"/>
    </row>
    <row r="72" spans="1:13" ht="25.5" customHeight="1">
      <c r="A72" s="133"/>
      <c r="B72" s="521"/>
      <c r="C72" s="143"/>
      <c r="D72" s="66"/>
      <c r="E72" s="143"/>
      <c r="F72" s="66"/>
      <c r="G72" s="66"/>
      <c r="H72" s="66"/>
      <c r="I72" s="66"/>
      <c r="J72" s="66"/>
      <c r="K72" s="66"/>
      <c r="L72" s="66"/>
      <c r="M72" s="66"/>
    </row>
    <row r="73" spans="1:13" ht="25.5" customHeight="1">
      <c r="C73" s="80" t="s">
        <v>12</v>
      </c>
      <c r="E73" s="65"/>
    </row>
    <row r="74" spans="1:13" ht="25.5" customHeight="1">
      <c r="C74" s="68" t="s">
        <v>548</v>
      </c>
      <c r="E74" s="65"/>
    </row>
    <row r="75" spans="1:13" ht="25.5" customHeight="1">
      <c r="C75" s="68"/>
      <c r="E75" s="65"/>
    </row>
    <row r="76" spans="1:13" ht="26.25" customHeight="1">
      <c r="A76" s="622" t="s">
        <v>574</v>
      </c>
      <c r="B76" s="622"/>
      <c r="C76" s="622"/>
      <c r="D76" s="622"/>
      <c r="E76" s="622"/>
      <c r="F76" s="622"/>
      <c r="G76" s="622"/>
      <c r="H76" s="622"/>
      <c r="I76" s="622"/>
      <c r="J76" s="622"/>
      <c r="K76" s="622"/>
      <c r="L76" s="622"/>
      <c r="M76" s="622"/>
    </row>
    <row r="77" spans="1:13" ht="26.25" customHeight="1">
      <c r="A77" s="484"/>
      <c r="B77" s="484"/>
      <c r="C77" s="484"/>
      <c r="D77" s="484"/>
      <c r="E77" s="484"/>
      <c r="F77" s="484"/>
      <c r="G77" s="484"/>
      <c r="H77" s="484"/>
      <c r="I77" s="484"/>
      <c r="J77" s="484"/>
      <c r="K77" s="484"/>
      <c r="L77" s="484"/>
      <c r="M77" s="484"/>
    </row>
    <row r="78" spans="1:13" ht="26.25" customHeight="1">
      <c r="A78" s="133" t="s">
        <v>885</v>
      </c>
      <c r="B78" s="133"/>
      <c r="C78" s="143"/>
      <c r="D78" s="66"/>
      <c r="E78" s="143"/>
      <c r="F78" s="66"/>
      <c r="G78" s="66"/>
      <c r="H78" s="66"/>
      <c r="I78" s="66"/>
      <c r="J78" s="66"/>
      <c r="K78" s="66"/>
      <c r="L78" s="66"/>
      <c r="M78" s="66"/>
    </row>
    <row r="79" spans="1:13" ht="26.25" customHeight="1">
      <c r="A79" s="133" t="s">
        <v>1020</v>
      </c>
      <c r="B79" s="521"/>
      <c r="C79" s="143"/>
      <c r="D79" s="66"/>
      <c r="E79" s="143"/>
      <c r="F79" s="66"/>
      <c r="G79" s="66"/>
      <c r="H79" s="66"/>
      <c r="I79" s="66"/>
      <c r="J79" s="66"/>
      <c r="K79" s="66"/>
      <c r="L79" s="66"/>
      <c r="M79" s="66"/>
    </row>
    <row r="80" spans="1:13" s="384" customFormat="1" ht="26.25" customHeight="1">
      <c r="A80" s="523"/>
      <c r="B80" s="523"/>
      <c r="C80" s="524"/>
      <c r="D80" s="66"/>
      <c r="E80" s="524"/>
      <c r="F80" s="339"/>
      <c r="G80" s="485"/>
      <c r="H80" s="485"/>
      <c r="I80" s="485"/>
      <c r="J80" s="485"/>
      <c r="K80" s="66"/>
      <c r="L80" s="66"/>
      <c r="M80" s="196" t="s">
        <v>413</v>
      </c>
    </row>
    <row r="81" spans="1:13" ht="26.25" customHeight="1">
      <c r="A81" s="133"/>
      <c r="B81" s="133"/>
      <c r="C81" s="143"/>
      <c r="D81" s="66"/>
      <c r="E81" s="143"/>
      <c r="F81" s="66"/>
      <c r="G81" s="74"/>
      <c r="H81" s="487" t="s">
        <v>372</v>
      </c>
      <c r="I81" s="487"/>
      <c r="J81" s="75"/>
      <c r="K81" s="74"/>
      <c r="L81" s="487" t="s">
        <v>373</v>
      </c>
      <c r="M81" s="74"/>
    </row>
    <row r="82" spans="1:13" ht="26.25" customHeight="1">
      <c r="A82" s="133"/>
      <c r="B82" s="133"/>
      <c r="C82" s="143"/>
      <c r="D82" s="66"/>
      <c r="E82" s="143"/>
      <c r="F82" s="66"/>
      <c r="G82" s="76" t="s">
        <v>986</v>
      </c>
      <c r="H82" s="77"/>
      <c r="I82" s="76" t="s">
        <v>828</v>
      </c>
      <c r="J82" s="490"/>
      <c r="K82" s="77" t="str">
        <f>+G82</f>
        <v>2567</v>
      </c>
      <c r="L82" s="77"/>
      <c r="M82" s="77" t="str">
        <f>+I82</f>
        <v>2566</v>
      </c>
    </row>
    <row r="83" spans="1:13" ht="26.25" customHeight="1">
      <c r="A83" s="368"/>
      <c r="B83" s="144" t="s">
        <v>569</v>
      </c>
      <c r="C83" s="134"/>
      <c r="D83" s="134"/>
      <c r="E83" s="134"/>
      <c r="F83" s="134"/>
      <c r="G83" s="125">
        <v>8652460.4900000002</v>
      </c>
      <c r="H83" s="125"/>
      <c r="I83" s="125">
        <v>9213957.9399999995</v>
      </c>
      <c r="J83" s="125"/>
      <c r="K83" s="125">
        <v>7178281.04</v>
      </c>
      <c r="L83" s="125"/>
      <c r="M83" s="242">
        <v>7770572.6799999997</v>
      </c>
    </row>
    <row r="84" spans="1:13" ht="26.25" customHeight="1">
      <c r="A84" s="368"/>
      <c r="B84" s="144" t="s">
        <v>570</v>
      </c>
      <c r="C84" s="134"/>
      <c r="D84" s="134"/>
      <c r="E84" s="134"/>
      <c r="F84" s="134"/>
      <c r="G84" s="125">
        <v>552958.29</v>
      </c>
      <c r="H84" s="125"/>
      <c r="I84" s="125">
        <v>496098.55000000005</v>
      </c>
      <c r="J84" s="125"/>
      <c r="K84" s="125">
        <v>488536.45</v>
      </c>
      <c r="L84" s="125"/>
      <c r="M84" s="242">
        <v>300376.18</v>
      </c>
    </row>
    <row r="85" spans="1:13" ht="26.25" customHeight="1">
      <c r="A85" s="368"/>
      <c r="B85" s="144" t="s">
        <v>571</v>
      </c>
      <c r="C85" s="134"/>
      <c r="D85" s="134"/>
      <c r="E85" s="134"/>
      <c r="F85" s="134"/>
      <c r="G85" s="125">
        <f>K85+59385</f>
        <v>31915938.720000003</v>
      </c>
      <c r="H85" s="125"/>
      <c r="I85" s="125">
        <v>41168933.57</v>
      </c>
      <c r="J85" s="125"/>
      <c r="K85" s="125">
        <v>31856553.720000003</v>
      </c>
      <c r="L85" s="125"/>
      <c r="M85" s="242">
        <v>41090834.329999998</v>
      </c>
    </row>
    <row r="86" spans="1:13" ht="26.25" customHeight="1">
      <c r="A86" s="368"/>
      <c r="B86" s="144" t="s">
        <v>572</v>
      </c>
      <c r="C86" s="134"/>
      <c r="D86" s="134"/>
      <c r="E86" s="134"/>
      <c r="F86" s="134"/>
    </row>
    <row r="87" spans="1:13" ht="26.25" customHeight="1">
      <c r="A87" s="368"/>
      <c r="B87" s="521" t="s">
        <v>573</v>
      </c>
      <c r="C87" s="134"/>
      <c r="D87" s="134"/>
      <c r="E87" s="134"/>
      <c r="F87" s="134"/>
      <c r="G87" s="87">
        <f>84996.96+K87</f>
        <v>268746.96000000002</v>
      </c>
      <c r="H87" s="125"/>
      <c r="I87" s="125">
        <v>258929.72</v>
      </c>
      <c r="J87" s="125"/>
      <c r="K87" s="125">
        <v>183750</v>
      </c>
      <c r="L87" s="125"/>
      <c r="M87" s="242">
        <v>198677.82</v>
      </c>
    </row>
    <row r="88" spans="1:13" ht="34.5" customHeight="1">
      <c r="A88" s="66" t="s">
        <v>886</v>
      </c>
      <c r="B88" s="66"/>
      <c r="C88" s="145"/>
    </row>
    <row r="89" spans="1:13" ht="26.25" customHeight="1">
      <c r="A89" s="66" t="s">
        <v>1005</v>
      </c>
      <c r="B89" s="66"/>
      <c r="C89" s="515"/>
    </row>
    <row r="90" spans="1:13" ht="26.25" customHeight="1">
      <c r="A90" s="75"/>
      <c r="B90" s="625" t="s">
        <v>550</v>
      </c>
      <c r="C90" s="625"/>
      <c r="D90" s="490"/>
      <c r="E90" s="625" t="s">
        <v>551</v>
      </c>
      <c r="F90" s="625"/>
      <c r="G90" s="625"/>
      <c r="I90" s="490" t="s">
        <v>552</v>
      </c>
      <c r="K90" s="625" t="s">
        <v>372</v>
      </c>
      <c r="L90" s="625"/>
      <c r="M90" s="625"/>
    </row>
    <row r="91" spans="1:13" ht="26.25" customHeight="1">
      <c r="A91" s="75"/>
      <c r="B91" s="66"/>
      <c r="C91" s="66"/>
      <c r="D91" s="490"/>
      <c r="E91" s="76" t="s">
        <v>978</v>
      </c>
      <c r="F91" s="77"/>
      <c r="G91" s="76" t="s">
        <v>904</v>
      </c>
      <c r="I91" s="484" t="s">
        <v>553</v>
      </c>
      <c r="K91" s="389" t="str">
        <f>+E91</f>
        <v>31 มีนาคม 2567</v>
      </c>
      <c r="L91" s="77"/>
      <c r="M91" s="525" t="str">
        <f>+G91</f>
        <v>31 ธันวาคม 2566</v>
      </c>
    </row>
    <row r="92" spans="1:13" ht="26.25" customHeight="1">
      <c r="A92" s="75"/>
      <c r="B92" s="63" t="s">
        <v>575</v>
      </c>
      <c r="C92" s="66"/>
      <c r="D92" s="131"/>
      <c r="E92" s="131">
        <f>+E100+2687.85-400</f>
        <v>2587.85</v>
      </c>
      <c r="F92" s="131"/>
      <c r="G92" s="131">
        <f>2687.85+G100</f>
        <v>2987.85</v>
      </c>
      <c r="I92" s="484" t="s">
        <v>555</v>
      </c>
      <c r="K92" s="131">
        <f>1088156418.21+K100</f>
        <v>1288156418.21</v>
      </c>
      <c r="L92" s="485"/>
      <c r="M92" s="131">
        <v>1345432537.78</v>
      </c>
    </row>
    <row r="93" spans="1:13" ht="26.25" customHeight="1">
      <c r="A93" s="75"/>
      <c r="B93" s="63" t="s">
        <v>910</v>
      </c>
      <c r="C93" s="66"/>
      <c r="D93" s="131"/>
      <c r="E93" s="131">
        <v>290.83000000000004</v>
      </c>
      <c r="F93" s="131"/>
      <c r="G93" s="131">
        <v>290.83</v>
      </c>
      <c r="I93" s="484" t="s">
        <v>911</v>
      </c>
      <c r="K93" s="196">
        <v>0</v>
      </c>
      <c r="L93" s="485"/>
      <c r="M93" s="196">
        <v>0</v>
      </c>
    </row>
    <row r="94" spans="1:13" ht="26.25" customHeight="1" thickBot="1">
      <c r="B94" s="521" t="s">
        <v>381</v>
      </c>
      <c r="D94" s="66"/>
      <c r="E94" s="78">
        <f>SUM(E92:E93)</f>
        <v>2878.68</v>
      </c>
      <c r="F94" s="66"/>
      <c r="G94" s="78">
        <f>SUM(G92:G93)</f>
        <v>3278.68</v>
      </c>
      <c r="I94" s="62"/>
      <c r="K94" s="526">
        <f>SUM(K92:K93)</f>
        <v>1288156418.21</v>
      </c>
      <c r="L94" s="84"/>
      <c r="M94" s="526">
        <f>SUM(M92:M93)</f>
        <v>1345432537.78</v>
      </c>
    </row>
    <row r="95" spans="1:13" ht="26.25" customHeight="1" thickTop="1">
      <c r="B95" s="63" t="s">
        <v>912</v>
      </c>
      <c r="D95" s="66"/>
      <c r="E95" s="66"/>
      <c r="F95" s="66"/>
      <c r="G95" s="66"/>
      <c r="I95" s="62"/>
      <c r="K95" s="223">
        <f>+K101-68012580.25</f>
        <v>-168012580.25</v>
      </c>
      <c r="L95" s="87"/>
      <c r="M95" s="87">
        <v>-170800000</v>
      </c>
    </row>
    <row r="96" spans="1:13" ht="26.25" customHeight="1" thickBot="1">
      <c r="B96" s="521" t="s">
        <v>913</v>
      </c>
      <c r="D96" s="66"/>
      <c r="E96" s="66"/>
      <c r="F96" s="66"/>
      <c r="G96" s="66"/>
      <c r="I96" s="62"/>
      <c r="K96" s="527">
        <f>SUM(K94:K95)</f>
        <v>1120143837.96</v>
      </c>
      <c r="L96" s="84"/>
      <c r="M96" s="528">
        <f>SUM(M94:M95)</f>
        <v>1174632537.78</v>
      </c>
    </row>
    <row r="97" spans="1:14" ht="26.25" customHeight="1" thickTop="1">
      <c r="A97" s="75"/>
      <c r="B97" s="75"/>
      <c r="C97" s="68"/>
      <c r="D97" s="66"/>
      <c r="E97" s="66"/>
      <c r="F97" s="66"/>
      <c r="G97" s="66"/>
      <c r="H97" s="66"/>
      <c r="I97" s="66"/>
      <c r="J97" s="66"/>
      <c r="K97" s="66"/>
      <c r="L97" s="66"/>
      <c r="M97" s="326" t="s">
        <v>371</v>
      </c>
    </row>
    <row r="98" spans="1:14" ht="26.25" customHeight="1">
      <c r="A98" s="75"/>
      <c r="B98" s="625" t="s">
        <v>550</v>
      </c>
      <c r="C98" s="625"/>
      <c r="D98" s="490"/>
      <c r="E98" s="625" t="s">
        <v>551</v>
      </c>
      <c r="F98" s="625"/>
      <c r="G98" s="625"/>
      <c r="H98" s="74"/>
      <c r="I98" s="490" t="s">
        <v>552</v>
      </c>
      <c r="J98" s="62"/>
      <c r="K98" s="625" t="s">
        <v>373</v>
      </c>
      <c r="L98" s="625"/>
      <c r="M98" s="625"/>
    </row>
    <row r="99" spans="1:14" ht="26.25" customHeight="1">
      <c r="A99" s="75"/>
      <c r="B99" s="75"/>
      <c r="C99" s="68"/>
      <c r="D99" s="490"/>
      <c r="E99" s="389" t="str">
        <f>+E91</f>
        <v>31 มีนาคม 2567</v>
      </c>
      <c r="F99" s="77"/>
      <c r="G99" s="389" t="str">
        <f>+G91</f>
        <v>31 ธันวาคม 2566</v>
      </c>
      <c r="H99" s="66"/>
      <c r="I99" s="484" t="s">
        <v>553</v>
      </c>
      <c r="J99" s="75"/>
      <c r="K99" s="389" t="str">
        <f>+E99</f>
        <v>31 มีนาคม 2567</v>
      </c>
      <c r="L99" s="77"/>
      <c r="M99" s="389" t="str">
        <f>+G99</f>
        <v>31 ธันวาคม 2566</v>
      </c>
    </row>
    <row r="100" spans="1:14" ht="26.25" customHeight="1" thickBot="1">
      <c r="A100" s="75"/>
      <c r="B100" s="63" t="s">
        <v>575</v>
      </c>
      <c r="C100" s="68"/>
      <c r="D100" s="66"/>
      <c r="E100" s="411">
        <v>300</v>
      </c>
      <c r="F100" s="66"/>
      <c r="G100" s="411">
        <v>300</v>
      </c>
      <c r="H100" s="66">
        <v>0</v>
      </c>
      <c r="I100" s="484" t="s">
        <v>555</v>
      </c>
      <c r="J100" s="66"/>
      <c r="K100" s="196">
        <v>200000000</v>
      </c>
      <c r="L100" s="84"/>
      <c r="M100" s="337">
        <v>225000000</v>
      </c>
    </row>
    <row r="101" spans="1:14" ht="26.25" customHeight="1" thickTop="1">
      <c r="A101" s="75"/>
      <c r="B101" s="63" t="s">
        <v>912</v>
      </c>
      <c r="D101" s="66"/>
      <c r="E101" s="66"/>
      <c r="F101" s="66"/>
      <c r="G101" s="66"/>
      <c r="I101" s="62"/>
      <c r="K101" s="87">
        <v>-100000000</v>
      </c>
      <c r="L101" s="87"/>
      <c r="M101" s="87">
        <v>-100000000</v>
      </c>
    </row>
    <row r="102" spans="1:14" ht="26.25" customHeight="1" thickBot="1">
      <c r="A102" s="75"/>
      <c r="B102" s="521" t="s">
        <v>913</v>
      </c>
      <c r="D102" s="66"/>
      <c r="E102" s="66"/>
      <c r="F102" s="66"/>
      <c r="G102" s="66"/>
      <c r="I102" s="62"/>
      <c r="K102" s="528">
        <f>SUM(K100:K101)</f>
        <v>100000000</v>
      </c>
      <c r="L102" s="84"/>
      <c r="M102" s="528">
        <f>SUM(M100:M101)</f>
        <v>125000000</v>
      </c>
    </row>
    <row r="103" spans="1:14" ht="26.25" customHeight="1" thickTop="1">
      <c r="A103" s="75"/>
      <c r="B103" s="521"/>
      <c r="D103" s="66"/>
      <c r="E103" s="66"/>
      <c r="F103" s="66"/>
      <c r="G103" s="66"/>
      <c r="I103" s="62"/>
      <c r="K103" s="84"/>
      <c r="L103" s="84"/>
      <c r="M103" s="84"/>
    </row>
    <row r="104" spans="1:14" s="62" customFormat="1" ht="26.25" customHeight="1">
      <c r="A104" s="75" t="s">
        <v>576</v>
      </c>
      <c r="B104" s="75"/>
      <c r="C104" s="515"/>
      <c r="D104" s="515"/>
      <c r="E104" s="515"/>
      <c r="F104" s="515"/>
      <c r="G104" s="66"/>
      <c r="H104" s="66"/>
      <c r="I104" s="66"/>
      <c r="J104" s="66"/>
      <c r="K104" s="66"/>
      <c r="L104" s="66"/>
      <c r="M104" s="66"/>
      <c r="N104" s="66"/>
    </row>
    <row r="105" spans="1:14" s="62" customFormat="1" ht="26.25" customHeight="1">
      <c r="A105" s="75" t="s">
        <v>577</v>
      </c>
      <c r="B105" s="75"/>
      <c r="C105" s="515"/>
      <c r="D105" s="515"/>
      <c r="E105" s="515"/>
      <c r="F105" s="515"/>
      <c r="G105" s="66"/>
      <c r="H105" s="66"/>
      <c r="I105" s="484"/>
      <c r="J105" s="66"/>
      <c r="K105" s="66"/>
      <c r="L105" s="66"/>
      <c r="M105" s="529"/>
      <c r="N105" s="66"/>
    </row>
    <row r="106" spans="1:14" s="62" customFormat="1" ht="26.25" customHeight="1">
      <c r="A106" s="75" t="s">
        <v>812</v>
      </c>
      <c r="B106" s="75"/>
      <c r="C106" s="515"/>
      <c r="D106" s="515"/>
      <c r="E106" s="515"/>
      <c r="F106" s="515"/>
      <c r="G106" s="66"/>
      <c r="H106" s="66"/>
      <c r="I106" s="66"/>
      <c r="J106" s="66"/>
      <c r="K106" s="66"/>
      <c r="L106" s="66"/>
      <c r="M106" s="66"/>
      <c r="N106" s="66"/>
    </row>
    <row r="107" spans="1:14" s="62" customFormat="1" ht="26.25" customHeight="1">
      <c r="A107" s="75"/>
      <c r="B107" s="75"/>
      <c r="C107" s="515"/>
      <c r="D107" s="515"/>
      <c r="E107" s="515"/>
      <c r="F107" s="515"/>
      <c r="G107" s="66"/>
      <c r="H107" s="66"/>
      <c r="I107" s="66"/>
      <c r="J107" s="66"/>
      <c r="K107" s="66"/>
      <c r="L107" s="66"/>
      <c r="M107" s="66"/>
      <c r="N107" s="66"/>
    </row>
    <row r="108" spans="1:14" s="62" customFormat="1" ht="26.25" customHeight="1">
      <c r="A108" s="75"/>
      <c r="B108" s="75"/>
      <c r="C108" s="515"/>
      <c r="D108" s="515"/>
      <c r="E108" s="515"/>
      <c r="F108" s="515"/>
      <c r="G108" s="66"/>
      <c r="H108" s="66"/>
      <c r="I108" s="66"/>
      <c r="J108" s="66"/>
      <c r="K108" s="66"/>
      <c r="L108" s="66"/>
      <c r="M108" s="66"/>
      <c r="N108" s="66"/>
    </row>
    <row r="109" spans="1:14" ht="26.25" customHeight="1">
      <c r="C109" s="80" t="s">
        <v>12</v>
      </c>
      <c r="E109" s="65"/>
    </row>
    <row r="110" spans="1:14" ht="26.25" customHeight="1">
      <c r="C110" s="68" t="s">
        <v>548</v>
      </c>
      <c r="E110" s="65"/>
    </row>
    <row r="111" spans="1:14" ht="26.25" customHeight="1">
      <c r="C111" s="68"/>
      <c r="E111" s="65"/>
    </row>
    <row r="112" spans="1:14" ht="30" customHeight="1">
      <c r="A112" s="622" t="s">
        <v>578</v>
      </c>
      <c r="B112" s="622"/>
      <c r="C112" s="622"/>
      <c r="D112" s="622"/>
      <c r="E112" s="622"/>
      <c r="F112" s="622"/>
      <c r="G112" s="622"/>
      <c r="H112" s="622"/>
      <c r="I112" s="622"/>
      <c r="J112" s="622"/>
      <c r="K112" s="622"/>
      <c r="L112" s="622"/>
      <c r="M112" s="622"/>
    </row>
    <row r="113" spans="1:14" ht="30" customHeight="1">
      <c r="A113" s="66"/>
      <c r="B113" s="66"/>
      <c r="C113" s="515"/>
    </row>
    <row r="114" spans="1:14" s="62" customFormat="1" ht="30" customHeight="1">
      <c r="A114" s="330" t="s">
        <v>887</v>
      </c>
      <c r="B114" s="484"/>
      <c r="C114" s="484"/>
      <c r="D114" s="484"/>
      <c r="E114" s="484"/>
      <c r="F114" s="484"/>
      <c r="G114" s="484"/>
      <c r="H114" s="484"/>
      <c r="I114" s="484"/>
      <c r="J114" s="484"/>
      <c r="K114" s="484"/>
      <c r="L114" s="484"/>
      <c r="M114" s="484"/>
      <c r="N114" s="66"/>
    </row>
    <row r="115" spans="1:14" s="530" customFormat="1" ht="30" customHeight="1">
      <c r="A115" s="144" t="s">
        <v>1094</v>
      </c>
      <c r="C115" s="531"/>
      <c r="D115" s="532"/>
      <c r="E115" s="338"/>
      <c r="F115" s="338"/>
      <c r="G115" s="338"/>
      <c r="H115" s="338"/>
      <c r="J115" s="390"/>
      <c r="K115" s="390"/>
      <c r="L115" s="533"/>
      <c r="M115" s="534"/>
    </row>
    <row r="116" spans="1:14" s="530" customFormat="1" ht="30" customHeight="1">
      <c r="A116" s="144" t="s">
        <v>1095</v>
      </c>
      <c r="C116" s="531"/>
      <c r="D116" s="532"/>
      <c r="E116" s="338"/>
      <c r="F116" s="338"/>
      <c r="G116" s="338"/>
      <c r="H116" s="338"/>
      <c r="J116" s="390"/>
      <c r="K116" s="390"/>
      <c r="L116" s="533"/>
      <c r="M116" s="534"/>
    </row>
    <row r="117" spans="1:14" s="530" customFormat="1" ht="30" customHeight="1">
      <c r="A117" s="144" t="s">
        <v>898</v>
      </c>
      <c r="C117" s="531"/>
      <c r="D117" s="532"/>
      <c r="E117" s="338"/>
      <c r="F117" s="338"/>
      <c r="G117" s="338"/>
      <c r="H117" s="338"/>
      <c r="J117" s="390"/>
      <c r="K117" s="390"/>
      <c r="L117" s="533"/>
      <c r="M117" s="534"/>
    </row>
    <row r="118" spans="1:14" s="530" customFormat="1" ht="30" customHeight="1">
      <c r="A118" s="144" t="s">
        <v>1096</v>
      </c>
      <c r="C118" s="531"/>
      <c r="D118" s="532"/>
      <c r="E118" s="338"/>
      <c r="F118" s="338"/>
      <c r="G118" s="338"/>
      <c r="H118" s="338"/>
      <c r="J118" s="390"/>
      <c r="K118" s="390"/>
      <c r="L118" s="533"/>
      <c r="M118" s="534"/>
    </row>
    <row r="119" spans="1:14" s="530" customFormat="1" ht="30" customHeight="1">
      <c r="A119" s="144" t="s">
        <v>861</v>
      </c>
      <c r="C119" s="531"/>
      <c r="D119" s="532"/>
      <c r="E119" s="338"/>
      <c r="F119" s="338"/>
      <c r="G119" s="338"/>
      <c r="H119" s="338"/>
      <c r="J119" s="390"/>
      <c r="K119" s="390"/>
      <c r="L119" s="533"/>
      <c r="M119" s="534"/>
    </row>
    <row r="120" spans="1:14" s="62" customFormat="1" ht="30" customHeight="1">
      <c r="A120" s="144" t="s">
        <v>1098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484"/>
      <c r="M120" s="484"/>
      <c r="N120" s="66"/>
    </row>
    <row r="121" spans="1:14" s="62" customFormat="1" ht="30" customHeight="1">
      <c r="A121" s="144" t="s">
        <v>1097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484"/>
      <c r="M121" s="484"/>
      <c r="N121" s="66"/>
    </row>
    <row r="122" spans="1:14" s="62" customFormat="1" ht="30" customHeight="1">
      <c r="A122" s="144" t="s">
        <v>1099</v>
      </c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484"/>
      <c r="M122" s="484"/>
      <c r="N122" s="66"/>
    </row>
    <row r="123" spans="1:14" s="62" customFormat="1" ht="30" customHeight="1">
      <c r="A123" s="144" t="s">
        <v>1101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484"/>
      <c r="M123" s="484"/>
      <c r="N123" s="63"/>
    </row>
    <row r="124" spans="1:14" s="62" customFormat="1" ht="30" customHeight="1">
      <c r="A124" s="144" t="s">
        <v>1100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484"/>
      <c r="M124" s="484"/>
      <c r="N124" s="66"/>
    </row>
    <row r="125" spans="1:14" s="62" customFormat="1" ht="33.75" customHeight="1">
      <c r="A125" s="330" t="s">
        <v>888</v>
      </c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66"/>
    </row>
    <row r="126" spans="1:14" s="62" customFormat="1" ht="30" customHeight="1">
      <c r="A126" s="144" t="s">
        <v>1103</v>
      </c>
      <c r="B126" s="535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66"/>
    </row>
    <row r="127" spans="1:14" s="62" customFormat="1" ht="30" customHeight="1">
      <c r="A127" s="368" t="s">
        <v>1102</v>
      </c>
      <c r="B127" s="66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66"/>
    </row>
    <row r="128" spans="1:14" s="62" customFormat="1" ht="30" customHeight="1">
      <c r="A128" s="144" t="s">
        <v>1106</v>
      </c>
      <c r="B128" s="145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66"/>
    </row>
    <row r="129" spans="1:15" s="62" customFormat="1" ht="30" customHeight="1">
      <c r="A129" s="368" t="s">
        <v>1105</v>
      </c>
      <c r="B129" s="145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66"/>
    </row>
    <row r="130" spans="1:15" s="62" customFormat="1" ht="30" customHeight="1">
      <c r="A130" s="144" t="s">
        <v>1104</v>
      </c>
      <c r="B130" s="66"/>
      <c r="C130" s="145"/>
      <c r="D130" s="145"/>
      <c r="E130" s="145"/>
      <c r="F130" s="145"/>
      <c r="G130" s="66"/>
      <c r="H130" s="66"/>
      <c r="I130" s="66"/>
      <c r="J130" s="66"/>
      <c r="K130" s="66"/>
      <c r="L130" s="66"/>
      <c r="M130" s="66"/>
      <c r="N130" s="66"/>
      <c r="O130" s="63"/>
    </row>
    <row r="131" spans="1:15" s="62" customFormat="1" ht="30" customHeight="1">
      <c r="A131" s="368"/>
      <c r="C131" s="145"/>
      <c r="D131" s="145"/>
      <c r="E131" s="145"/>
      <c r="F131" s="145"/>
      <c r="G131" s="66"/>
      <c r="H131" s="66"/>
      <c r="I131" s="66"/>
      <c r="J131" s="66"/>
      <c r="K131" s="66"/>
      <c r="L131" s="66"/>
      <c r="M131" s="326" t="s">
        <v>413</v>
      </c>
      <c r="N131" s="66"/>
    </row>
    <row r="132" spans="1:15" s="62" customFormat="1" ht="30" customHeight="1">
      <c r="A132" s="368"/>
      <c r="B132" s="145"/>
      <c r="C132" s="145"/>
      <c r="D132" s="145"/>
      <c r="E132" s="145"/>
      <c r="F132" s="145"/>
      <c r="G132" s="74"/>
      <c r="H132" s="487" t="s">
        <v>372</v>
      </c>
      <c r="I132" s="487"/>
      <c r="J132" s="63"/>
      <c r="K132" s="74"/>
      <c r="L132" s="487" t="s">
        <v>373</v>
      </c>
      <c r="M132" s="74"/>
      <c r="N132" s="66"/>
    </row>
    <row r="133" spans="1:15" s="62" customFormat="1" ht="30" customHeight="1">
      <c r="A133" s="368"/>
      <c r="B133" s="145"/>
      <c r="C133" s="145"/>
      <c r="D133" s="145"/>
      <c r="E133" s="145"/>
      <c r="F133" s="145"/>
      <c r="G133" s="76" t="s">
        <v>978</v>
      </c>
      <c r="H133" s="77"/>
      <c r="I133" s="76" t="s">
        <v>904</v>
      </c>
      <c r="J133" s="490"/>
      <c r="K133" s="77" t="s">
        <v>978</v>
      </c>
      <c r="L133" s="77"/>
      <c r="M133" s="77" t="s">
        <v>904</v>
      </c>
      <c r="N133" s="66"/>
    </row>
    <row r="134" spans="1:15" s="62" customFormat="1" ht="30" customHeight="1" thickBot="1">
      <c r="A134" s="368"/>
      <c r="B134" s="536" t="s">
        <v>579</v>
      </c>
      <c r="C134" s="145"/>
      <c r="D134" s="145"/>
      <c r="E134" s="145"/>
      <c r="F134" s="145"/>
      <c r="G134" s="522">
        <f>2187138+16488085.67+K134</f>
        <v>138000929.67000002</v>
      </c>
      <c r="H134" s="66"/>
      <c r="I134" s="522">
        <v>135108011</v>
      </c>
      <c r="J134" s="146"/>
      <c r="K134" s="537">
        <v>119325706</v>
      </c>
      <c r="L134" s="262"/>
      <c r="M134" s="537">
        <v>116499780</v>
      </c>
      <c r="N134" s="66"/>
    </row>
    <row r="135" spans="1:15" s="62" customFormat="1" ht="30" customHeight="1" thickTop="1">
      <c r="A135" s="368"/>
      <c r="B135" s="536"/>
      <c r="C135" s="145"/>
      <c r="D135" s="145"/>
      <c r="E135" s="145"/>
      <c r="F135" s="145"/>
      <c r="G135" s="66"/>
      <c r="H135" s="66"/>
      <c r="I135" s="66"/>
      <c r="J135" s="146"/>
      <c r="K135" s="146"/>
      <c r="L135" s="262"/>
      <c r="M135" s="146"/>
      <c r="N135" s="66"/>
    </row>
    <row r="136" spans="1:15" s="62" customFormat="1" ht="30" customHeight="1">
      <c r="A136" s="368"/>
      <c r="B136" s="145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66"/>
    </row>
    <row r="137" spans="1:15" s="62" customFormat="1" ht="30" customHeight="1">
      <c r="A137" s="368"/>
      <c r="B137" s="145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66"/>
    </row>
    <row r="138" spans="1:15" s="62" customFormat="1" ht="30" customHeight="1">
      <c r="A138" s="368"/>
      <c r="B138" s="145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66"/>
    </row>
    <row r="139" spans="1:15" ht="30" customHeight="1">
      <c r="B139" s="521"/>
      <c r="D139" s="66"/>
      <c r="E139" s="66"/>
      <c r="F139" s="66"/>
      <c r="G139" s="66"/>
      <c r="I139" s="62"/>
      <c r="K139" s="66"/>
      <c r="L139" s="66"/>
      <c r="M139" s="66"/>
    </row>
    <row r="140" spans="1:15" ht="30" customHeight="1">
      <c r="B140" s="521"/>
      <c r="D140" s="66"/>
      <c r="E140" s="66"/>
      <c r="F140" s="66"/>
      <c r="G140" s="66"/>
      <c r="I140" s="62"/>
      <c r="K140" s="66"/>
      <c r="L140" s="66"/>
      <c r="M140" s="66"/>
    </row>
    <row r="141" spans="1:15" ht="30" customHeight="1">
      <c r="C141" s="80" t="s">
        <v>12</v>
      </c>
      <c r="E141" s="65"/>
    </row>
    <row r="142" spans="1:15" ht="30" customHeight="1">
      <c r="C142" s="68" t="s">
        <v>548</v>
      </c>
      <c r="E142" s="65"/>
    </row>
    <row r="143" spans="1:15" ht="30" customHeight="1">
      <c r="C143" s="68"/>
      <c r="E143" s="65"/>
    </row>
    <row r="144" spans="1:15" ht="23.25" customHeight="1">
      <c r="A144" s="622" t="s">
        <v>582</v>
      </c>
      <c r="B144" s="622"/>
      <c r="C144" s="622"/>
      <c r="D144" s="622"/>
      <c r="E144" s="622"/>
      <c r="F144" s="622"/>
      <c r="G144" s="622"/>
      <c r="H144" s="622"/>
      <c r="I144" s="622"/>
      <c r="J144" s="622"/>
      <c r="K144" s="622"/>
      <c r="L144" s="622"/>
      <c r="M144" s="622"/>
    </row>
    <row r="145" spans="1:15" ht="23.25" customHeight="1">
      <c r="A145" s="484"/>
      <c r="B145" s="484"/>
      <c r="C145" s="484"/>
      <c r="D145" s="484"/>
      <c r="E145" s="484"/>
      <c r="F145" s="484"/>
      <c r="G145" s="484"/>
      <c r="H145" s="484"/>
      <c r="I145" s="484"/>
      <c r="J145" s="484"/>
      <c r="K145" s="484"/>
      <c r="L145" s="484"/>
      <c r="M145" s="484"/>
    </row>
    <row r="146" spans="1:15" s="62" customFormat="1" ht="23.25" customHeight="1">
      <c r="A146" s="330" t="s">
        <v>889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66"/>
      <c r="O146" s="63"/>
    </row>
    <row r="147" spans="1:15" s="62" customFormat="1" ht="23.25" customHeight="1">
      <c r="A147" s="368" t="s">
        <v>1108</v>
      </c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66"/>
    </row>
    <row r="148" spans="1:15" s="62" customFormat="1" ht="23.25" customHeight="1">
      <c r="A148" s="368" t="s">
        <v>1107</v>
      </c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66"/>
    </row>
    <row r="149" spans="1:15" s="62" customFormat="1" ht="23.25" customHeight="1">
      <c r="A149" s="134"/>
      <c r="B149" s="134"/>
      <c r="C149" s="134"/>
      <c r="D149" s="134"/>
      <c r="E149" s="134"/>
      <c r="F149" s="134"/>
      <c r="G149" s="63"/>
      <c r="H149" s="63"/>
      <c r="I149" s="63"/>
      <c r="J149" s="63"/>
      <c r="K149" s="63"/>
      <c r="L149" s="63"/>
      <c r="M149" s="64" t="s">
        <v>413</v>
      </c>
      <c r="N149" s="66"/>
    </row>
    <row r="150" spans="1:15" s="62" customFormat="1" ht="23.25" customHeight="1">
      <c r="A150" s="134"/>
      <c r="B150" s="134"/>
      <c r="C150" s="134"/>
      <c r="D150" s="134"/>
      <c r="E150" s="134"/>
      <c r="F150" s="134"/>
      <c r="G150" s="74"/>
      <c r="H150" s="487" t="s">
        <v>372</v>
      </c>
      <c r="I150" s="487"/>
      <c r="J150" s="75"/>
      <c r="K150" s="74"/>
      <c r="L150" s="487" t="s">
        <v>373</v>
      </c>
      <c r="M150" s="74"/>
      <c r="N150" s="66"/>
    </row>
    <row r="151" spans="1:15" s="62" customFormat="1" ht="23.25" customHeight="1">
      <c r="A151" s="134"/>
      <c r="B151" s="134"/>
      <c r="C151" s="134"/>
      <c r="D151" s="134"/>
      <c r="E151" s="134"/>
      <c r="F151" s="134"/>
      <c r="G151" s="76" t="s">
        <v>978</v>
      </c>
      <c r="H151" s="77"/>
      <c r="I151" s="76" t="s">
        <v>904</v>
      </c>
      <c r="J151" s="490"/>
      <c r="K151" s="77" t="s">
        <v>978</v>
      </c>
      <c r="L151" s="77"/>
      <c r="M151" s="77" t="s">
        <v>904</v>
      </c>
      <c r="N151" s="66"/>
    </row>
    <row r="152" spans="1:15" s="62" customFormat="1" ht="23.25" customHeight="1">
      <c r="A152" s="368"/>
      <c r="B152" s="134"/>
      <c r="C152" s="134"/>
      <c r="D152" s="134"/>
      <c r="E152" s="134"/>
      <c r="F152" s="134"/>
      <c r="G152" s="490"/>
      <c r="H152" s="538"/>
      <c r="I152" s="134"/>
      <c r="J152" s="490"/>
      <c r="K152" s="490"/>
      <c r="L152" s="538"/>
      <c r="M152" s="490"/>
      <c r="N152" s="66"/>
    </row>
    <row r="153" spans="1:15" s="62" customFormat="1" ht="23.25" customHeight="1">
      <c r="A153" s="134"/>
      <c r="B153" s="368" t="s">
        <v>1026</v>
      </c>
      <c r="C153" s="134"/>
      <c r="D153" s="134"/>
      <c r="E153" s="134"/>
      <c r="F153" s="134"/>
      <c r="G153" s="135">
        <f>I160</f>
        <v>135108011</v>
      </c>
      <c r="H153" s="134"/>
      <c r="I153" s="135">
        <v>136572570</v>
      </c>
      <c r="J153" s="134"/>
      <c r="K153" s="135">
        <f>M160</f>
        <v>116499780</v>
      </c>
      <c r="L153" s="125"/>
      <c r="M153" s="135">
        <v>109348692</v>
      </c>
      <c r="N153" s="66"/>
    </row>
    <row r="154" spans="1:15" s="62" customFormat="1" ht="23.25" customHeight="1">
      <c r="A154" s="134"/>
      <c r="B154" s="539" t="s">
        <v>580</v>
      </c>
      <c r="C154" s="134"/>
      <c r="D154" s="134"/>
      <c r="E154" s="134"/>
      <c r="F154" s="134"/>
      <c r="G154" s="135">
        <v>3744252</v>
      </c>
      <c r="H154" s="134"/>
      <c r="I154" s="135">
        <v>14199871</v>
      </c>
      <c r="J154" s="134"/>
      <c r="K154" s="135">
        <v>3169926</v>
      </c>
      <c r="L154" s="125"/>
      <c r="M154" s="135">
        <v>12121278</v>
      </c>
      <c r="N154" s="66"/>
    </row>
    <row r="155" spans="1:15" s="62" customFormat="1" ht="23.25" customHeight="1">
      <c r="A155" s="134"/>
      <c r="B155" s="539" t="s">
        <v>787</v>
      </c>
      <c r="C155" s="134"/>
      <c r="D155" s="134"/>
      <c r="E155" s="134"/>
      <c r="F155" s="134"/>
      <c r="G155" s="135"/>
      <c r="H155" s="134"/>
      <c r="I155" s="135"/>
      <c r="J155" s="134"/>
      <c r="K155" s="135"/>
      <c r="L155" s="125"/>
      <c r="M155" s="135"/>
      <c r="N155" s="66"/>
    </row>
    <row r="156" spans="1:15" s="62" customFormat="1" ht="23.25" customHeight="1">
      <c r="A156" s="134"/>
      <c r="B156" s="391" t="s">
        <v>813</v>
      </c>
      <c r="C156" s="134"/>
      <c r="D156" s="134"/>
      <c r="E156" s="134"/>
      <c r="F156" s="134"/>
      <c r="G156" s="135">
        <v>0</v>
      </c>
      <c r="H156" s="134"/>
      <c r="I156" s="135">
        <v>0</v>
      </c>
      <c r="J156" s="134"/>
      <c r="K156" s="135">
        <v>0</v>
      </c>
      <c r="L156" s="125"/>
      <c r="M156" s="135">
        <v>0</v>
      </c>
      <c r="N156" s="66"/>
    </row>
    <row r="157" spans="1:15" s="62" customFormat="1" ht="23.25" customHeight="1">
      <c r="A157" s="134"/>
      <c r="B157" s="539" t="s">
        <v>793</v>
      </c>
      <c r="C157" s="134"/>
      <c r="D157" s="134"/>
      <c r="E157" s="134"/>
      <c r="F157" s="134"/>
      <c r="N157" s="66"/>
    </row>
    <row r="158" spans="1:15" s="62" customFormat="1" ht="23.25" customHeight="1">
      <c r="A158" s="134"/>
      <c r="B158" s="134" t="s">
        <v>794</v>
      </c>
      <c r="C158" s="134"/>
      <c r="D158" s="134"/>
      <c r="E158" s="134"/>
      <c r="F158" s="134"/>
      <c r="G158" s="135">
        <v>0</v>
      </c>
      <c r="H158" s="134"/>
      <c r="I158" s="135">
        <v>0</v>
      </c>
      <c r="J158" s="134"/>
      <c r="K158" s="135">
        <v>0</v>
      </c>
      <c r="L158" s="242"/>
      <c r="M158" s="135">
        <v>0</v>
      </c>
      <c r="N158" s="66"/>
    </row>
    <row r="159" spans="1:15" s="62" customFormat="1" ht="23.25" customHeight="1">
      <c r="A159" s="63"/>
      <c r="B159" s="539" t="s">
        <v>581</v>
      </c>
      <c r="C159" s="134"/>
      <c r="D159" s="134"/>
      <c r="E159" s="134"/>
      <c r="F159" s="134"/>
      <c r="G159" s="540">
        <v>-851333.33000000007</v>
      </c>
      <c r="H159" s="134"/>
      <c r="I159" s="540">
        <v>-15664430</v>
      </c>
      <c r="J159" s="134"/>
      <c r="K159" s="540">
        <v>-344000</v>
      </c>
      <c r="L159" s="125"/>
      <c r="M159" s="540">
        <v>-4970190</v>
      </c>
      <c r="N159" s="66"/>
    </row>
    <row r="160" spans="1:15" s="62" customFormat="1" ht="23.25" customHeight="1" thickBot="1">
      <c r="A160" s="63"/>
      <c r="B160" s="368" t="s">
        <v>1027</v>
      </c>
      <c r="C160" s="134"/>
      <c r="D160" s="134"/>
      <c r="E160" s="134"/>
      <c r="F160" s="134"/>
      <c r="G160" s="541">
        <f>SUM(G153:G159)</f>
        <v>138000929.66999999</v>
      </c>
      <c r="H160" s="134"/>
      <c r="I160" s="541">
        <f>SUM(I153:I159)</f>
        <v>135108011</v>
      </c>
      <c r="J160" s="134"/>
      <c r="K160" s="541">
        <f>SUM(K153:K159)</f>
        <v>119325706</v>
      </c>
      <c r="L160" s="134"/>
      <c r="M160" s="541">
        <f>SUM(M153:M159)</f>
        <v>116499780</v>
      </c>
      <c r="N160" s="66"/>
    </row>
    <row r="161" spans="1:14" s="62" customFormat="1" ht="15" customHeight="1" thickTop="1">
      <c r="A161" s="63"/>
      <c r="B161" s="368"/>
      <c r="C161" s="134"/>
      <c r="D161" s="134"/>
      <c r="E161" s="134"/>
      <c r="F161" s="134"/>
      <c r="G161" s="616"/>
      <c r="H161" s="134"/>
      <c r="I161" s="616"/>
      <c r="J161" s="134"/>
      <c r="K161" s="616"/>
      <c r="L161" s="134"/>
      <c r="M161" s="616"/>
      <c r="N161" s="66"/>
    </row>
    <row r="162" spans="1:14" s="62" customFormat="1" ht="23.25" customHeight="1">
      <c r="A162" s="368" t="s">
        <v>1028</v>
      </c>
      <c r="B162" s="134"/>
      <c r="C162" s="134"/>
      <c r="E162" s="134"/>
      <c r="N162" s="66"/>
    </row>
    <row r="163" spans="1:14" s="62" customFormat="1" ht="23.25" customHeight="1">
      <c r="A163" s="134"/>
      <c r="B163" s="134"/>
      <c r="C163" s="134"/>
      <c r="E163" s="134"/>
      <c r="G163" s="134"/>
      <c r="H163" s="63"/>
      <c r="I163" s="63"/>
      <c r="J163" s="63"/>
      <c r="K163" s="63"/>
      <c r="L163" s="63"/>
      <c r="M163" s="64" t="s">
        <v>413</v>
      </c>
      <c r="N163" s="66"/>
    </row>
    <row r="164" spans="1:14" s="62" customFormat="1" ht="23.25" customHeight="1">
      <c r="A164" s="134"/>
      <c r="B164" s="134"/>
      <c r="C164" s="134"/>
      <c r="E164" s="134"/>
      <c r="G164" s="74"/>
      <c r="H164" s="487" t="s">
        <v>372</v>
      </c>
      <c r="I164" s="487"/>
      <c r="J164" s="75"/>
      <c r="K164" s="74"/>
      <c r="L164" s="487" t="s">
        <v>373</v>
      </c>
      <c r="M164" s="74"/>
      <c r="N164" s="66"/>
    </row>
    <row r="165" spans="1:14" s="62" customFormat="1" ht="23.25" customHeight="1">
      <c r="A165" s="134"/>
      <c r="B165" s="134"/>
      <c r="C165" s="134"/>
      <c r="E165" s="134"/>
      <c r="G165" s="98">
        <v>2567</v>
      </c>
      <c r="H165" s="98"/>
      <c r="I165" s="98">
        <v>2566</v>
      </c>
      <c r="J165" s="98"/>
      <c r="K165" s="98">
        <f>+G165</f>
        <v>2567</v>
      </c>
      <c r="L165" s="98"/>
      <c r="M165" s="98">
        <f>+I165</f>
        <v>2566</v>
      </c>
      <c r="N165" s="66"/>
    </row>
    <row r="166" spans="1:14" s="62" customFormat="1" ht="23.25" customHeight="1">
      <c r="A166" s="134"/>
      <c r="B166" s="134" t="s">
        <v>787</v>
      </c>
      <c r="C166" s="134"/>
      <c r="E166" s="134"/>
      <c r="G166" s="98"/>
      <c r="H166" s="98"/>
      <c r="I166" s="98"/>
      <c r="J166" s="98"/>
      <c r="K166" s="98"/>
      <c r="L166" s="98"/>
      <c r="M166" s="98"/>
      <c r="N166" s="66"/>
    </row>
    <row r="167" spans="1:14" s="62" customFormat="1" ht="23.25" customHeight="1">
      <c r="A167" s="134"/>
      <c r="B167" s="542" t="s">
        <v>792</v>
      </c>
      <c r="C167" s="134"/>
      <c r="E167" s="134"/>
      <c r="G167" s="135">
        <v>0</v>
      </c>
      <c r="H167" s="145"/>
      <c r="I167" s="543">
        <v>0</v>
      </c>
      <c r="J167" s="145"/>
      <c r="K167" s="135">
        <v>0</v>
      </c>
      <c r="L167" s="145"/>
      <c r="M167" s="135">
        <v>0</v>
      </c>
      <c r="N167" s="66"/>
    </row>
    <row r="168" spans="1:14" s="62" customFormat="1" ht="23.25" customHeight="1">
      <c r="A168" s="134"/>
      <c r="B168" s="134" t="s">
        <v>583</v>
      </c>
      <c r="C168" s="134"/>
      <c r="E168" s="134"/>
      <c r="G168" s="135">
        <v>2869994.75</v>
      </c>
      <c r="H168" s="145"/>
      <c r="I168" s="125">
        <v>2774561</v>
      </c>
      <c r="J168" s="134"/>
      <c r="K168" s="125">
        <v>2391533.25</v>
      </c>
      <c r="L168" s="134"/>
      <c r="M168" s="125">
        <v>2322238.5</v>
      </c>
      <c r="N168" s="66"/>
    </row>
    <row r="169" spans="1:14" s="62" customFormat="1" ht="23.25" customHeight="1">
      <c r="A169" s="134"/>
      <c r="B169" s="134" t="s">
        <v>584</v>
      </c>
      <c r="C169" s="134"/>
      <c r="E169" s="134"/>
      <c r="G169" s="135">
        <v>874257.25</v>
      </c>
      <c r="H169" s="145"/>
      <c r="I169" s="125">
        <v>775405.5</v>
      </c>
      <c r="J169" s="134"/>
      <c r="K169" s="125">
        <v>778392.75</v>
      </c>
      <c r="L169" s="134"/>
      <c r="M169" s="125">
        <v>708081</v>
      </c>
      <c r="N169" s="66"/>
    </row>
    <row r="170" spans="1:14" s="62" customFormat="1" ht="23.25" customHeight="1" thickBot="1">
      <c r="A170" s="134"/>
      <c r="B170" s="134"/>
      <c r="C170" s="544" t="s">
        <v>381</v>
      </c>
      <c r="E170" s="134"/>
      <c r="G170" s="545">
        <f>SUM(G167:G169)</f>
        <v>3744252</v>
      </c>
      <c r="H170" s="134"/>
      <c r="I170" s="545">
        <f>SUM(I167:I169)</f>
        <v>3549966.5</v>
      </c>
      <c r="J170" s="134"/>
      <c r="K170" s="545">
        <f>SUM(K167:K169)</f>
        <v>3169926</v>
      </c>
      <c r="L170" s="134"/>
      <c r="M170" s="545">
        <f>SUM(M167:M169)</f>
        <v>3030319.5</v>
      </c>
      <c r="N170" s="66"/>
    </row>
    <row r="171" spans="1:14" s="62" customFormat="1" ht="15" customHeight="1" thickTop="1">
      <c r="A171" s="134"/>
      <c r="B171" s="134"/>
      <c r="C171" s="544"/>
      <c r="E171" s="134"/>
      <c r="G171" s="569"/>
      <c r="H171" s="134"/>
      <c r="I171" s="569"/>
      <c r="J171" s="134"/>
      <c r="K171" s="569"/>
      <c r="L171" s="134"/>
      <c r="M171" s="569"/>
      <c r="N171" s="66"/>
    </row>
    <row r="172" spans="1:14" s="62" customFormat="1" ht="23.25" customHeight="1">
      <c r="A172" s="368" t="s">
        <v>1029</v>
      </c>
      <c r="B172" s="134"/>
      <c r="C172" s="134"/>
      <c r="N172" s="66"/>
    </row>
    <row r="173" spans="1:14" s="62" customFormat="1" ht="23.25" customHeight="1">
      <c r="A173" s="134"/>
      <c r="B173" s="134"/>
      <c r="C173" s="134"/>
      <c r="G173" s="63"/>
      <c r="H173" s="63"/>
      <c r="I173" s="63"/>
      <c r="J173" s="63"/>
      <c r="K173" s="63"/>
      <c r="L173" s="63"/>
      <c r="M173" s="64" t="s">
        <v>413</v>
      </c>
    </row>
    <row r="174" spans="1:14" s="62" customFormat="1" ht="23.25" customHeight="1">
      <c r="A174" s="134"/>
      <c r="B174" s="134"/>
      <c r="C174" s="134"/>
      <c r="G174" s="74"/>
      <c r="H174" s="487" t="s">
        <v>372</v>
      </c>
      <c r="I174" s="487"/>
      <c r="J174" s="75"/>
      <c r="K174" s="74"/>
      <c r="L174" s="487" t="s">
        <v>373</v>
      </c>
      <c r="M174" s="74"/>
    </row>
    <row r="175" spans="1:14" s="62" customFormat="1" ht="23.25" customHeight="1">
      <c r="A175" s="134"/>
      <c r="B175" s="134"/>
      <c r="C175" s="134"/>
      <c r="G175" s="98">
        <v>2567</v>
      </c>
      <c r="H175" s="98"/>
      <c r="I175" s="98">
        <v>2566</v>
      </c>
      <c r="J175" s="98"/>
      <c r="K175" s="98">
        <f>+G175</f>
        <v>2567</v>
      </c>
      <c r="L175" s="98"/>
      <c r="M175" s="98">
        <f>+I175</f>
        <v>2566</v>
      </c>
    </row>
    <row r="176" spans="1:14" s="62" customFormat="1" ht="23.25" customHeight="1">
      <c r="A176" s="134"/>
      <c r="B176" s="134" t="s">
        <v>585</v>
      </c>
      <c r="C176" s="134"/>
      <c r="G176" s="135">
        <v>296673.75</v>
      </c>
      <c r="H176" s="145"/>
      <c r="I176" s="135">
        <v>261012.5</v>
      </c>
      <c r="J176" s="145"/>
      <c r="K176" s="543">
        <v>0</v>
      </c>
      <c r="L176" s="145"/>
      <c r="M176" s="135">
        <v>0</v>
      </c>
    </row>
    <row r="177" spans="1:14" s="62" customFormat="1" ht="23.25" customHeight="1">
      <c r="A177" s="134"/>
      <c r="B177" s="134" t="s">
        <v>586</v>
      </c>
      <c r="C177" s="134"/>
      <c r="G177" s="543">
        <v>2382576.75</v>
      </c>
      <c r="H177" s="145"/>
      <c r="I177" s="543">
        <v>2206603.75</v>
      </c>
      <c r="J177" s="145"/>
      <c r="K177" s="543">
        <v>2382576.75</v>
      </c>
      <c r="L177" s="145"/>
      <c r="M177" s="543">
        <v>2206603.75</v>
      </c>
    </row>
    <row r="178" spans="1:14" s="62" customFormat="1" ht="23.25" customHeight="1">
      <c r="A178" s="134"/>
      <c r="B178" s="134" t="s">
        <v>587</v>
      </c>
      <c r="C178" s="134"/>
      <c r="G178" s="543">
        <v>122437.25</v>
      </c>
      <c r="H178" s="145"/>
      <c r="I178" s="543">
        <v>112743.5</v>
      </c>
      <c r="J178" s="145"/>
      <c r="K178" s="543">
        <v>0</v>
      </c>
      <c r="L178" s="145"/>
      <c r="M178" s="543">
        <v>0</v>
      </c>
    </row>
    <row r="179" spans="1:14" s="62" customFormat="1" ht="23.25" customHeight="1">
      <c r="A179" s="134"/>
      <c r="B179" s="134" t="s">
        <v>588</v>
      </c>
      <c r="C179" s="134"/>
      <c r="G179" s="543">
        <v>942564.25</v>
      </c>
      <c r="H179" s="145"/>
      <c r="I179" s="543">
        <v>969606.75</v>
      </c>
      <c r="J179" s="145"/>
      <c r="K179" s="543">
        <v>787349.25</v>
      </c>
      <c r="L179" s="145"/>
      <c r="M179" s="546">
        <v>823715.75</v>
      </c>
    </row>
    <row r="180" spans="1:14" s="62" customFormat="1" ht="23.25" customHeight="1" thickBot="1">
      <c r="A180" s="134"/>
      <c r="B180" s="134"/>
      <c r="C180" s="544" t="s">
        <v>381</v>
      </c>
      <c r="G180" s="545">
        <f>SUM(G176:G179)</f>
        <v>3744252</v>
      </c>
      <c r="H180" s="134"/>
      <c r="I180" s="545">
        <f>SUM(I176:I179)</f>
        <v>3549966.5</v>
      </c>
      <c r="J180" s="134"/>
      <c r="K180" s="545">
        <f>SUM(K176:K179)</f>
        <v>3169926</v>
      </c>
      <c r="L180" s="134"/>
      <c r="M180" s="545">
        <f>SUM(M176:M179)</f>
        <v>3030319.5</v>
      </c>
    </row>
    <row r="181" spans="1:14" s="62" customFormat="1" ht="23.25" customHeight="1" thickTop="1">
      <c r="A181" s="134"/>
      <c r="B181" s="134"/>
      <c r="C181" s="544"/>
      <c r="G181" s="569"/>
      <c r="H181" s="134"/>
      <c r="I181" s="569"/>
      <c r="J181" s="134"/>
      <c r="K181" s="569"/>
      <c r="L181" s="134"/>
      <c r="M181" s="569"/>
    </row>
    <row r="182" spans="1:14" s="62" customFormat="1" ht="23.25" customHeight="1">
      <c r="A182" s="134"/>
      <c r="B182" s="134"/>
      <c r="C182" s="544"/>
      <c r="G182" s="569"/>
      <c r="H182" s="134"/>
      <c r="I182" s="569"/>
      <c r="J182" s="134"/>
      <c r="K182" s="569"/>
      <c r="L182" s="134"/>
      <c r="M182" s="569"/>
    </row>
    <row r="183" spans="1:14" s="62" customFormat="1" ht="23.25" customHeight="1">
      <c r="A183" s="75"/>
      <c r="B183" s="75"/>
      <c r="C183" s="80" t="s">
        <v>12</v>
      </c>
      <c r="D183" s="515"/>
      <c r="E183" s="65"/>
      <c r="F183" s="515"/>
      <c r="G183" s="66"/>
      <c r="H183" s="66"/>
      <c r="I183" s="66"/>
      <c r="J183" s="66"/>
      <c r="K183" s="66"/>
      <c r="L183" s="66"/>
      <c r="M183" s="66"/>
      <c r="N183" s="66"/>
    </row>
    <row r="184" spans="1:14" s="62" customFormat="1" ht="23.25" customHeight="1">
      <c r="A184" s="75"/>
      <c r="B184" s="75"/>
      <c r="C184" s="68" t="s">
        <v>548</v>
      </c>
      <c r="D184" s="515"/>
      <c r="E184" s="65"/>
      <c r="F184" s="515"/>
      <c r="G184" s="66"/>
      <c r="H184" s="66"/>
      <c r="I184" s="66"/>
      <c r="J184" s="66"/>
      <c r="K184" s="66"/>
      <c r="L184" s="66"/>
      <c r="M184" s="66"/>
      <c r="N184" s="66"/>
    </row>
    <row r="185" spans="1:14" ht="23.25" customHeight="1"/>
  </sheetData>
  <mergeCells count="12">
    <mergeCell ref="A1:M1"/>
    <mergeCell ref="A39:M39"/>
    <mergeCell ref="A76:M76"/>
    <mergeCell ref="A144:M144"/>
    <mergeCell ref="B90:C90"/>
    <mergeCell ref="E90:G90"/>
    <mergeCell ref="K90:M90"/>
    <mergeCell ref="B98:C98"/>
    <mergeCell ref="E98:G98"/>
    <mergeCell ref="K98:M98"/>
    <mergeCell ref="A112:M112"/>
    <mergeCell ref="B27:C27"/>
  </mergeCells>
  <pageMargins left="0.78740157480314965" right="0.27559055118110237" top="0.59055118110236227" bottom="0.39370078740157483" header="0.31496062992125984" footer="0.35433070866141736"/>
  <pageSetup paperSize="9" scale="85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opLeftCell="A72" zoomScale="92" zoomScaleNormal="92" zoomScaleSheetLayoutView="90" workbookViewId="0">
      <selection activeCell="Q34" sqref="Q34"/>
    </sheetView>
  </sheetViews>
  <sheetFormatPr defaultColWidth="9.140625" defaultRowHeight="25.5" customHeight="1"/>
  <cols>
    <col min="1" max="1" width="6" style="343" customWidth="1"/>
    <col min="2" max="3" width="9.140625" style="343" customWidth="1"/>
    <col min="4" max="4" width="5.7109375" style="343" customWidth="1"/>
    <col min="5" max="5" width="12.140625" style="343" customWidth="1"/>
    <col min="6" max="6" width="0.85546875" style="343" customWidth="1"/>
    <col min="7" max="7" width="16.28515625" style="343" customWidth="1"/>
    <col min="8" max="8" width="1.28515625" style="343" customWidth="1"/>
    <col min="9" max="9" width="16.28515625" style="343" customWidth="1"/>
    <col min="10" max="10" width="0.85546875" style="343" customWidth="1"/>
    <col min="11" max="11" width="16.28515625" style="343" customWidth="1"/>
    <col min="12" max="12" width="0.85546875" style="343" customWidth="1"/>
    <col min="13" max="13" width="16.28515625" style="343" customWidth="1"/>
    <col min="14" max="14" width="1.7109375" style="343" customWidth="1"/>
    <col min="15" max="16384" width="9.140625" style="343"/>
  </cols>
  <sheetData>
    <row r="1" spans="1:13" ht="27.75" customHeight="1">
      <c r="A1" s="635" t="s">
        <v>605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</row>
    <row r="2" spans="1:13" ht="27.75" customHeight="1">
      <c r="A2" s="488"/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3" s="367" customFormat="1" ht="27.75" customHeight="1">
      <c r="A3" s="366" t="s">
        <v>889</v>
      </c>
    </row>
    <row r="4" spans="1:13" s="367" customFormat="1" ht="27.75" customHeight="1">
      <c r="A4" s="369" t="s">
        <v>788</v>
      </c>
      <c r="C4" s="370"/>
      <c r="G4" s="371"/>
      <c r="I4" s="371"/>
      <c r="K4" s="371"/>
      <c r="M4" s="371"/>
    </row>
    <row r="5" spans="1:13" s="367" customFormat="1" ht="27.75" customHeight="1">
      <c r="A5" s="369"/>
      <c r="C5" s="370"/>
      <c r="G5" s="343"/>
      <c r="H5" s="343"/>
      <c r="I5" s="343"/>
      <c r="J5" s="343"/>
      <c r="K5" s="343"/>
      <c r="L5" s="343"/>
      <c r="M5" s="352" t="s">
        <v>413</v>
      </c>
    </row>
    <row r="6" spans="1:13" s="367" customFormat="1" ht="27.75" customHeight="1">
      <c r="C6" s="370"/>
      <c r="G6" s="345"/>
      <c r="H6" s="489" t="s">
        <v>372</v>
      </c>
      <c r="I6" s="489"/>
      <c r="J6" s="341"/>
      <c r="K6" s="345"/>
      <c r="L6" s="489" t="s">
        <v>373</v>
      </c>
      <c r="M6" s="345"/>
    </row>
    <row r="7" spans="1:13" s="367" customFormat="1" ht="27.75" customHeight="1">
      <c r="C7" s="370"/>
      <c r="G7" s="93" t="s">
        <v>978</v>
      </c>
      <c r="H7" s="94"/>
      <c r="I7" s="93" t="s">
        <v>904</v>
      </c>
      <c r="J7" s="349"/>
      <c r="K7" s="572" t="str">
        <f>+G7</f>
        <v>31 มีนาคม 2567</v>
      </c>
      <c r="L7" s="349"/>
      <c r="M7" s="572" t="str">
        <f>+I7</f>
        <v>31 ธันวาคม 2566</v>
      </c>
    </row>
    <row r="8" spans="1:13" s="367" customFormat="1" ht="27.75" customHeight="1">
      <c r="B8" s="373" t="s">
        <v>789</v>
      </c>
      <c r="C8" s="370"/>
      <c r="G8" s="371"/>
      <c r="I8" s="371"/>
      <c r="K8" s="371"/>
      <c r="M8" s="371"/>
    </row>
    <row r="9" spans="1:13" s="367" customFormat="1" ht="27.75" customHeight="1">
      <c r="B9" s="373" t="s">
        <v>1021</v>
      </c>
      <c r="C9" s="370"/>
      <c r="G9" s="371">
        <f>+I11</f>
        <v>57741181.82</v>
      </c>
      <c r="I9" s="371">
        <v>57741181.82</v>
      </c>
      <c r="K9" s="371">
        <f>+M11</f>
        <v>42350273</v>
      </c>
      <c r="M9" s="371">
        <v>42350273</v>
      </c>
    </row>
    <row r="10" spans="1:13" s="367" customFormat="1" ht="27.75" customHeight="1">
      <c r="B10" s="373" t="s">
        <v>1030</v>
      </c>
      <c r="C10" s="370"/>
      <c r="E10" s="374"/>
      <c r="G10" s="375">
        <v>0</v>
      </c>
      <c r="I10" s="375">
        <v>0</v>
      </c>
      <c r="K10" s="375">
        <v>0</v>
      </c>
      <c r="M10" s="375">
        <v>0</v>
      </c>
    </row>
    <row r="11" spans="1:13" s="367" customFormat="1" ht="27.75" customHeight="1" thickBot="1">
      <c r="B11" s="373" t="s">
        <v>1022</v>
      </c>
      <c r="C11" s="370"/>
      <c r="G11" s="376">
        <f>SUM(G9:G10)</f>
        <v>57741181.82</v>
      </c>
      <c r="I11" s="376">
        <f>SUM(I9:I10)</f>
        <v>57741181.82</v>
      </c>
      <c r="K11" s="376">
        <f>SUM(K9:K10)</f>
        <v>42350273</v>
      </c>
      <c r="M11" s="376">
        <f>SUM(M9:M10)</f>
        <v>42350273</v>
      </c>
    </row>
    <row r="12" spans="1:13" s="367" customFormat="1" ht="27.75" customHeight="1" thickTop="1">
      <c r="B12" s="373"/>
      <c r="C12" s="370"/>
      <c r="G12" s="371"/>
      <c r="I12" s="371"/>
      <c r="K12" s="371"/>
      <c r="M12" s="371"/>
    </row>
    <row r="13" spans="1:13" s="367" customFormat="1" ht="27.75" customHeight="1">
      <c r="A13" s="369" t="s">
        <v>589</v>
      </c>
      <c r="B13" s="369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</row>
    <row r="14" spans="1:13" s="367" customFormat="1" ht="27.75" customHeight="1">
      <c r="A14" s="377"/>
      <c r="B14" s="377"/>
      <c r="C14" s="377"/>
      <c r="D14" s="377"/>
      <c r="E14" s="377"/>
      <c r="F14" s="377"/>
      <c r="G14" s="377"/>
      <c r="H14" s="377"/>
      <c r="I14" s="343"/>
      <c r="J14" s="343"/>
      <c r="K14" s="343"/>
      <c r="L14" s="343"/>
      <c r="M14" s="344" t="s">
        <v>590</v>
      </c>
    </row>
    <row r="15" spans="1:13" s="367" customFormat="1" ht="27.75" customHeight="1">
      <c r="A15" s="377"/>
      <c r="B15" s="377"/>
      <c r="C15" s="377"/>
      <c r="D15" s="377"/>
      <c r="E15" s="377"/>
      <c r="F15" s="377"/>
      <c r="G15" s="377"/>
      <c r="H15" s="377"/>
      <c r="I15" s="343"/>
      <c r="J15" s="343"/>
      <c r="K15" s="343"/>
      <c r="L15" s="343"/>
      <c r="M15" s="477" t="s">
        <v>917</v>
      </c>
    </row>
    <row r="16" spans="1:13" s="367" customFormat="1" ht="27.75" customHeight="1">
      <c r="A16" s="377"/>
      <c r="B16" s="377"/>
      <c r="C16" s="377"/>
      <c r="D16" s="377"/>
      <c r="E16" s="377"/>
      <c r="F16" s="377"/>
      <c r="G16" s="377"/>
      <c r="H16" s="377"/>
      <c r="I16" s="343"/>
      <c r="J16" s="343"/>
      <c r="K16" s="343"/>
      <c r="L16" s="343"/>
      <c r="M16" s="477" t="s">
        <v>373</v>
      </c>
    </row>
    <row r="17" spans="1:13" s="367" customFormat="1" ht="27.75" customHeight="1">
      <c r="A17" s="378" t="s">
        <v>591</v>
      </c>
      <c r="B17" s="378"/>
      <c r="C17" s="377"/>
      <c r="D17" s="377"/>
      <c r="E17" s="377"/>
      <c r="F17" s="377"/>
      <c r="G17" s="377"/>
      <c r="H17" s="377"/>
      <c r="I17" s="343"/>
      <c r="J17" s="95"/>
      <c r="K17" s="95"/>
      <c r="L17" s="95"/>
      <c r="M17" s="95" t="s">
        <v>815</v>
      </c>
    </row>
    <row r="18" spans="1:13" s="367" customFormat="1" ht="27.75" customHeight="1">
      <c r="A18" s="378" t="s">
        <v>592</v>
      </c>
      <c r="B18" s="378"/>
      <c r="C18" s="377"/>
      <c r="D18" s="377"/>
      <c r="E18" s="377"/>
      <c r="F18" s="377"/>
      <c r="G18" s="377"/>
      <c r="H18" s="377"/>
      <c r="I18" s="343"/>
      <c r="J18" s="95"/>
      <c r="K18" s="95"/>
      <c r="L18" s="95"/>
      <c r="M18" s="95">
        <v>2</v>
      </c>
    </row>
    <row r="19" spans="1:13" s="367" customFormat="1" ht="27.75" customHeight="1">
      <c r="A19" s="378" t="s">
        <v>593</v>
      </c>
      <c r="B19" s="378"/>
      <c r="C19" s="377"/>
      <c r="D19" s="377"/>
      <c r="E19" s="377"/>
      <c r="F19" s="377"/>
      <c r="G19" s="377"/>
      <c r="H19" s="377"/>
      <c r="I19" s="343"/>
      <c r="J19" s="95"/>
      <c r="K19" s="95"/>
      <c r="L19" s="95"/>
      <c r="M19" s="95"/>
    </row>
    <row r="20" spans="1:13" s="367" customFormat="1" ht="27.75" customHeight="1">
      <c r="A20" s="378"/>
      <c r="B20" s="378"/>
      <c r="C20" s="377" t="s">
        <v>594</v>
      </c>
      <c r="D20" s="377"/>
      <c r="E20" s="377"/>
      <c r="F20" s="377"/>
      <c r="G20" s="377"/>
      <c r="H20" s="377"/>
      <c r="I20" s="343"/>
      <c r="J20" s="95"/>
      <c r="K20" s="95"/>
      <c r="L20" s="95"/>
      <c r="M20" s="95">
        <v>7</v>
      </c>
    </row>
    <row r="21" spans="1:13" s="367" customFormat="1" ht="27.75" customHeight="1">
      <c r="A21" s="378"/>
      <c r="B21" s="378"/>
      <c r="C21" s="377" t="s">
        <v>595</v>
      </c>
      <c r="D21" s="377"/>
      <c r="E21" s="377"/>
      <c r="F21" s="377"/>
      <c r="G21" s="377"/>
      <c r="H21" s="377"/>
      <c r="I21" s="343"/>
      <c r="J21" s="95"/>
      <c r="K21" s="95"/>
      <c r="L21" s="95"/>
      <c r="M21" s="95">
        <v>6.5</v>
      </c>
    </row>
    <row r="22" spans="1:13" s="367" customFormat="1" ht="27.75" customHeight="1">
      <c r="A22" s="378"/>
      <c r="B22" s="378"/>
      <c r="C22" s="377" t="s">
        <v>596</v>
      </c>
      <c r="D22" s="377"/>
      <c r="E22" s="377"/>
      <c r="F22" s="377"/>
      <c r="G22" s="377"/>
      <c r="H22" s="377"/>
      <c r="I22" s="343"/>
      <c r="J22" s="95"/>
      <c r="K22" s="95"/>
      <c r="L22" s="95"/>
      <c r="M22" s="95">
        <v>6</v>
      </c>
    </row>
    <row r="23" spans="1:13" s="367" customFormat="1" ht="27.75" customHeight="1">
      <c r="A23" s="378"/>
      <c r="B23" s="378"/>
      <c r="C23" s="377" t="s">
        <v>597</v>
      </c>
      <c r="D23" s="377"/>
      <c r="E23" s="377"/>
      <c r="F23" s="377"/>
      <c r="G23" s="377"/>
      <c r="H23" s="377"/>
      <c r="I23" s="343"/>
      <c r="J23" s="95"/>
      <c r="K23" s="95"/>
      <c r="M23" s="95">
        <v>5</v>
      </c>
    </row>
    <row r="24" spans="1:13" s="367" customFormat="1" ht="27.75" customHeight="1">
      <c r="A24" s="378" t="s">
        <v>598</v>
      </c>
      <c r="B24" s="378"/>
      <c r="C24" s="377"/>
      <c r="D24" s="377"/>
      <c r="E24" s="377"/>
      <c r="F24" s="377"/>
      <c r="G24" s="377"/>
      <c r="H24" s="377"/>
      <c r="I24" s="343"/>
      <c r="J24" s="95"/>
      <c r="K24" s="94"/>
      <c r="L24" s="95"/>
      <c r="M24" s="94">
        <v>3</v>
      </c>
    </row>
    <row r="25" spans="1:13" s="367" customFormat="1" ht="27.75" customHeight="1">
      <c r="A25" s="378" t="s">
        <v>599</v>
      </c>
      <c r="B25" s="378"/>
      <c r="C25" s="377"/>
      <c r="D25" s="377"/>
      <c r="E25" s="377"/>
      <c r="F25" s="377"/>
      <c r="G25" s="377"/>
      <c r="H25" s="377"/>
      <c r="I25" s="343"/>
      <c r="J25" s="94"/>
      <c r="K25" s="94"/>
      <c r="L25" s="94"/>
      <c r="M25" s="94" t="s">
        <v>790</v>
      </c>
    </row>
    <row r="26" spans="1:13" s="367" customFormat="1" ht="27.75" customHeight="1">
      <c r="A26" s="378" t="s">
        <v>600</v>
      </c>
      <c r="B26" s="378"/>
      <c r="C26" s="377"/>
      <c r="D26" s="377"/>
      <c r="E26" s="377"/>
      <c r="F26" s="377"/>
      <c r="G26" s="377"/>
      <c r="H26" s="377"/>
      <c r="I26" s="343"/>
      <c r="J26" s="94"/>
      <c r="K26" s="94"/>
      <c r="L26" s="94"/>
      <c r="M26" s="94" t="s">
        <v>601</v>
      </c>
    </row>
    <row r="27" spans="1:13" s="367" customFormat="1" ht="27.75" customHeight="1">
      <c r="A27" s="378" t="s">
        <v>602</v>
      </c>
      <c r="B27" s="378"/>
      <c r="C27" s="339"/>
      <c r="D27" s="339"/>
      <c r="E27" s="377"/>
      <c r="F27" s="377"/>
      <c r="G27" s="339"/>
      <c r="H27" s="339"/>
      <c r="I27" s="339"/>
      <c r="J27" s="339"/>
      <c r="K27" s="339"/>
      <c r="L27" s="339"/>
      <c r="M27" s="339"/>
    </row>
    <row r="28" spans="1:13" s="367" customFormat="1" ht="27.75" customHeight="1">
      <c r="A28" s="378"/>
      <c r="B28" s="378"/>
      <c r="C28" s="339"/>
      <c r="D28" s="339"/>
      <c r="E28" s="377"/>
      <c r="F28" s="377"/>
      <c r="G28" s="339"/>
      <c r="H28" s="339"/>
      <c r="I28" s="339"/>
      <c r="J28" s="339"/>
      <c r="K28" s="339"/>
      <c r="L28" s="339"/>
      <c r="M28" s="339"/>
    </row>
    <row r="29" spans="1:13" s="367" customFormat="1" ht="27.75" customHeight="1">
      <c r="A29" s="378"/>
      <c r="B29" s="378"/>
      <c r="C29" s="339"/>
      <c r="D29" s="339"/>
      <c r="E29" s="377"/>
      <c r="F29" s="377"/>
      <c r="G29" s="339"/>
      <c r="H29" s="339"/>
      <c r="I29" s="339"/>
      <c r="J29" s="339"/>
      <c r="K29" s="339"/>
      <c r="L29" s="339"/>
      <c r="M29" s="339"/>
    </row>
    <row r="30" spans="1:13" s="367" customFormat="1" ht="27.75" customHeight="1">
      <c r="A30" s="378"/>
      <c r="B30" s="378"/>
      <c r="C30" s="339"/>
      <c r="D30" s="339"/>
      <c r="E30" s="377"/>
      <c r="F30" s="377"/>
      <c r="G30" s="339"/>
      <c r="H30" s="339"/>
      <c r="I30" s="339"/>
      <c r="J30" s="339"/>
      <c r="K30" s="339"/>
      <c r="L30" s="339"/>
      <c r="M30" s="339"/>
    </row>
    <row r="31" spans="1:13" s="367" customFormat="1" ht="27.75" customHeight="1">
      <c r="A31" s="378"/>
      <c r="B31" s="378"/>
      <c r="C31" s="339"/>
      <c r="D31" s="339"/>
      <c r="E31" s="377"/>
      <c r="F31" s="377"/>
      <c r="G31" s="339"/>
      <c r="H31" s="339"/>
      <c r="I31" s="339"/>
      <c r="J31" s="339"/>
      <c r="K31" s="339"/>
      <c r="L31" s="339"/>
      <c r="M31" s="339"/>
    </row>
    <row r="32" spans="1:13" ht="27.75" customHeight="1">
      <c r="A32" s="339"/>
      <c r="C32" s="346" t="s">
        <v>603</v>
      </c>
      <c r="D32" s="354"/>
      <c r="E32" s="347"/>
      <c r="F32" s="379"/>
      <c r="G32" s="350"/>
      <c r="I32" s="339"/>
      <c r="J32" s="339"/>
      <c r="K32" s="339"/>
      <c r="L32" s="339"/>
      <c r="M32" s="339"/>
    </row>
    <row r="33" spans="1:13" ht="27.75" customHeight="1">
      <c r="A33" s="339"/>
      <c r="C33" s="348" t="s">
        <v>604</v>
      </c>
      <c r="D33" s="354"/>
      <c r="E33" s="347"/>
      <c r="F33" s="379"/>
      <c r="G33" s="488"/>
      <c r="I33" s="339"/>
      <c r="J33" s="339"/>
      <c r="K33" s="339"/>
      <c r="L33" s="339"/>
      <c r="M33" s="339"/>
    </row>
    <row r="34" spans="1:13" ht="27.75" customHeight="1">
      <c r="A34" s="339"/>
      <c r="C34" s="348"/>
      <c r="D34" s="354"/>
      <c r="E34" s="347"/>
      <c r="F34" s="379"/>
      <c r="G34" s="488"/>
      <c r="I34" s="339"/>
      <c r="J34" s="339"/>
      <c r="K34" s="339"/>
      <c r="L34" s="339"/>
      <c r="M34" s="339"/>
    </row>
    <row r="35" spans="1:13" ht="27.75" customHeight="1">
      <c r="A35" s="635" t="s">
        <v>619</v>
      </c>
      <c r="B35" s="635"/>
      <c r="C35" s="635"/>
      <c r="D35" s="635"/>
      <c r="E35" s="635"/>
      <c r="F35" s="635"/>
      <c r="G35" s="635"/>
      <c r="H35" s="635"/>
      <c r="I35" s="635"/>
      <c r="J35" s="635"/>
      <c r="K35" s="635"/>
      <c r="L35" s="635"/>
      <c r="M35" s="635"/>
    </row>
    <row r="36" spans="1:13" ht="27.75" customHeight="1">
      <c r="A36" s="488"/>
      <c r="B36" s="488"/>
      <c r="C36" s="488"/>
      <c r="D36" s="488"/>
      <c r="E36" s="488"/>
      <c r="F36" s="488"/>
      <c r="G36" s="488"/>
      <c r="H36" s="488"/>
      <c r="I36" s="488"/>
      <c r="J36" s="488"/>
      <c r="K36" s="488"/>
      <c r="L36" s="488"/>
      <c r="M36" s="488"/>
    </row>
    <row r="37" spans="1:13" s="367" customFormat="1" ht="27.75" customHeight="1">
      <c r="A37" s="366" t="s">
        <v>889</v>
      </c>
    </row>
    <row r="38" spans="1:13" s="367" customFormat="1" ht="27.75" customHeight="1">
      <c r="A38" s="378"/>
      <c r="B38" s="339" t="s">
        <v>606</v>
      </c>
      <c r="C38" s="339"/>
      <c r="D38" s="339"/>
      <c r="E38" s="377"/>
      <c r="F38" s="377"/>
      <c r="G38" s="339"/>
      <c r="H38" s="339"/>
      <c r="I38" s="339"/>
      <c r="J38" s="339"/>
      <c r="K38" s="339"/>
      <c r="L38" s="339"/>
      <c r="M38" s="339"/>
    </row>
    <row r="39" spans="1:13" s="367" customFormat="1" ht="27.75" customHeight="1">
      <c r="A39" s="378"/>
      <c r="B39" s="339" t="s">
        <v>607</v>
      </c>
      <c r="C39" s="339"/>
      <c r="D39" s="339"/>
      <c r="E39" s="377"/>
      <c r="F39" s="377"/>
      <c r="G39" s="339"/>
      <c r="H39" s="339"/>
      <c r="I39" s="339"/>
      <c r="J39" s="339"/>
      <c r="K39" s="339"/>
      <c r="L39" s="339"/>
      <c r="M39" s="339"/>
    </row>
    <row r="40" spans="1:13" s="367" customFormat="1" ht="27.75" customHeight="1">
      <c r="A40" s="339" t="s">
        <v>608</v>
      </c>
      <c r="B40" s="378"/>
      <c r="C40" s="339"/>
      <c r="D40" s="339"/>
      <c r="E40" s="377"/>
      <c r="F40" s="377"/>
      <c r="G40" s="339"/>
      <c r="H40" s="339"/>
      <c r="I40" s="339"/>
      <c r="J40" s="339"/>
      <c r="K40" s="339"/>
      <c r="L40" s="339"/>
      <c r="M40" s="339"/>
    </row>
    <row r="41" spans="1:13" s="367" customFormat="1" ht="27.75" customHeight="1">
      <c r="G41" s="343"/>
      <c r="H41" s="343"/>
      <c r="I41" s="343"/>
      <c r="J41" s="343"/>
      <c r="K41" s="343"/>
      <c r="L41" s="343"/>
      <c r="M41" s="352" t="s">
        <v>413</v>
      </c>
    </row>
    <row r="42" spans="1:13" s="367" customFormat="1" ht="27.75" customHeight="1">
      <c r="G42" s="345"/>
      <c r="H42" s="489" t="s">
        <v>372</v>
      </c>
      <c r="I42" s="489"/>
      <c r="J42" s="341"/>
      <c r="K42" s="345"/>
      <c r="L42" s="489" t="s">
        <v>373</v>
      </c>
      <c r="M42" s="345"/>
    </row>
    <row r="43" spans="1:13" s="367" customFormat="1" ht="27.75" customHeight="1">
      <c r="G43" s="349">
        <v>2567</v>
      </c>
      <c r="H43" s="349"/>
      <c r="I43" s="349">
        <v>2566</v>
      </c>
      <c r="J43" s="349"/>
      <c r="K43" s="349">
        <f>+G43</f>
        <v>2567</v>
      </c>
      <c r="L43" s="349"/>
      <c r="M43" s="349">
        <f>+I43</f>
        <v>2566</v>
      </c>
    </row>
    <row r="44" spans="1:13" s="367" customFormat="1" ht="27.75" customHeight="1">
      <c r="A44" s="357" t="s">
        <v>591</v>
      </c>
      <c r="B44" s="339"/>
      <c r="C44" s="377"/>
      <c r="D44" s="377"/>
      <c r="E44" s="339"/>
      <c r="F44" s="339"/>
      <c r="G44" s="339"/>
      <c r="H44" s="339"/>
      <c r="I44" s="380"/>
      <c r="J44" s="339"/>
      <c r="K44" s="339"/>
      <c r="L44" s="339"/>
      <c r="M44" s="95"/>
    </row>
    <row r="45" spans="1:13" s="367" customFormat="1" ht="27.75" customHeight="1">
      <c r="A45" s="357" t="s">
        <v>609</v>
      </c>
      <c r="B45" s="339"/>
      <c r="C45" s="377"/>
      <c r="D45" s="377"/>
      <c r="E45" s="339"/>
      <c r="F45" s="339"/>
      <c r="G45" s="381">
        <v>-10171148</v>
      </c>
      <c r="H45" s="381"/>
      <c r="I45" s="381">
        <v>-10065530</v>
      </c>
      <c r="J45" s="381"/>
      <c r="K45" s="381">
        <v>-9007219</v>
      </c>
      <c r="L45" s="381"/>
      <c r="M45" s="381">
        <v>-9002089</v>
      </c>
    </row>
    <row r="46" spans="1:13" s="367" customFormat="1" ht="27.75" customHeight="1">
      <c r="A46" s="357" t="s">
        <v>610</v>
      </c>
      <c r="B46" s="339"/>
      <c r="C46" s="377"/>
      <c r="D46" s="377"/>
      <c r="E46" s="339"/>
      <c r="F46" s="339"/>
      <c r="G46" s="343">
        <v>11620352</v>
      </c>
      <c r="H46" s="343"/>
      <c r="I46" s="343">
        <v>11509592</v>
      </c>
      <c r="J46" s="343"/>
      <c r="K46" s="343">
        <v>10283481</v>
      </c>
      <c r="L46" s="343"/>
      <c r="M46" s="343">
        <v>10293924</v>
      </c>
    </row>
    <row r="47" spans="1:13" s="367" customFormat="1" ht="27.75" customHeight="1">
      <c r="A47" s="357" t="s">
        <v>611</v>
      </c>
      <c r="B47" s="339"/>
      <c r="C47" s="377"/>
      <c r="D47" s="377"/>
      <c r="E47" s="339"/>
      <c r="F47" s="339"/>
      <c r="G47" s="343"/>
      <c r="H47" s="343"/>
      <c r="I47" s="343"/>
      <c r="J47" s="343"/>
      <c r="K47" s="343"/>
      <c r="L47" s="343"/>
      <c r="M47" s="343"/>
    </row>
    <row r="48" spans="1:13" s="367" customFormat="1" ht="27.75" customHeight="1">
      <c r="A48" s="357" t="s">
        <v>609</v>
      </c>
      <c r="B48" s="339"/>
      <c r="C48" s="377"/>
      <c r="D48" s="377"/>
      <c r="E48" s="339"/>
      <c r="F48" s="339"/>
      <c r="G48" s="343">
        <v>15634028</v>
      </c>
      <c r="H48" s="343"/>
      <c r="I48" s="343">
        <v>13891103</v>
      </c>
      <c r="J48" s="343"/>
      <c r="K48" s="343">
        <v>13844526</v>
      </c>
      <c r="L48" s="343"/>
      <c r="M48" s="343">
        <v>12382714</v>
      </c>
    </row>
    <row r="49" spans="1:13" s="367" customFormat="1" ht="27.75" customHeight="1">
      <c r="A49" s="357" t="s">
        <v>610</v>
      </c>
      <c r="B49" s="339"/>
      <c r="C49" s="377"/>
      <c r="D49" s="377"/>
      <c r="E49" s="339"/>
      <c r="F49" s="339"/>
      <c r="G49" s="381">
        <v>-13781614</v>
      </c>
      <c r="H49" s="381"/>
      <c r="I49" s="381">
        <v>-12292502</v>
      </c>
      <c r="J49" s="381"/>
      <c r="K49" s="381">
        <v>-12205076</v>
      </c>
      <c r="L49" s="381"/>
      <c r="M49" s="381">
        <v>-10950563</v>
      </c>
    </row>
    <row r="50" spans="1:13" s="367" customFormat="1" ht="27.75" customHeight="1">
      <c r="A50" s="357" t="s">
        <v>612</v>
      </c>
      <c r="B50" s="339"/>
      <c r="C50" s="377"/>
      <c r="D50" s="377"/>
      <c r="E50" s="339"/>
      <c r="F50" s="339"/>
      <c r="G50" s="381"/>
      <c r="H50" s="381"/>
      <c r="I50" s="381"/>
      <c r="J50" s="381"/>
      <c r="K50" s="381"/>
      <c r="L50" s="381"/>
      <c r="M50" s="381"/>
    </row>
    <row r="51" spans="1:13" s="367" customFormat="1" ht="27.75" customHeight="1">
      <c r="A51" s="357" t="s">
        <v>613</v>
      </c>
      <c r="B51" s="339"/>
      <c r="C51" s="377"/>
      <c r="D51" s="377"/>
      <c r="E51" s="339"/>
      <c r="F51" s="339"/>
      <c r="G51" s="381">
        <v>-9507908</v>
      </c>
      <c r="H51" s="381"/>
      <c r="I51" s="381">
        <v>-8451818</v>
      </c>
      <c r="J51" s="381"/>
      <c r="K51" s="381">
        <v>-7824170</v>
      </c>
      <c r="L51" s="381"/>
      <c r="M51" s="381">
        <v>-6928646</v>
      </c>
    </row>
    <row r="52" spans="1:13" s="367" customFormat="1" ht="27.75" customHeight="1">
      <c r="A52" s="357" t="s">
        <v>614</v>
      </c>
      <c r="B52" s="339"/>
      <c r="C52" s="377"/>
      <c r="D52" s="377"/>
      <c r="E52" s="339"/>
      <c r="F52" s="339"/>
      <c r="G52" s="343">
        <v>10989725</v>
      </c>
      <c r="H52" s="343"/>
      <c r="I52" s="343">
        <v>9746713</v>
      </c>
      <c r="J52" s="343"/>
      <c r="K52" s="343">
        <v>8987543</v>
      </c>
      <c r="L52" s="343"/>
      <c r="M52" s="343">
        <v>7945551</v>
      </c>
    </row>
    <row r="53" spans="1:13" s="377" customFormat="1" ht="34.5" customHeight="1">
      <c r="A53" s="341" t="s">
        <v>906</v>
      </c>
      <c r="B53" s="339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</row>
    <row r="54" spans="1:13" s="377" customFormat="1" ht="27.75" customHeight="1">
      <c r="A54" s="351" t="s">
        <v>1031</v>
      </c>
      <c r="B54" s="339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</row>
    <row r="55" spans="1:13" s="377" customFormat="1" ht="27.75" customHeight="1">
      <c r="A55" s="367"/>
      <c r="B55" s="367"/>
      <c r="C55" s="367"/>
      <c r="D55" s="367"/>
      <c r="E55" s="367"/>
      <c r="F55" s="367"/>
      <c r="G55" s="343"/>
      <c r="H55" s="343"/>
      <c r="I55" s="343"/>
      <c r="J55" s="343"/>
      <c r="K55" s="343"/>
      <c r="L55" s="343"/>
      <c r="M55" s="352" t="s">
        <v>413</v>
      </c>
    </row>
    <row r="56" spans="1:13" s="377" customFormat="1" ht="27.75" customHeight="1">
      <c r="A56" s="367"/>
      <c r="B56" s="367"/>
      <c r="C56" s="367"/>
      <c r="D56" s="367"/>
      <c r="E56" s="367"/>
      <c r="F56" s="367"/>
      <c r="G56" s="345"/>
      <c r="H56" s="489" t="s">
        <v>372</v>
      </c>
      <c r="I56" s="489"/>
      <c r="J56" s="341"/>
      <c r="K56" s="345"/>
      <c r="L56" s="489" t="s">
        <v>373</v>
      </c>
      <c r="M56" s="345"/>
    </row>
    <row r="57" spans="1:13" s="377" customFormat="1" ht="27.75" customHeight="1">
      <c r="A57" s="367"/>
      <c r="B57" s="367"/>
      <c r="C57" s="367"/>
      <c r="D57" s="367"/>
      <c r="E57" s="367"/>
      <c r="F57" s="367"/>
      <c r="G57" s="349">
        <v>2567</v>
      </c>
      <c r="H57" s="349"/>
      <c r="I57" s="349">
        <v>2566</v>
      </c>
      <c r="J57" s="95"/>
      <c r="K57" s="372">
        <f>+G57</f>
        <v>2567</v>
      </c>
      <c r="L57" s="349"/>
      <c r="M57" s="372">
        <f>+I57</f>
        <v>2566</v>
      </c>
    </row>
    <row r="58" spans="1:13" s="377" customFormat="1" ht="27.75" customHeight="1">
      <c r="A58" s="367"/>
      <c r="B58" s="367" t="s">
        <v>615</v>
      </c>
      <c r="C58" s="367"/>
      <c r="D58" s="367"/>
      <c r="E58" s="367"/>
      <c r="F58" s="367"/>
      <c r="G58" s="339">
        <v>284550.04000000004</v>
      </c>
      <c r="H58" s="349"/>
      <c r="I58" s="339">
        <v>14176.02</v>
      </c>
      <c r="J58" s="449"/>
      <c r="K58" s="387">
        <v>4180.21</v>
      </c>
      <c r="L58" s="449"/>
      <c r="M58" s="387">
        <v>14176.02</v>
      </c>
    </row>
    <row r="59" spans="1:13" s="377" customFormat="1" ht="27.75" customHeight="1">
      <c r="A59" s="343"/>
      <c r="B59" s="339" t="s">
        <v>616</v>
      </c>
      <c r="C59" s="339"/>
      <c r="D59" s="339"/>
      <c r="E59" s="339"/>
      <c r="F59" s="339"/>
      <c r="G59" s="339">
        <v>40218.83</v>
      </c>
      <c r="H59" s="339"/>
      <c r="I59" s="387">
        <v>20031.580000000002</v>
      </c>
      <c r="J59" s="387"/>
      <c r="K59" s="387">
        <v>0</v>
      </c>
      <c r="L59" s="387"/>
      <c r="M59" s="387">
        <v>0</v>
      </c>
    </row>
    <row r="60" spans="1:13" s="377" customFormat="1" ht="27.75" customHeight="1">
      <c r="A60" s="367"/>
      <c r="B60" s="367" t="s">
        <v>854</v>
      </c>
      <c r="C60" s="367"/>
      <c r="D60" s="367"/>
      <c r="E60" s="367"/>
      <c r="F60" s="367"/>
      <c r="G60" s="339">
        <v>1769247</v>
      </c>
      <c r="H60" s="339"/>
      <c r="I60" s="387">
        <v>0</v>
      </c>
      <c r="J60" s="387"/>
      <c r="K60" s="387">
        <v>0</v>
      </c>
      <c r="L60" s="387"/>
      <c r="M60" s="387">
        <v>0</v>
      </c>
    </row>
    <row r="61" spans="1:13" s="377" customFormat="1" ht="27.75" customHeight="1">
      <c r="A61" s="367"/>
      <c r="B61" s="367" t="s">
        <v>617</v>
      </c>
      <c r="C61" s="367"/>
      <c r="D61" s="367"/>
      <c r="E61" s="367"/>
      <c r="F61" s="367"/>
      <c r="G61" s="339">
        <f>K61</f>
        <v>80517.69</v>
      </c>
      <c r="H61" s="339"/>
      <c r="I61" s="387">
        <v>137061.99</v>
      </c>
      <c r="J61" s="387"/>
      <c r="K61" s="387">
        <v>80517.69</v>
      </c>
      <c r="L61" s="387"/>
      <c r="M61" s="387">
        <v>137061.99</v>
      </c>
    </row>
    <row r="62" spans="1:13" s="377" customFormat="1" ht="27.75" customHeight="1">
      <c r="A62" s="343"/>
      <c r="B62" s="339" t="s">
        <v>618</v>
      </c>
      <c r="C62" s="343"/>
      <c r="D62" s="343"/>
      <c r="E62" s="343"/>
      <c r="F62" s="343"/>
      <c r="G62" s="339">
        <v>1068799.57</v>
      </c>
      <c r="H62" s="343"/>
      <c r="I62" s="387">
        <v>1074156.32</v>
      </c>
      <c r="J62" s="450"/>
      <c r="K62" s="452">
        <f>472875.43-K61</f>
        <v>392357.74</v>
      </c>
      <c r="L62" s="450"/>
      <c r="M62" s="451">
        <v>381497.36</v>
      </c>
    </row>
    <row r="63" spans="1:13" s="377" customFormat="1" ht="27.75" customHeight="1" thickBot="1">
      <c r="A63" s="341"/>
      <c r="B63" s="339"/>
      <c r="C63" s="339" t="s">
        <v>381</v>
      </c>
      <c r="D63" s="343"/>
      <c r="E63" s="343"/>
      <c r="F63" s="343"/>
      <c r="G63" s="383">
        <f>SUM(G58:G62)</f>
        <v>3243333.13</v>
      </c>
      <c r="H63" s="343"/>
      <c r="I63" s="453">
        <f>SUM(I58:I62)</f>
        <v>1245425.9100000001</v>
      </c>
      <c r="J63" s="450"/>
      <c r="K63" s="453">
        <f>SUM(K58:K62)</f>
        <v>477055.64</v>
      </c>
      <c r="L63" s="450"/>
      <c r="M63" s="453">
        <f>SUM(M58:M62)</f>
        <v>532735.37</v>
      </c>
    </row>
    <row r="64" spans="1:13" s="367" customFormat="1" ht="27.75" customHeight="1" thickTop="1">
      <c r="A64" s="341"/>
      <c r="B64" s="339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</row>
    <row r="65" spans="1:13" s="377" customFormat="1" ht="27.75" customHeight="1">
      <c r="A65" s="341"/>
      <c r="B65" s="339"/>
      <c r="C65" s="339"/>
      <c r="D65" s="343"/>
      <c r="E65" s="343"/>
      <c r="F65" s="343"/>
      <c r="G65" s="343"/>
      <c r="H65" s="343"/>
      <c r="I65" s="343"/>
      <c r="J65" s="343"/>
      <c r="K65" s="343"/>
      <c r="L65" s="343"/>
      <c r="M65" s="343"/>
    </row>
    <row r="66" spans="1:13" ht="27.75" customHeight="1">
      <c r="A66" s="339"/>
      <c r="C66" s="346" t="s">
        <v>603</v>
      </c>
      <c r="D66" s="354"/>
      <c r="E66" s="347"/>
      <c r="F66" s="379"/>
      <c r="G66" s="350"/>
      <c r="I66" s="339"/>
      <c r="J66" s="339"/>
      <c r="K66" s="339"/>
      <c r="L66" s="339"/>
      <c r="M66" s="339"/>
    </row>
    <row r="67" spans="1:13" ht="27.75" customHeight="1">
      <c r="A67" s="339"/>
      <c r="C67" s="348" t="s">
        <v>604</v>
      </c>
      <c r="D67" s="354"/>
      <c r="E67" s="347"/>
      <c r="F67" s="379"/>
      <c r="G67" s="488"/>
      <c r="I67" s="339"/>
      <c r="J67" s="339"/>
      <c r="K67" s="339"/>
      <c r="L67" s="339"/>
      <c r="M67" s="339"/>
    </row>
    <row r="68" spans="1:13" ht="27.75" customHeight="1">
      <c r="A68" s="339"/>
      <c r="C68" s="348"/>
      <c r="D68" s="354"/>
      <c r="E68" s="347"/>
      <c r="F68" s="379"/>
      <c r="G68" s="488"/>
      <c r="I68" s="339"/>
      <c r="J68" s="339"/>
      <c r="K68" s="339"/>
      <c r="L68" s="339"/>
      <c r="M68" s="339"/>
    </row>
    <row r="69" spans="1:13" ht="30" customHeight="1">
      <c r="A69" s="635" t="s">
        <v>637</v>
      </c>
      <c r="B69" s="635"/>
      <c r="C69" s="635"/>
      <c r="D69" s="635"/>
      <c r="E69" s="635"/>
      <c r="F69" s="635"/>
      <c r="G69" s="635"/>
      <c r="H69" s="635"/>
      <c r="I69" s="635"/>
      <c r="J69" s="635"/>
      <c r="K69" s="635"/>
      <c r="L69" s="635"/>
      <c r="M69" s="635"/>
    </row>
    <row r="70" spans="1:13" ht="30" customHeight="1">
      <c r="A70" s="488"/>
      <c r="B70" s="488"/>
      <c r="C70" s="488"/>
      <c r="D70" s="488"/>
      <c r="E70" s="488"/>
      <c r="F70" s="488"/>
      <c r="G70" s="488"/>
      <c r="H70" s="488"/>
      <c r="I70" s="488"/>
      <c r="J70" s="488"/>
      <c r="K70" s="488"/>
      <c r="L70" s="488"/>
      <c r="M70" s="488"/>
    </row>
    <row r="71" spans="1:13" s="339" customFormat="1" ht="30" customHeight="1">
      <c r="A71" s="341" t="s">
        <v>890</v>
      </c>
      <c r="C71" s="341"/>
      <c r="D71" s="341"/>
      <c r="E71" s="341"/>
      <c r="F71" s="341"/>
      <c r="G71" s="341"/>
      <c r="H71" s="341"/>
      <c r="I71" s="341"/>
      <c r="J71" s="341"/>
      <c r="L71" s="343"/>
      <c r="M71" s="343"/>
    </row>
    <row r="72" spans="1:13" s="339" customFormat="1" ht="30" customHeight="1">
      <c r="A72" s="339" t="s">
        <v>811</v>
      </c>
      <c r="B72" s="343"/>
      <c r="C72" s="341"/>
      <c r="D72" s="341"/>
      <c r="E72" s="341"/>
      <c r="F72" s="341"/>
      <c r="G72" s="341"/>
      <c r="H72" s="341"/>
      <c r="I72" s="341"/>
      <c r="J72" s="341"/>
      <c r="L72" s="343"/>
      <c r="M72" s="343"/>
    </row>
    <row r="73" spans="1:13" s="339" customFormat="1" ht="30" customHeight="1">
      <c r="A73" s="341" t="s">
        <v>620</v>
      </c>
      <c r="C73" s="341"/>
      <c r="D73" s="341"/>
      <c r="E73" s="341"/>
      <c r="F73" s="341"/>
      <c r="G73" s="341"/>
      <c r="H73" s="341"/>
      <c r="I73" s="341"/>
      <c r="J73" s="341"/>
      <c r="L73" s="343"/>
      <c r="M73" s="343"/>
    </row>
    <row r="74" spans="1:13" s="339" customFormat="1" ht="30" customHeight="1">
      <c r="A74" s="341" t="s">
        <v>621</v>
      </c>
      <c r="G74" s="341"/>
      <c r="H74" s="341"/>
      <c r="I74" s="341"/>
      <c r="J74" s="341"/>
      <c r="L74" s="343"/>
      <c r="M74" s="343"/>
    </row>
    <row r="75" spans="1:13" s="339" customFormat="1" ht="35.25" customHeight="1">
      <c r="A75" s="341" t="s">
        <v>1159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</row>
    <row r="76" spans="1:13" s="339" customFormat="1" ht="30" customHeight="1">
      <c r="A76" s="351" t="s">
        <v>1160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</row>
    <row r="77" spans="1:13" s="339" customFormat="1" ht="30" customHeight="1">
      <c r="A77" s="367"/>
      <c r="B77" s="367"/>
      <c r="C77" s="367"/>
      <c r="D77" s="367"/>
      <c r="E77" s="367"/>
      <c r="F77" s="367"/>
      <c r="G77" s="343"/>
      <c r="H77" s="343"/>
      <c r="I77" s="343"/>
      <c r="J77" s="343"/>
      <c r="K77" s="343"/>
      <c r="L77" s="343"/>
      <c r="M77" s="352" t="s">
        <v>413</v>
      </c>
    </row>
    <row r="78" spans="1:13" s="384" customFormat="1" ht="30" customHeight="1">
      <c r="A78" s="367"/>
      <c r="B78" s="367"/>
      <c r="C78" s="367"/>
      <c r="D78" s="367"/>
      <c r="E78" s="367"/>
      <c r="F78" s="367"/>
      <c r="G78" s="345"/>
      <c r="H78" s="489" t="s">
        <v>372</v>
      </c>
      <c r="I78" s="489"/>
      <c r="J78" s="341"/>
      <c r="K78" s="345"/>
      <c r="L78" s="489" t="s">
        <v>373</v>
      </c>
      <c r="M78" s="345"/>
    </row>
    <row r="79" spans="1:13" s="384" customFormat="1" ht="30" customHeight="1">
      <c r="A79" s="367"/>
      <c r="B79" s="367"/>
      <c r="C79" s="367"/>
      <c r="D79" s="367"/>
      <c r="E79" s="367"/>
      <c r="F79" s="367"/>
      <c r="G79" s="349">
        <v>2567</v>
      </c>
      <c r="H79" s="349"/>
      <c r="I79" s="349">
        <v>2566</v>
      </c>
      <c r="J79" s="349"/>
      <c r="K79" s="349">
        <f>+G79</f>
        <v>2567</v>
      </c>
      <c r="L79" s="349"/>
      <c r="M79" s="349">
        <f>+I79</f>
        <v>2566</v>
      </c>
    </row>
    <row r="80" spans="1:13" s="384" customFormat="1" ht="30" customHeight="1">
      <c r="A80" s="339" t="s">
        <v>622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</row>
    <row r="81" spans="1:13" s="384" customFormat="1" ht="30" customHeight="1">
      <c r="A81" s="341" t="s">
        <v>623</v>
      </c>
      <c r="B81" s="343"/>
      <c r="C81" s="343"/>
      <c r="D81" s="343"/>
      <c r="E81" s="343"/>
      <c r="F81" s="343"/>
      <c r="G81" s="381">
        <v>-10328438.25</v>
      </c>
      <c r="H81" s="381"/>
      <c r="I81" s="455">
        <v>-12452550.609999999</v>
      </c>
      <c r="J81" s="381"/>
      <c r="K81" s="343">
        <v>0</v>
      </c>
      <c r="L81" s="399"/>
      <c r="M81" s="450">
        <v>0</v>
      </c>
    </row>
    <row r="82" spans="1:13" s="384" customFormat="1" ht="30" customHeight="1">
      <c r="A82" s="341" t="s">
        <v>624</v>
      </c>
      <c r="B82" s="343"/>
      <c r="C82" s="343"/>
      <c r="D82" s="343"/>
      <c r="E82" s="343"/>
      <c r="F82" s="343"/>
      <c r="G82" s="381"/>
      <c r="H82" s="381"/>
      <c r="I82" s="450"/>
      <c r="J82" s="381"/>
      <c r="K82" s="343"/>
      <c r="L82" s="399"/>
      <c r="M82" s="450"/>
    </row>
    <row r="83" spans="1:13" s="384" customFormat="1" ht="30" customHeight="1">
      <c r="A83" s="341" t="s">
        <v>625</v>
      </c>
      <c r="B83" s="343"/>
      <c r="C83" s="343"/>
      <c r="D83" s="343"/>
      <c r="E83" s="343"/>
      <c r="F83" s="343"/>
      <c r="G83" s="387">
        <f>1662761958.18-1441243939.7</f>
        <v>221518018.48000002</v>
      </c>
      <c r="H83" s="387"/>
      <c r="I83" s="387">
        <v>89506848.079999998</v>
      </c>
      <c r="J83" s="387"/>
      <c r="K83" s="450">
        <v>0</v>
      </c>
      <c r="L83" s="450"/>
      <c r="M83" s="450">
        <v>0</v>
      </c>
    </row>
    <row r="84" spans="1:13" s="384" customFormat="1" ht="30" customHeight="1">
      <c r="A84" s="339" t="s">
        <v>626</v>
      </c>
      <c r="B84" s="343"/>
      <c r="C84" s="343"/>
      <c r="D84" s="343"/>
      <c r="E84" s="343"/>
      <c r="F84" s="343"/>
      <c r="G84" s="450">
        <v>14637596.1</v>
      </c>
      <c r="H84" s="454"/>
      <c r="I84" s="387">
        <v>10183690.470000001</v>
      </c>
      <c r="J84" s="454"/>
      <c r="K84" s="450">
        <v>0</v>
      </c>
      <c r="L84" s="450"/>
      <c r="M84" s="450">
        <v>0</v>
      </c>
    </row>
    <row r="85" spans="1:13" s="384" customFormat="1" ht="30" customHeight="1">
      <c r="A85" s="339" t="s">
        <v>627</v>
      </c>
      <c r="B85" s="343"/>
      <c r="C85" s="343"/>
      <c r="D85" s="343"/>
      <c r="E85" s="343"/>
      <c r="F85" s="343"/>
      <c r="G85" s="450">
        <v>8028742.9699999997</v>
      </c>
      <c r="H85" s="454"/>
      <c r="I85" s="387">
        <v>23479656.039999999</v>
      </c>
      <c r="J85" s="454"/>
      <c r="K85" s="450">
        <v>0</v>
      </c>
      <c r="L85" s="450"/>
      <c r="M85" s="450">
        <v>0</v>
      </c>
    </row>
    <row r="86" spans="1:13" ht="30" customHeight="1">
      <c r="A86" s="339" t="s">
        <v>628</v>
      </c>
      <c r="G86" s="450">
        <v>20342136.039999999</v>
      </c>
      <c r="H86" s="454"/>
      <c r="I86" s="387">
        <v>101398076.13999999</v>
      </c>
      <c r="J86" s="454"/>
      <c r="K86" s="450">
        <v>0</v>
      </c>
      <c r="L86" s="450"/>
      <c r="M86" s="450">
        <v>0</v>
      </c>
    </row>
    <row r="87" spans="1:13" ht="30" customHeight="1">
      <c r="A87" s="339" t="s">
        <v>629</v>
      </c>
      <c r="G87" s="450">
        <f>K87</f>
        <v>685653631.5999999</v>
      </c>
      <c r="H87" s="454"/>
      <c r="I87" s="387">
        <v>670364778.38</v>
      </c>
      <c r="J87" s="454"/>
      <c r="K87" s="450">
        <v>685653631.5999999</v>
      </c>
      <c r="L87" s="450"/>
      <c r="M87" s="387">
        <v>670364778.38</v>
      </c>
    </row>
    <row r="88" spans="1:13" ht="30" customHeight="1">
      <c r="A88" s="339" t="s">
        <v>630</v>
      </c>
      <c r="G88" s="450">
        <v>63357243.689999998</v>
      </c>
      <c r="H88" s="454"/>
      <c r="I88" s="387">
        <v>107156629.93000001</v>
      </c>
      <c r="J88" s="454"/>
      <c r="K88" s="450">
        <v>0</v>
      </c>
      <c r="L88" s="450"/>
      <c r="M88" s="450">
        <v>0</v>
      </c>
    </row>
    <row r="89" spans="1:13" ht="30" customHeight="1">
      <c r="A89" s="339" t="s">
        <v>631</v>
      </c>
      <c r="G89" s="450">
        <f>K89</f>
        <v>31150504.110000003</v>
      </c>
      <c r="H89" s="454"/>
      <c r="I89" s="387">
        <v>40716496.170000002</v>
      </c>
      <c r="J89" s="454"/>
      <c r="K89" s="450">
        <v>31150504.110000003</v>
      </c>
      <c r="L89" s="450"/>
      <c r="M89" s="387">
        <v>40716496.170000002</v>
      </c>
    </row>
    <row r="90" spans="1:13" ht="30" customHeight="1">
      <c r="A90" s="339" t="s">
        <v>632</v>
      </c>
      <c r="G90" s="450">
        <f>3575960.85+19758571.09+K90</f>
        <v>211685293.25999999</v>
      </c>
      <c r="H90" s="454"/>
      <c r="I90" s="387">
        <v>227363212.03999999</v>
      </c>
      <c r="J90" s="454"/>
      <c r="K90" s="450">
        <v>188350761.31999999</v>
      </c>
      <c r="L90" s="450"/>
      <c r="M90" s="387">
        <v>202248236.59999999</v>
      </c>
    </row>
    <row r="91" spans="1:13" ht="30" customHeight="1">
      <c r="A91" s="339" t="s">
        <v>633</v>
      </c>
      <c r="G91" s="450">
        <f>3876799+K91</f>
        <v>12540770.5</v>
      </c>
      <c r="H91" s="454"/>
      <c r="I91" s="387">
        <v>10264167.5</v>
      </c>
      <c r="J91" s="454"/>
      <c r="K91" s="450">
        <v>8663971.5</v>
      </c>
      <c r="L91" s="450"/>
      <c r="M91" s="387">
        <v>7201686.5</v>
      </c>
    </row>
    <row r="92" spans="1:13" ht="30" customHeight="1">
      <c r="A92" s="339" t="s">
        <v>634</v>
      </c>
      <c r="G92" s="450">
        <f>K92</f>
        <v>546000</v>
      </c>
      <c r="H92" s="454"/>
      <c r="I92" s="387">
        <v>546000</v>
      </c>
      <c r="J92" s="454"/>
      <c r="K92" s="450">
        <v>546000</v>
      </c>
      <c r="L92" s="450"/>
      <c r="M92" s="387">
        <v>546000</v>
      </c>
    </row>
    <row r="93" spans="1:13" ht="30" customHeight="1">
      <c r="A93" s="339" t="s">
        <v>635</v>
      </c>
      <c r="G93" s="450">
        <v>8448345.459999999</v>
      </c>
      <c r="H93" s="454"/>
      <c r="I93" s="387">
        <v>9540733.4700000007</v>
      </c>
      <c r="J93" s="454"/>
      <c r="K93" s="450">
        <v>4711357.53</v>
      </c>
      <c r="L93" s="450"/>
      <c r="M93" s="387">
        <v>4656325.9800000004</v>
      </c>
    </row>
    <row r="94" spans="1:13" ht="30" customHeight="1">
      <c r="A94" s="339" t="s">
        <v>636</v>
      </c>
      <c r="G94" s="450">
        <v>9193594.620000001</v>
      </c>
      <c r="H94" s="454"/>
      <c r="I94" s="387">
        <v>9772214.6699999999</v>
      </c>
      <c r="J94" s="454"/>
      <c r="K94" s="450">
        <v>7580718.3899999997</v>
      </c>
      <c r="L94" s="450"/>
      <c r="M94" s="387">
        <v>8163835.6799999997</v>
      </c>
    </row>
    <row r="95" spans="1:13" ht="30" customHeight="1">
      <c r="A95" s="339"/>
      <c r="G95" s="450"/>
      <c r="H95" s="454"/>
      <c r="I95" s="387"/>
      <c r="J95" s="454"/>
      <c r="K95" s="450"/>
      <c r="L95" s="450"/>
      <c r="M95" s="387"/>
    </row>
    <row r="96" spans="1:13" ht="30" customHeight="1">
      <c r="A96" s="339"/>
      <c r="G96" s="450"/>
      <c r="H96" s="454"/>
      <c r="I96" s="387"/>
      <c r="J96" s="454"/>
      <c r="K96" s="450"/>
      <c r="L96" s="450"/>
      <c r="M96" s="387"/>
    </row>
    <row r="97" spans="1:13" ht="30" customHeight="1">
      <c r="A97" s="339"/>
      <c r="C97" s="346" t="s">
        <v>603</v>
      </c>
      <c r="D97" s="354"/>
      <c r="E97" s="347"/>
      <c r="F97" s="379"/>
      <c r="G97" s="350"/>
      <c r="I97" s="339"/>
      <c r="J97" s="339"/>
      <c r="K97" s="339"/>
      <c r="L97" s="339"/>
      <c r="M97" s="339"/>
    </row>
    <row r="98" spans="1:13" ht="30" customHeight="1">
      <c r="A98" s="339"/>
      <c r="C98" s="348" t="s">
        <v>604</v>
      </c>
      <c r="D98" s="354"/>
      <c r="E98" s="347"/>
      <c r="F98" s="379"/>
      <c r="G98" s="488"/>
      <c r="I98" s="339"/>
      <c r="J98" s="339"/>
      <c r="K98" s="339"/>
      <c r="L98" s="339"/>
      <c r="M98" s="339"/>
    </row>
    <row r="99" spans="1:13" ht="30" customHeight="1">
      <c r="A99" s="339"/>
      <c r="C99" s="348"/>
      <c r="D99" s="354"/>
      <c r="E99" s="347"/>
      <c r="F99" s="379"/>
      <c r="G99" s="488"/>
      <c r="I99" s="339"/>
      <c r="J99" s="339"/>
      <c r="K99" s="339"/>
      <c r="L99" s="339"/>
      <c r="M99" s="339"/>
    </row>
    <row r="100" spans="1:13" ht="27" customHeight="1">
      <c r="A100" s="635" t="s">
        <v>937</v>
      </c>
      <c r="B100" s="635"/>
      <c r="C100" s="635"/>
      <c r="D100" s="635"/>
      <c r="E100" s="635"/>
      <c r="F100" s="635"/>
      <c r="G100" s="635"/>
      <c r="H100" s="635"/>
      <c r="I100" s="635"/>
      <c r="J100" s="635"/>
      <c r="K100" s="635"/>
      <c r="L100" s="635"/>
      <c r="M100" s="635"/>
    </row>
    <row r="101" spans="1:13" ht="27.75" customHeight="1">
      <c r="A101" s="488"/>
      <c r="B101" s="488"/>
      <c r="C101" s="488"/>
      <c r="D101" s="488"/>
      <c r="E101" s="488"/>
      <c r="F101" s="488"/>
      <c r="G101" s="488"/>
      <c r="H101" s="488"/>
      <c r="I101" s="488"/>
      <c r="J101" s="488"/>
      <c r="K101" s="488"/>
      <c r="L101" s="488"/>
      <c r="M101" s="488"/>
    </row>
    <row r="102" spans="1:13" ht="30" customHeight="1">
      <c r="A102" s="341" t="s">
        <v>1117</v>
      </c>
      <c r="B102" s="339"/>
      <c r="C102" s="339"/>
      <c r="D102" s="339"/>
      <c r="E102" s="339"/>
      <c r="F102" s="339"/>
      <c r="G102" s="339"/>
      <c r="H102" s="339"/>
      <c r="I102" s="339"/>
      <c r="J102" s="339"/>
      <c r="K102" s="339"/>
      <c r="L102" s="339"/>
      <c r="M102" s="339"/>
    </row>
    <row r="103" spans="1:13" ht="25.5" customHeight="1">
      <c r="A103" s="339" t="s">
        <v>1006</v>
      </c>
      <c r="C103" s="339"/>
      <c r="D103" s="339"/>
      <c r="E103" s="339"/>
      <c r="F103" s="339"/>
      <c r="G103" s="339"/>
      <c r="H103" s="339"/>
      <c r="I103" s="339"/>
      <c r="J103" s="339"/>
      <c r="K103" s="339"/>
      <c r="L103" s="339"/>
      <c r="M103" s="339"/>
    </row>
    <row r="104" spans="1:13" ht="25.5" customHeight="1">
      <c r="A104" s="341"/>
      <c r="B104" s="339"/>
      <c r="C104" s="339"/>
      <c r="D104" s="339"/>
      <c r="E104" s="339"/>
      <c r="F104" s="339"/>
      <c r="G104" s="339"/>
      <c r="M104" s="344" t="s">
        <v>371</v>
      </c>
    </row>
    <row r="105" spans="1:13" ht="25.5" customHeight="1">
      <c r="A105" s="341"/>
      <c r="B105" s="339"/>
      <c r="C105" s="339"/>
      <c r="D105" s="339"/>
      <c r="E105" s="339"/>
      <c r="F105" s="339"/>
      <c r="G105" s="400"/>
      <c r="H105" s="489" t="s">
        <v>372</v>
      </c>
      <c r="I105" s="382"/>
      <c r="J105" s="95"/>
      <c r="K105" s="345"/>
      <c r="L105" s="489" t="s">
        <v>373</v>
      </c>
      <c r="M105" s="382"/>
    </row>
    <row r="106" spans="1:13" ht="25.5" customHeight="1">
      <c r="B106" s="339"/>
      <c r="C106" s="339"/>
      <c r="D106" s="339"/>
      <c r="E106" s="339"/>
      <c r="F106" s="339"/>
      <c r="G106" s="93" t="s">
        <v>978</v>
      </c>
      <c r="H106" s="94"/>
      <c r="I106" s="93" t="s">
        <v>904</v>
      </c>
      <c r="J106" s="349"/>
      <c r="K106" s="572" t="str">
        <f>G106</f>
        <v>31 มีนาคม 2567</v>
      </c>
      <c r="L106" s="349"/>
      <c r="M106" s="572" t="str">
        <f>I106</f>
        <v>31 ธันวาคม 2566</v>
      </c>
    </row>
    <row r="107" spans="1:13" ht="25.5" customHeight="1">
      <c r="A107" s="341" t="s">
        <v>638</v>
      </c>
      <c r="B107" s="339"/>
      <c r="C107" s="339"/>
      <c r="D107" s="339"/>
      <c r="E107" s="339"/>
      <c r="F107" s="339"/>
      <c r="G107" s="339"/>
      <c r="H107" s="339"/>
      <c r="I107" s="339"/>
      <c r="J107" s="339"/>
      <c r="K107" s="339"/>
      <c r="L107" s="339"/>
      <c r="M107" s="339"/>
    </row>
    <row r="108" spans="1:13" ht="25.5" customHeight="1">
      <c r="A108" s="341" t="s">
        <v>639</v>
      </c>
      <c r="B108" s="339"/>
      <c r="C108" s="339"/>
      <c r="D108" s="339"/>
      <c r="E108" s="339"/>
      <c r="F108" s="339"/>
      <c r="G108" s="124">
        <v>8574006329.8900003</v>
      </c>
      <c r="H108" s="91"/>
      <c r="I108" s="124">
        <v>16529833427.101761</v>
      </c>
      <c r="J108" s="91"/>
      <c r="K108" s="124">
        <v>8951193906.7999992</v>
      </c>
      <c r="L108" s="91"/>
      <c r="M108" s="124">
        <v>17501168905.916786</v>
      </c>
    </row>
    <row r="109" spans="1:13" ht="25.5" customHeight="1">
      <c r="A109" s="341" t="s">
        <v>640</v>
      </c>
      <c r="B109" s="339"/>
      <c r="C109" s="339"/>
      <c r="D109" s="339"/>
      <c r="E109" s="339"/>
      <c r="F109" s="339"/>
      <c r="G109" s="91"/>
      <c r="H109" s="91"/>
      <c r="I109" s="91"/>
      <c r="J109" s="91"/>
      <c r="K109" s="91"/>
      <c r="L109" s="91"/>
      <c r="M109" s="91"/>
    </row>
    <row r="110" spans="1:13" ht="25.5" customHeight="1">
      <c r="A110" s="341" t="s">
        <v>641</v>
      </c>
      <c r="B110" s="339"/>
      <c r="C110" s="339"/>
      <c r="D110" s="339"/>
      <c r="E110" s="339"/>
      <c r="F110" s="339"/>
      <c r="G110" s="91">
        <v>1680302061.77</v>
      </c>
      <c r="H110" s="91"/>
      <c r="I110" s="91">
        <v>1472645982.7517529</v>
      </c>
      <c r="J110" s="91"/>
      <c r="K110" s="124">
        <v>1991327006.25</v>
      </c>
      <c r="L110" s="91"/>
      <c r="M110" s="91">
        <v>1725415038.2917533</v>
      </c>
    </row>
    <row r="111" spans="1:13" s="367" customFormat="1" ht="25.5" customHeight="1">
      <c r="A111" s="341"/>
      <c r="B111" s="339"/>
      <c r="C111" s="339"/>
      <c r="D111" s="339"/>
      <c r="E111" s="339"/>
      <c r="F111" s="339"/>
      <c r="G111" s="339"/>
      <c r="H111" s="339"/>
      <c r="I111" s="339"/>
      <c r="J111" s="339"/>
      <c r="K111" s="339"/>
      <c r="L111" s="385"/>
      <c r="M111" s="384"/>
    </row>
    <row r="112" spans="1:13" s="377" customFormat="1" ht="27" customHeight="1">
      <c r="A112" s="341" t="s">
        <v>1118</v>
      </c>
      <c r="B112" s="339"/>
      <c r="C112" s="339"/>
      <c r="D112" s="339"/>
      <c r="E112" s="339"/>
      <c r="F112" s="339"/>
      <c r="G112" s="339"/>
      <c r="H112" s="339"/>
      <c r="I112" s="339"/>
      <c r="J112" s="339"/>
      <c r="K112" s="339"/>
      <c r="L112" s="385"/>
      <c r="M112" s="384"/>
    </row>
    <row r="113" spans="1:13" ht="27" customHeight="1">
      <c r="A113" s="339" t="s">
        <v>642</v>
      </c>
      <c r="B113" s="339"/>
      <c r="C113" s="339"/>
      <c r="D113" s="339"/>
      <c r="E113" s="339"/>
      <c r="F113" s="339"/>
      <c r="G113" s="339"/>
      <c r="H113" s="339"/>
      <c r="I113" s="339"/>
      <c r="J113" s="339"/>
      <c r="K113" s="339"/>
      <c r="L113" s="384"/>
      <c r="M113" s="384"/>
    </row>
    <row r="114" spans="1:13" ht="27" customHeight="1">
      <c r="A114" s="341" t="s">
        <v>643</v>
      </c>
      <c r="B114" s="339"/>
      <c r="C114" s="339"/>
      <c r="D114" s="339"/>
      <c r="E114" s="339"/>
      <c r="F114" s="339"/>
      <c r="G114" s="339"/>
      <c r="H114" s="339"/>
      <c r="I114" s="339"/>
      <c r="J114" s="339"/>
      <c r="K114" s="339"/>
      <c r="L114" s="356"/>
      <c r="M114" s="384"/>
    </row>
    <row r="115" spans="1:13" ht="27" customHeight="1">
      <c r="A115" s="341" t="s">
        <v>644</v>
      </c>
      <c r="B115" s="339"/>
      <c r="C115" s="339"/>
      <c r="D115" s="339"/>
      <c r="E115" s="339"/>
      <c r="F115" s="339"/>
      <c r="G115" s="339"/>
      <c r="H115" s="339"/>
      <c r="I115" s="339"/>
      <c r="J115" s="339"/>
      <c r="K115" s="339"/>
      <c r="L115" s="385"/>
      <c r="M115" s="384"/>
    </row>
    <row r="116" spans="1:13" s="367" customFormat="1" ht="27" customHeight="1">
      <c r="A116" s="341" t="s">
        <v>645</v>
      </c>
      <c r="B116" s="339"/>
      <c r="C116" s="339"/>
      <c r="D116" s="339"/>
      <c r="E116" s="339"/>
      <c r="F116" s="339"/>
      <c r="G116" s="339"/>
      <c r="H116" s="339"/>
      <c r="I116" s="339"/>
      <c r="J116" s="339"/>
      <c r="K116" s="339"/>
      <c r="L116" s="385"/>
      <c r="M116" s="384"/>
    </row>
    <row r="117" spans="1:13" s="367" customFormat="1" ht="27" customHeight="1">
      <c r="A117" s="341" t="s">
        <v>646</v>
      </c>
      <c r="B117" s="339"/>
      <c r="C117" s="339"/>
      <c r="D117" s="339"/>
      <c r="E117" s="339"/>
      <c r="F117" s="339"/>
      <c r="G117" s="339"/>
      <c r="H117" s="339"/>
      <c r="I117" s="339"/>
      <c r="J117" s="339"/>
      <c r="K117" s="339"/>
      <c r="L117" s="385"/>
      <c r="M117" s="384"/>
    </row>
    <row r="118" spans="1:13" s="367" customFormat="1" ht="27" customHeight="1">
      <c r="A118" s="341"/>
      <c r="B118" s="339" t="s">
        <v>1032</v>
      </c>
      <c r="E118" s="99"/>
      <c r="F118" s="100"/>
      <c r="G118" s="99"/>
      <c r="H118" s="90"/>
      <c r="I118" s="101"/>
      <c r="J118" s="100"/>
      <c r="K118" s="101"/>
      <c r="L118" s="385"/>
      <c r="M118" s="384"/>
    </row>
    <row r="119" spans="1:13" s="367" customFormat="1" ht="27" customHeight="1">
      <c r="A119" s="341"/>
      <c r="B119" s="384"/>
      <c r="C119" s="384"/>
      <c r="D119" s="384"/>
      <c r="E119" s="384"/>
      <c r="F119" s="384"/>
      <c r="G119" s="343"/>
      <c r="H119" s="343"/>
      <c r="I119" s="343"/>
      <c r="J119" s="343"/>
      <c r="K119" s="343"/>
      <c r="L119" s="343"/>
      <c r="M119" s="352" t="s">
        <v>413</v>
      </c>
    </row>
    <row r="120" spans="1:13" ht="27" customHeight="1">
      <c r="A120" s="341"/>
      <c r="B120" s="384"/>
      <c r="C120" s="384"/>
      <c r="D120" s="384"/>
      <c r="E120" s="384"/>
      <c r="F120" s="384"/>
      <c r="G120" s="345"/>
      <c r="H120" s="489" t="s">
        <v>372</v>
      </c>
      <c r="I120" s="489"/>
      <c r="J120" s="341"/>
      <c r="K120" s="345"/>
      <c r="L120" s="489" t="s">
        <v>373</v>
      </c>
      <c r="M120" s="345"/>
    </row>
    <row r="121" spans="1:13" ht="27" customHeight="1">
      <c r="A121" s="341"/>
      <c r="B121" s="384"/>
      <c r="C121" s="384"/>
      <c r="D121" s="384"/>
      <c r="E121" s="384"/>
      <c r="F121" s="384"/>
      <c r="G121" s="349">
        <v>2567</v>
      </c>
      <c r="H121" s="349"/>
      <c r="I121" s="349">
        <v>2566</v>
      </c>
      <c r="J121" s="349"/>
      <c r="K121" s="349">
        <f>+G121</f>
        <v>2567</v>
      </c>
      <c r="L121" s="349"/>
      <c r="M121" s="349">
        <f>+I121</f>
        <v>2566</v>
      </c>
    </row>
    <row r="122" spans="1:13" ht="27" customHeight="1" thickBot="1">
      <c r="A122" s="341"/>
      <c r="B122" s="367" t="s">
        <v>647</v>
      </c>
      <c r="C122" s="384"/>
      <c r="D122" s="384"/>
      <c r="E122" s="384"/>
      <c r="F122" s="384"/>
      <c r="G122" s="102">
        <f>49917+167067.4+K122</f>
        <v>1513161.4</v>
      </c>
      <c r="H122" s="100"/>
      <c r="I122" s="394">
        <v>1609738.1</v>
      </c>
      <c r="J122" s="100"/>
      <c r="K122" s="102">
        <v>1296177</v>
      </c>
      <c r="L122" s="100"/>
      <c r="M122" s="395">
        <v>1375538</v>
      </c>
    </row>
    <row r="123" spans="1:13" ht="27" customHeight="1" thickTop="1">
      <c r="A123" s="341"/>
      <c r="B123" s="367"/>
      <c r="C123" s="384"/>
      <c r="D123" s="384"/>
      <c r="E123" s="384"/>
      <c r="F123" s="384"/>
      <c r="G123" s="99"/>
      <c r="H123" s="100"/>
      <c r="I123" s="469"/>
      <c r="J123" s="100"/>
      <c r="K123" s="99"/>
      <c r="L123" s="100"/>
      <c r="M123" s="470"/>
    </row>
    <row r="124" spans="1:13" s="367" customFormat="1" ht="32.25" customHeight="1">
      <c r="A124" s="341" t="s">
        <v>1119</v>
      </c>
      <c r="B124" s="339"/>
      <c r="C124" s="339"/>
      <c r="D124" s="339"/>
      <c r="E124" s="339"/>
      <c r="F124" s="339"/>
      <c r="G124" s="339"/>
      <c r="H124" s="339"/>
      <c r="I124" s="339"/>
      <c r="J124" s="339"/>
      <c r="K124" s="339"/>
      <c r="L124" s="339"/>
      <c r="M124" s="384"/>
    </row>
    <row r="125" spans="1:13" s="367" customFormat="1" ht="27" customHeight="1">
      <c r="A125" s="339" t="s">
        <v>648</v>
      </c>
      <c r="B125" s="339"/>
      <c r="C125" s="339"/>
      <c r="D125" s="339"/>
      <c r="E125" s="339"/>
      <c r="F125" s="339"/>
      <c r="G125" s="339"/>
      <c r="H125" s="339"/>
      <c r="I125" s="339"/>
      <c r="J125" s="339"/>
      <c r="K125" s="339"/>
      <c r="L125" s="386"/>
      <c r="M125" s="384"/>
    </row>
    <row r="126" spans="1:13" s="367" customFormat="1" ht="27" customHeight="1">
      <c r="A126" s="341" t="s">
        <v>649</v>
      </c>
      <c r="B126" s="339"/>
      <c r="C126" s="339"/>
      <c r="D126" s="339"/>
      <c r="E126" s="339"/>
      <c r="F126" s="339"/>
      <c r="G126" s="339"/>
      <c r="H126" s="339"/>
      <c r="I126" s="339"/>
      <c r="J126" s="339"/>
      <c r="K126" s="339"/>
      <c r="L126" s="386"/>
      <c r="M126" s="384"/>
    </row>
    <row r="127" spans="1:13" ht="27" customHeight="1">
      <c r="A127" s="341" t="s">
        <v>650</v>
      </c>
      <c r="B127" s="339"/>
      <c r="C127" s="339"/>
      <c r="D127" s="339"/>
      <c r="E127" s="339"/>
      <c r="F127" s="339"/>
      <c r="G127" s="339"/>
      <c r="H127" s="339"/>
      <c r="I127" s="339"/>
      <c r="J127" s="339"/>
      <c r="K127" s="339"/>
      <c r="L127" s="386"/>
      <c r="M127" s="384"/>
    </row>
    <row r="128" spans="1:13" ht="27" customHeight="1">
      <c r="A128" s="341" t="s">
        <v>651</v>
      </c>
      <c r="B128" s="339"/>
      <c r="C128" s="339"/>
      <c r="D128" s="339"/>
      <c r="E128" s="339"/>
      <c r="F128" s="339"/>
      <c r="G128" s="339"/>
      <c r="H128" s="339"/>
      <c r="I128" s="339"/>
      <c r="J128" s="339"/>
      <c r="K128" s="339"/>
      <c r="L128" s="386"/>
      <c r="M128" s="384"/>
    </row>
    <row r="129" spans="1:13" ht="27" customHeight="1">
      <c r="A129" s="341" t="s">
        <v>652</v>
      </c>
      <c r="B129" s="339"/>
      <c r="C129" s="339"/>
      <c r="D129" s="339"/>
      <c r="E129" s="339"/>
      <c r="F129" s="339"/>
      <c r="G129" s="339"/>
      <c r="H129" s="339"/>
      <c r="I129" s="339"/>
      <c r="J129" s="339"/>
      <c r="K129" s="339"/>
      <c r="L129" s="386"/>
      <c r="M129" s="384"/>
    </row>
    <row r="130" spans="1:13" ht="27" customHeight="1"/>
    <row r="131" spans="1:13" s="377" customFormat="1" ht="27" customHeight="1"/>
    <row r="132" spans="1:13" ht="27" customHeight="1">
      <c r="A132" s="339"/>
      <c r="C132" s="346" t="s">
        <v>603</v>
      </c>
      <c r="D132" s="354"/>
      <c r="E132" s="347"/>
      <c r="F132" s="379"/>
      <c r="G132" s="350"/>
      <c r="I132" s="339"/>
      <c r="J132" s="339"/>
      <c r="K132" s="339"/>
      <c r="L132" s="339"/>
      <c r="M132" s="339"/>
    </row>
    <row r="133" spans="1:13" ht="27" customHeight="1">
      <c r="A133" s="339"/>
      <c r="C133" s="348" t="s">
        <v>604</v>
      </c>
      <c r="D133" s="354"/>
      <c r="E133" s="347"/>
      <c r="F133" s="379"/>
      <c r="G133" s="488"/>
      <c r="I133" s="339"/>
      <c r="J133" s="339"/>
      <c r="K133" s="339"/>
      <c r="L133" s="339"/>
      <c r="M133" s="339"/>
    </row>
    <row r="134" spans="1:13" s="339" customFormat="1" ht="28.5" customHeight="1">
      <c r="B134" s="343"/>
      <c r="C134" s="348"/>
      <c r="D134" s="354"/>
      <c r="E134" s="347"/>
      <c r="F134" s="379"/>
      <c r="G134" s="488"/>
      <c r="H134" s="343"/>
    </row>
    <row r="135" spans="1:13" s="339" customFormat="1" ht="28.5" customHeight="1">
      <c r="B135" s="343"/>
      <c r="C135" s="348"/>
      <c r="D135" s="354"/>
      <c r="E135" s="347"/>
      <c r="F135" s="379"/>
      <c r="G135" s="488"/>
      <c r="H135" s="343"/>
    </row>
    <row r="136" spans="1:13" ht="23.25" customHeight="1"/>
    <row r="137" spans="1:13" ht="23.25" customHeight="1"/>
  </sheetData>
  <mergeCells count="4">
    <mergeCell ref="A1:M1"/>
    <mergeCell ref="A100:M100"/>
    <mergeCell ref="A35:M35"/>
    <mergeCell ref="A69:M69"/>
  </mergeCells>
  <pageMargins left="0.78740157480314965" right="0.28999999999999998" top="0.59055118110236227" bottom="0.51181102362204722" header="0.31496062992125984" footer="0.35433070866141736"/>
  <pageSetup paperSize="9" scale="85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opLeftCell="A16" zoomScale="90" zoomScaleNormal="90" zoomScaleSheetLayoutView="70" workbookViewId="0">
      <selection activeCell="Q34" sqref="Q34"/>
    </sheetView>
  </sheetViews>
  <sheetFormatPr defaultColWidth="9.140625" defaultRowHeight="27" customHeight="1"/>
  <cols>
    <col min="1" max="1" width="3.85546875" style="225" customWidth="1"/>
    <col min="2" max="2" width="12.85546875" style="225" customWidth="1"/>
    <col min="3" max="3" width="12.7109375" style="225" customWidth="1"/>
    <col min="4" max="4" width="13.5703125" style="225" customWidth="1"/>
    <col min="5" max="5" width="15.85546875" style="225" customWidth="1"/>
    <col min="6" max="6" width="0.85546875" style="225" customWidth="1"/>
    <col min="7" max="7" width="15.85546875" style="225" customWidth="1"/>
    <col min="8" max="8" width="0.85546875" style="225" customWidth="1"/>
    <col min="9" max="9" width="15.85546875" style="225" customWidth="1"/>
    <col min="10" max="10" width="0.85546875" style="225" customWidth="1"/>
    <col min="11" max="11" width="15.85546875" style="225" customWidth="1"/>
    <col min="12" max="12" width="0.85546875" style="225" customWidth="1"/>
    <col min="13" max="13" width="15.85546875" style="225" customWidth="1"/>
    <col min="14" max="14" width="0.85546875" style="225" customWidth="1"/>
    <col min="15" max="15" width="15.85546875" style="225" customWidth="1"/>
    <col min="16" max="16" width="0.85546875" style="225" customWidth="1"/>
    <col min="17" max="17" width="15.85546875" style="225" customWidth="1"/>
    <col min="18" max="18" width="0.85546875" style="225" customWidth="1"/>
    <col min="19" max="19" width="15.85546875" style="225" customWidth="1"/>
    <col min="20" max="20" width="0.85546875" style="225" customWidth="1"/>
    <col min="21" max="21" width="15.85546875" style="225" customWidth="1"/>
    <col min="22" max="22" width="0.85546875" style="225" customWidth="1"/>
    <col min="23" max="23" width="15.85546875" style="225" customWidth="1"/>
    <col min="24" max="24" width="0.85546875" style="225" customWidth="1"/>
    <col min="25" max="25" width="15.85546875" style="225" customWidth="1"/>
    <col min="26" max="26" width="0.85546875" style="225" customWidth="1"/>
    <col min="27" max="27" width="15.85546875" style="225" customWidth="1"/>
    <col min="28" max="28" width="3.42578125" style="225" customWidth="1"/>
    <col min="29" max="16384" width="9.140625" style="225"/>
  </cols>
  <sheetData>
    <row r="1" spans="1:27" ht="27" customHeight="1">
      <c r="A1" s="636" t="s">
        <v>938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  <c r="W1" s="637"/>
      <c r="X1" s="637"/>
      <c r="Y1" s="637"/>
      <c r="Z1" s="637"/>
      <c r="AA1" s="637"/>
    </row>
    <row r="2" spans="1:27" ht="27" customHeight="1">
      <c r="A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</row>
    <row r="3" spans="1:27" ht="27" customHeight="1">
      <c r="A3" s="226" t="s">
        <v>1120</v>
      </c>
      <c r="B3" s="225" t="s">
        <v>653</v>
      </c>
    </row>
    <row r="4" spans="1:27" ht="27" customHeight="1">
      <c r="B4" s="456" t="s">
        <v>654</v>
      </c>
    </row>
    <row r="5" spans="1:27" ht="27" customHeight="1">
      <c r="B5" s="225" t="s">
        <v>1121</v>
      </c>
    </row>
    <row r="6" spans="1:27" ht="27" customHeight="1">
      <c r="B6" s="227" t="s">
        <v>1033</v>
      </c>
    </row>
    <row r="7" spans="1:27" ht="27" customHeight="1">
      <c r="B7" s="227"/>
    </row>
    <row r="8" spans="1:27" ht="27" customHeight="1">
      <c r="E8" s="228" t="s">
        <v>372</v>
      </c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</row>
    <row r="9" spans="1:27" ht="27" customHeight="1">
      <c r="E9" s="638" t="s">
        <v>656</v>
      </c>
      <c r="F9" s="638"/>
      <c r="G9" s="638"/>
      <c r="I9" s="638" t="s">
        <v>657</v>
      </c>
      <c r="J9" s="638"/>
      <c r="K9" s="638"/>
      <c r="M9" s="638" t="s">
        <v>658</v>
      </c>
      <c r="N9" s="638"/>
      <c r="O9" s="638"/>
      <c r="P9" s="229"/>
      <c r="Q9" s="495"/>
      <c r="R9" s="495" t="s">
        <v>659</v>
      </c>
      <c r="S9" s="495"/>
      <c r="U9" s="638" t="s">
        <v>660</v>
      </c>
      <c r="V9" s="638"/>
      <c r="W9" s="638"/>
      <c r="Y9" s="638" t="s">
        <v>381</v>
      </c>
      <c r="Z9" s="638"/>
      <c r="AA9" s="638"/>
    </row>
    <row r="10" spans="1:27" ht="27" customHeight="1">
      <c r="E10" s="230" t="s">
        <v>986</v>
      </c>
      <c r="F10" s="231"/>
      <c r="G10" s="230" t="s">
        <v>828</v>
      </c>
      <c r="I10" s="232" t="str">
        <f>+E10</f>
        <v>2567</v>
      </c>
      <c r="J10" s="231"/>
      <c r="K10" s="232" t="str">
        <f>+G10</f>
        <v>2566</v>
      </c>
      <c r="L10" s="232"/>
      <c r="M10" s="232" t="str">
        <f>+I10</f>
        <v>2567</v>
      </c>
      <c r="N10" s="231"/>
      <c r="O10" s="232" t="str">
        <f>+K10</f>
        <v>2566</v>
      </c>
      <c r="P10" s="457"/>
      <c r="Q10" s="232" t="str">
        <f>+M10</f>
        <v>2567</v>
      </c>
      <c r="R10" s="231"/>
      <c r="S10" s="232" t="str">
        <f>+O10</f>
        <v>2566</v>
      </c>
      <c r="T10" s="232"/>
      <c r="U10" s="232" t="str">
        <f>+Q10</f>
        <v>2567</v>
      </c>
      <c r="V10" s="231"/>
      <c r="W10" s="232" t="str">
        <f>+S10</f>
        <v>2566</v>
      </c>
      <c r="X10" s="232"/>
      <c r="Y10" s="457" t="str">
        <f>+U10</f>
        <v>2567</v>
      </c>
      <c r="Z10" s="232"/>
      <c r="AA10" s="457" t="str">
        <f>+W10</f>
        <v>2566</v>
      </c>
    </row>
    <row r="11" spans="1:27" ht="27" customHeight="1">
      <c r="B11" s="225" t="s">
        <v>661</v>
      </c>
      <c r="E11" s="233">
        <v>1023186187.5700001</v>
      </c>
      <c r="F11" s="233"/>
      <c r="G11" s="459">
        <v>1013085630.01</v>
      </c>
      <c r="H11" s="233"/>
      <c r="I11" s="233">
        <v>152094370.99000001</v>
      </c>
      <c r="J11" s="233"/>
      <c r="K11" s="459">
        <v>194342404.56000003</v>
      </c>
      <c r="L11" s="233"/>
      <c r="M11" s="233">
        <v>113564645</v>
      </c>
      <c r="N11" s="233"/>
      <c r="O11" s="388">
        <v>127886369</v>
      </c>
      <c r="P11" s="233"/>
      <c r="Q11" s="233">
        <v>0</v>
      </c>
      <c r="R11" s="233"/>
      <c r="S11" s="233">
        <v>0</v>
      </c>
      <c r="T11" s="234"/>
      <c r="U11" s="392">
        <v>-90472203.809999943</v>
      </c>
      <c r="V11" s="234"/>
      <c r="W11" s="460">
        <v>-109340054.22000003</v>
      </c>
      <c r="X11" s="234"/>
      <c r="Y11" s="234">
        <f>+E11+I11+M11+U11+Q11</f>
        <v>1198372999.75</v>
      </c>
      <c r="Z11" s="234"/>
      <c r="AA11" s="234">
        <f>+G11+K11+O11+W11+S11</f>
        <v>1225974349.3499999</v>
      </c>
    </row>
    <row r="12" spans="1:27" ht="27" customHeight="1">
      <c r="B12" s="225" t="s">
        <v>662</v>
      </c>
      <c r="D12" s="235"/>
      <c r="E12" s="234">
        <v>-954528104.50999999</v>
      </c>
      <c r="F12" s="234"/>
      <c r="G12" s="459">
        <v>-934887136.19999993</v>
      </c>
      <c r="H12" s="234"/>
      <c r="I12" s="234">
        <v>-108942147.33</v>
      </c>
      <c r="J12" s="234"/>
      <c r="K12" s="459">
        <v>-154894160.54999995</v>
      </c>
      <c r="L12" s="234"/>
      <c r="M12" s="234">
        <v>-94298155.859999999</v>
      </c>
      <c r="N12" s="233"/>
      <c r="O12" s="459">
        <v>-92914397.569999993</v>
      </c>
      <c r="P12" s="233"/>
      <c r="Q12" s="234">
        <v>0</v>
      </c>
      <c r="R12" s="233"/>
      <c r="S12" s="234">
        <v>0</v>
      </c>
      <c r="T12" s="234"/>
      <c r="U12" s="234">
        <v>80295511.269999981</v>
      </c>
      <c r="V12" s="234"/>
      <c r="W12" s="461">
        <v>106177853.03999996</v>
      </c>
      <c r="X12" s="234"/>
      <c r="Y12" s="234">
        <f>+E12+I12+M12+U12+Q12</f>
        <v>-1077472896.4300001</v>
      </c>
      <c r="Z12" s="234"/>
      <c r="AA12" s="234">
        <f>+G12+K12+O12+W12+S12</f>
        <v>-1076517841.28</v>
      </c>
    </row>
    <row r="13" spans="1:27" ht="27" customHeight="1">
      <c r="B13" s="225" t="s">
        <v>663</v>
      </c>
      <c r="E13" s="236">
        <f>SUM(E11:E12)</f>
        <v>68658083.060000062</v>
      </c>
      <c r="F13" s="233"/>
      <c r="G13" s="462">
        <f>SUM(G11:G12)</f>
        <v>78198493.810000062</v>
      </c>
      <c r="H13" s="233"/>
      <c r="I13" s="236">
        <f>SUM(I11:I12)</f>
        <v>43152223.660000011</v>
      </c>
      <c r="J13" s="233"/>
      <c r="K13" s="462">
        <f>SUM(K11:K12)</f>
        <v>39448244.01000008</v>
      </c>
      <c r="L13" s="233"/>
      <c r="M13" s="236">
        <f>SUM(M11:M12)</f>
        <v>19266489.140000001</v>
      </c>
      <c r="N13" s="233"/>
      <c r="O13" s="236">
        <f>SUM(O11:O12)</f>
        <v>34971971.430000007</v>
      </c>
      <c r="P13" s="233"/>
      <c r="Q13" s="236">
        <f>SUM(Q11:Q12)</f>
        <v>0</v>
      </c>
      <c r="R13" s="233"/>
      <c r="S13" s="236">
        <f>SUM(S11:S12)</f>
        <v>0</v>
      </c>
      <c r="T13" s="233"/>
      <c r="U13" s="234"/>
      <c r="V13" s="234"/>
      <c r="W13" s="463"/>
      <c r="X13" s="233"/>
      <c r="Y13" s="237">
        <f>SUM(Y11:Y12)</f>
        <v>120900103.31999993</v>
      </c>
      <c r="Z13" s="233"/>
      <c r="AA13" s="237">
        <f>SUM(AA11:AA12)</f>
        <v>149456508.06999993</v>
      </c>
    </row>
    <row r="14" spans="1:27" ht="27" customHeight="1">
      <c r="B14" s="225" t="s">
        <v>664</v>
      </c>
      <c r="E14" s="464">
        <v>0</v>
      </c>
      <c r="F14" s="234"/>
      <c r="G14" s="464">
        <v>0</v>
      </c>
      <c r="H14" s="234"/>
      <c r="I14" s="464">
        <v>0</v>
      </c>
      <c r="J14" s="234"/>
      <c r="K14" s="464">
        <v>0</v>
      </c>
      <c r="L14" s="233"/>
      <c r="M14" s="464">
        <v>0</v>
      </c>
      <c r="N14" s="234"/>
      <c r="O14" s="464">
        <v>0</v>
      </c>
      <c r="P14" s="234"/>
      <c r="Q14" s="234">
        <v>3243333.1299999985</v>
      </c>
      <c r="R14" s="234"/>
      <c r="S14" s="461">
        <v>1245425.9099999999</v>
      </c>
      <c r="T14" s="233"/>
      <c r="U14" s="234"/>
      <c r="V14" s="234"/>
      <c r="W14" s="463"/>
      <c r="X14" s="233"/>
      <c r="Y14" s="234">
        <f t="shared" ref="Y14:Y21" si="0">+E14+I14+M14+U14+Q14</f>
        <v>3243333.1299999985</v>
      </c>
      <c r="Z14" s="234"/>
      <c r="AA14" s="234">
        <f t="shared" ref="AA14:AA21" si="1">+G14+K14+O14+W14+S14</f>
        <v>1245425.9099999999</v>
      </c>
    </row>
    <row r="15" spans="1:27" ht="27" customHeight="1">
      <c r="B15" s="225" t="s">
        <v>665</v>
      </c>
      <c r="D15" s="235"/>
      <c r="E15" s="234">
        <v>0</v>
      </c>
      <c r="F15" s="234"/>
      <c r="G15" s="464">
        <v>0</v>
      </c>
      <c r="H15" s="234"/>
      <c r="I15" s="234">
        <v>-2386772.66</v>
      </c>
      <c r="J15" s="234"/>
      <c r="K15" s="459">
        <v>-1892150.64</v>
      </c>
      <c r="L15" s="234"/>
      <c r="M15" s="234">
        <v>-27931139.980000004</v>
      </c>
      <c r="N15" s="234"/>
      <c r="O15" s="460">
        <v>-20189222.73</v>
      </c>
      <c r="P15" s="234"/>
      <c r="Q15" s="234">
        <v>0</v>
      </c>
      <c r="R15" s="234"/>
      <c r="S15" s="234">
        <v>0</v>
      </c>
      <c r="T15" s="233"/>
      <c r="U15" s="234"/>
      <c r="V15" s="234"/>
      <c r="W15" s="463"/>
      <c r="X15" s="234"/>
      <c r="Y15" s="234">
        <f t="shared" si="0"/>
        <v>-30317912.640000004</v>
      </c>
      <c r="Z15" s="234"/>
      <c r="AA15" s="234">
        <f t="shared" si="1"/>
        <v>-22081373.370000001</v>
      </c>
    </row>
    <row r="16" spans="1:27" ht="27" customHeight="1">
      <c r="B16" s="225" t="s">
        <v>666</v>
      </c>
      <c r="D16" s="235"/>
      <c r="E16" s="234">
        <v>-33129292.799999997</v>
      </c>
      <c r="F16" s="234"/>
      <c r="G16" s="459">
        <v>-30656345.329999998</v>
      </c>
      <c r="H16" s="234"/>
      <c r="I16" s="234">
        <v>-13298533.420000002</v>
      </c>
      <c r="J16" s="234"/>
      <c r="K16" s="459">
        <v>-15241162.189999994</v>
      </c>
      <c r="L16" s="234"/>
      <c r="M16" s="234">
        <v>-9765641.3499999996</v>
      </c>
      <c r="N16" s="234"/>
      <c r="O16" s="460">
        <v>-6936025.1399999997</v>
      </c>
      <c r="P16" s="234"/>
      <c r="Q16" s="234">
        <v>-3282811.97</v>
      </c>
      <c r="R16" s="234"/>
      <c r="S16" s="460">
        <v>-2405240.12</v>
      </c>
      <c r="T16" s="234"/>
      <c r="U16" s="234">
        <v>3165760.4699999988</v>
      </c>
      <c r="V16" s="234"/>
      <c r="W16" s="461">
        <v>2298194.6699999943</v>
      </c>
      <c r="X16" s="234"/>
      <c r="Y16" s="234">
        <f t="shared" si="0"/>
        <v>-56310519.07</v>
      </c>
      <c r="Z16" s="234"/>
      <c r="AA16" s="234">
        <f t="shared" si="1"/>
        <v>-52940578.109999999</v>
      </c>
    </row>
    <row r="17" spans="2:27" ht="27" customHeight="1">
      <c r="B17" s="225" t="s">
        <v>667</v>
      </c>
      <c r="D17" s="235"/>
      <c r="E17" s="234">
        <v>-546000</v>
      </c>
      <c r="F17" s="234"/>
      <c r="G17" s="459">
        <v>-546000</v>
      </c>
      <c r="H17" s="234"/>
      <c r="I17" s="234">
        <v>0</v>
      </c>
      <c r="J17" s="234"/>
      <c r="K17" s="464">
        <v>0</v>
      </c>
      <c r="L17" s="234"/>
      <c r="M17" s="234">
        <v>0</v>
      </c>
      <c r="N17" s="234"/>
      <c r="O17" s="234">
        <v>0</v>
      </c>
      <c r="P17" s="234"/>
      <c r="Q17" s="234">
        <v>0</v>
      </c>
      <c r="R17" s="234"/>
      <c r="S17" s="234">
        <v>0</v>
      </c>
      <c r="T17" s="234"/>
      <c r="U17" s="234"/>
      <c r="V17" s="234"/>
      <c r="W17" s="463"/>
      <c r="X17" s="234"/>
      <c r="Y17" s="234">
        <f t="shared" si="0"/>
        <v>-546000</v>
      </c>
      <c r="Z17" s="234"/>
      <c r="AA17" s="234">
        <f t="shared" si="1"/>
        <v>-546000</v>
      </c>
    </row>
    <row r="18" spans="2:27" ht="27" customHeight="1">
      <c r="B18" s="225" t="s">
        <v>1161</v>
      </c>
      <c r="D18" s="235"/>
      <c r="E18" s="234">
        <v>0</v>
      </c>
      <c r="F18" s="234"/>
      <c r="G18" s="465">
        <v>0</v>
      </c>
      <c r="H18" s="234"/>
      <c r="I18" s="234">
        <v>-7000000</v>
      </c>
      <c r="J18" s="234"/>
      <c r="K18" s="464">
        <v>0</v>
      </c>
      <c r="L18" s="234"/>
      <c r="M18" s="234">
        <v>0</v>
      </c>
      <c r="N18" s="234"/>
      <c r="O18" s="234">
        <v>0</v>
      </c>
      <c r="P18" s="234"/>
      <c r="Q18" s="234">
        <v>0</v>
      </c>
      <c r="R18" s="234"/>
      <c r="S18" s="234">
        <v>0</v>
      </c>
      <c r="T18" s="234"/>
      <c r="U18" s="234"/>
      <c r="V18" s="234"/>
      <c r="W18" s="463"/>
      <c r="X18" s="234"/>
      <c r="Y18" s="234">
        <f t="shared" si="0"/>
        <v>-7000000</v>
      </c>
      <c r="Z18" s="234"/>
      <c r="AA18" s="234">
        <f t="shared" si="1"/>
        <v>0</v>
      </c>
    </row>
    <row r="19" spans="2:27" ht="27" customHeight="1">
      <c r="B19" s="225" t="s">
        <v>668</v>
      </c>
      <c r="D19" s="235"/>
      <c r="E19" s="464">
        <v>0</v>
      </c>
      <c r="F19" s="234"/>
      <c r="G19" s="464">
        <v>0</v>
      </c>
      <c r="H19" s="234"/>
      <c r="I19" s="464">
        <v>0</v>
      </c>
      <c r="J19" s="234"/>
      <c r="K19" s="464">
        <v>0</v>
      </c>
      <c r="L19" s="233"/>
      <c r="M19" s="464">
        <v>0</v>
      </c>
      <c r="N19" s="234"/>
      <c r="O19" s="464">
        <v>0</v>
      </c>
      <c r="P19" s="234"/>
      <c r="Q19" s="234">
        <v>38919620.060000002</v>
      </c>
      <c r="R19" s="234"/>
      <c r="S19" s="461">
        <v>31543964.219999999</v>
      </c>
      <c r="T19" s="234"/>
      <c r="U19" s="234">
        <v>-34543721.899999999</v>
      </c>
      <c r="V19" s="234"/>
      <c r="W19" s="234">
        <v>-28802393.489999998</v>
      </c>
      <c r="X19" s="234"/>
      <c r="Y19" s="234">
        <f t="shared" si="0"/>
        <v>4375898.1600000039</v>
      </c>
      <c r="Z19" s="234"/>
      <c r="AA19" s="234">
        <f t="shared" si="1"/>
        <v>2741570.7300000004</v>
      </c>
    </row>
    <row r="20" spans="2:27" ht="27" customHeight="1">
      <c r="B20" s="225" t="s">
        <v>669</v>
      </c>
      <c r="D20" s="235"/>
      <c r="E20" s="234">
        <v>-13451140.899999999</v>
      </c>
      <c r="F20" s="234"/>
      <c r="G20" s="459">
        <v>-9380378.4000000004</v>
      </c>
      <c r="H20" s="234"/>
      <c r="I20" s="234">
        <v>-60883.12</v>
      </c>
      <c r="J20" s="234"/>
      <c r="K20" s="459">
        <v>-122763.76</v>
      </c>
      <c r="L20" s="234"/>
      <c r="M20" s="234">
        <v>-18290627.299999997</v>
      </c>
      <c r="N20" s="234"/>
      <c r="O20" s="460">
        <v>-12442578.84</v>
      </c>
      <c r="P20" s="234"/>
      <c r="Q20" s="234">
        <v>-21126843.609999999</v>
      </c>
      <c r="R20" s="234"/>
      <c r="S20" s="460">
        <v>-16670281.18</v>
      </c>
      <c r="T20" s="234"/>
      <c r="U20" s="234">
        <v>39113601.639999993</v>
      </c>
      <c r="V20" s="234"/>
      <c r="W20" s="461">
        <v>28702756.629999999</v>
      </c>
      <c r="X20" s="234"/>
      <c r="Y20" s="234">
        <f t="shared" si="0"/>
        <v>-13815893.289999999</v>
      </c>
      <c r="Z20" s="234"/>
      <c r="AA20" s="234">
        <f>+G20+K20+O20+W20+S20</f>
        <v>-9913245.5500000007</v>
      </c>
    </row>
    <row r="21" spans="2:27" ht="27" customHeight="1">
      <c r="B21" s="225" t="s">
        <v>670</v>
      </c>
      <c r="D21" s="235"/>
      <c r="E21" s="238">
        <v>0</v>
      </c>
      <c r="F21" s="234"/>
      <c r="G21" s="466">
        <v>0</v>
      </c>
      <c r="H21" s="234"/>
      <c r="I21" s="238">
        <v>0</v>
      </c>
      <c r="J21" s="234"/>
      <c r="K21" s="464">
        <v>0</v>
      </c>
      <c r="L21" s="234"/>
      <c r="M21" s="238">
        <v>0</v>
      </c>
      <c r="N21" s="234"/>
      <c r="O21" s="234">
        <v>0</v>
      </c>
      <c r="P21" s="234"/>
      <c r="Q21" s="238">
        <v>0</v>
      </c>
      <c r="R21" s="234"/>
      <c r="S21" s="238">
        <v>0</v>
      </c>
      <c r="T21" s="234"/>
      <c r="U21" s="234">
        <v>15970910.060000001</v>
      </c>
      <c r="V21" s="234"/>
      <c r="W21" s="461">
        <v>3562090.88</v>
      </c>
      <c r="X21" s="234"/>
      <c r="Y21" s="234">
        <f t="shared" si="0"/>
        <v>15970910.060000001</v>
      </c>
      <c r="Z21" s="234"/>
      <c r="AA21" s="234">
        <f t="shared" si="1"/>
        <v>3562090.88</v>
      </c>
    </row>
    <row r="22" spans="2:27" ht="27" customHeight="1">
      <c r="C22" s="225" t="s">
        <v>671</v>
      </c>
      <c r="D22" s="235"/>
      <c r="E22" s="239">
        <f>SUM(E15:E21)</f>
        <v>-47126433.699999996</v>
      </c>
      <c r="F22" s="234">
        <f>SUM(F15:F21)</f>
        <v>0</v>
      </c>
      <c r="G22" s="239">
        <f>SUM(G15:G21)</f>
        <v>-40582723.729999997</v>
      </c>
      <c r="H22" s="234"/>
      <c r="I22" s="239">
        <f>SUM(I15:I21)</f>
        <v>-22746189.200000003</v>
      </c>
      <c r="J22" s="234"/>
      <c r="K22" s="239">
        <f>SUM(K15:K21)</f>
        <v>-17256076.589999996</v>
      </c>
      <c r="L22" s="234"/>
      <c r="M22" s="239">
        <f>SUM(M15:M21)</f>
        <v>-55987408.630000003</v>
      </c>
      <c r="N22" s="234"/>
      <c r="O22" s="239">
        <f>SUM(O15:O21)</f>
        <v>-39567826.710000001</v>
      </c>
      <c r="P22" s="234"/>
      <c r="Q22" s="239">
        <f>SUM(Q15:Q21)</f>
        <v>14509964.480000004</v>
      </c>
      <c r="R22" s="234"/>
      <c r="S22" s="239">
        <f>SUM(S15:S21)</f>
        <v>12468442.919999998</v>
      </c>
      <c r="T22" s="234"/>
      <c r="U22" s="234"/>
      <c r="V22" s="233"/>
      <c r="W22" s="463"/>
      <c r="X22" s="234"/>
      <c r="Y22" s="239">
        <f>SUM(Y15:Y21)</f>
        <v>-87643516.780000001</v>
      </c>
      <c r="Z22" s="234"/>
      <c r="AA22" s="239">
        <f>SUM(AA15:AA21)</f>
        <v>-79177535.420000002</v>
      </c>
    </row>
    <row r="23" spans="2:27" ht="27" customHeight="1">
      <c r="B23" s="225" t="s">
        <v>672</v>
      </c>
      <c r="E23" s="234">
        <f>+E22+E14+E13</f>
        <v>21531649.360000066</v>
      </c>
      <c r="F23" s="234">
        <f t="shared" ref="F23:G23" si="2">+F22+F14+F13</f>
        <v>0</v>
      </c>
      <c r="G23" s="234">
        <f t="shared" si="2"/>
        <v>37615770.080000065</v>
      </c>
      <c r="H23" s="234"/>
      <c r="I23" s="234">
        <f>+I22+I14+I13</f>
        <v>20406034.460000008</v>
      </c>
      <c r="J23" s="234"/>
      <c r="K23" s="234">
        <f t="shared" ref="K23" si="3">+K22+K14+K13</f>
        <v>22192167.420000084</v>
      </c>
      <c r="L23" s="234"/>
      <c r="M23" s="234">
        <f>+M22+M14+M13</f>
        <v>-36720919.490000002</v>
      </c>
      <c r="N23" s="234"/>
      <c r="O23" s="234">
        <f>+O22+O14+O13</f>
        <v>-4595855.2799999937</v>
      </c>
      <c r="P23" s="234"/>
      <c r="Q23" s="234">
        <f>+Q22+Q14+Q13</f>
        <v>17753297.610000003</v>
      </c>
      <c r="R23" s="234"/>
      <c r="S23" s="461">
        <f>+S22+S14+S13</f>
        <v>13713868.829999998</v>
      </c>
      <c r="T23" s="234"/>
      <c r="U23" s="234"/>
      <c r="V23" s="233"/>
      <c r="W23" s="463"/>
      <c r="X23" s="234"/>
      <c r="Y23" s="234">
        <f>+Y22+Y14+Y13</f>
        <v>36499919.669999927</v>
      </c>
      <c r="Z23" s="234"/>
      <c r="AA23" s="234">
        <f>+AA22+AA14+AA13</f>
        <v>71524398.559999928</v>
      </c>
    </row>
    <row r="24" spans="2:27" ht="27" customHeight="1">
      <c r="B24" s="225" t="s">
        <v>673</v>
      </c>
      <c r="E24" s="238">
        <v>-8642896.2100000009</v>
      </c>
      <c r="F24" s="233"/>
      <c r="G24" s="467">
        <v>-11259810.58</v>
      </c>
      <c r="H24" s="233"/>
      <c r="I24" s="233">
        <v>-4207798.82</v>
      </c>
      <c r="J24" s="233"/>
      <c r="K24" s="459">
        <v>-4533968.5</v>
      </c>
      <c r="L24" s="233"/>
      <c r="M24" s="233">
        <v>5923421.6900000004</v>
      </c>
      <c r="N24" s="233"/>
      <c r="O24" s="388">
        <v>288401.78999999998</v>
      </c>
      <c r="P24" s="233"/>
      <c r="Q24" s="233">
        <v>609470.93000000005</v>
      </c>
      <c r="R24" s="233"/>
      <c r="S24" s="461">
        <v>783487.16</v>
      </c>
      <c r="T24" s="233"/>
      <c r="U24" s="234"/>
      <c r="V24" s="233"/>
      <c r="W24" s="463"/>
      <c r="X24" s="233"/>
      <c r="Y24" s="238">
        <f>+E24+I24+M24+U24+Q24</f>
        <v>-6317802.4100000011</v>
      </c>
      <c r="Z24" s="234"/>
      <c r="AA24" s="238">
        <f>+G24+K24+O24+W24+S24</f>
        <v>-14721890.130000001</v>
      </c>
    </row>
    <row r="25" spans="2:27" ht="27" customHeight="1" thickBot="1">
      <c r="B25" s="225" t="s">
        <v>1115</v>
      </c>
      <c r="E25" s="240">
        <f>SUM(E23:E24)</f>
        <v>12888753.150000066</v>
      </c>
      <c r="F25" s="233"/>
      <c r="G25" s="468">
        <f>SUM(G23:G24)</f>
        <v>26355959.500000067</v>
      </c>
      <c r="H25" s="233"/>
      <c r="I25" s="240">
        <f>SUM(I23:I24)</f>
        <v>16198235.640000008</v>
      </c>
      <c r="J25" s="233"/>
      <c r="K25" s="240">
        <f>SUM(K23:K24)</f>
        <v>17658198.920000084</v>
      </c>
      <c r="L25" s="233"/>
      <c r="M25" s="240">
        <f>SUM(M23:M24)</f>
        <v>-30797497.800000001</v>
      </c>
      <c r="N25" s="233"/>
      <c r="O25" s="240">
        <f>SUM(O23:O24)</f>
        <v>-4307453.4899999937</v>
      </c>
      <c r="P25" s="233"/>
      <c r="Q25" s="240">
        <f>SUM(Q23:Q24)</f>
        <v>18362768.540000003</v>
      </c>
      <c r="R25" s="233"/>
      <c r="S25" s="240">
        <f>SUM(S23:S24)</f>
        <v>14497355.989999998</v>
      </c>
      <c r="T25" s="233"/>
      <c r="U25" s="234"/>
      <c r="V25" s="234"/>
      <c r="W25" s="463"/>
      <c r="X25" s="233"/>
      <c r="Y25" s="240">
        <f>SUM(Y23:Y24)</f>
        <v>30182117.259999927</v>
      </c>
      <c r="Z25" s="233"/>
      <c r="AA25" s="240">
        <f>SUM(AA23:AA24)</f>
        <v>56802508.429999925</v>
      </c>
    </row>
    <row r="26" spans="2:27" ht="27" customHeight="1" thickTop="1">
      <c r="E26" s="233"/>
      <c r="F26" s="233"/>
      <c r="G26" s="459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4"/>
      <c r="V26" s="234"/>
      <c r="W26" s="463"/>
      <c r="X26" s="233"/>
      <c r="Y26" s="233"/>
      <c r="Z26" s="233"/>
      <c r="AA26" s="233"/>
    </row>
    <row r="27" spans="2:27" ht="27" customHeight="1">
      <c r="B27" s="117" t="s">
        <v>1122</v>
      </c>
      <c r="Y27" s="235"/>
      <c r="AA27" s="235"/>
    </row>
    <row r="28" spans="2:27" ht="27" customHeight="1">
      <c r="B28" s="117" t="s">
        <v>1123</v>
      </c>
      <c r="I28" s="225" t="s">
        <v>674</v>
      </c>
      <c r="Y28" s="235"/>
      <c r="AA28" s="235"/>
    </row>
    <row r="29" spans="2:27" ht="27" customHeight="1">
      <c r="B29" s="241" t="s">
        <v>1069</v>
      </c>
    </row>
    <row r="30" spans="2:27" ht="27" customHeight="1">
      <c r="B30" s="241"/>
    </row>
    <row r="31" spans="2:27" ht="27" customHeight="1">
      <c r="B31" s="241"/>
    </row>
    <row r="32" spans="2:27" ht="27" customHeight="1">
      <c r="I32" s="80" t="s">
        <v>675</v>
      </c>
      <c r="J32" s="458"/>
      <c r="L32" s="87"/>
    </row>
    <row r="33" spans="9:12" ht="27" customHeight="1">
      <c r="I33" s="68" t="s">
        <v>676</v>
      </c>
      <c r="J33" s="458"/>
      <c r="L33" s="87"/>
    </row>
  </sheetData>
  <mergeCells count="6">
    <mergeCell ref="A1:AA1"/>
    <mergeCell ref="E9:G9"/>
    <mergeCell ref="I9:K9"/>
    <mergeCell ref="M9:O9"/>
    <mergeCell ref="U9:W9"/>
    <mergeCell ref="Y9:AA9"/>
  </mergeCells>
  <pageMargins left="0.59055118110236227" right="0.19685039370078741" top="0.51181102362204722" bottom="0.39370078740157483" header="0.31496062992125984" footer="0"/>
  <pageSetup paperSize="9" scale="60" fitToHeight="0" orientation="landscape" r:id="rId1"/>
  <ignoredErrors>
    <ignoredError sqref="F10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opLeftCell="A67" zoomScaleNormal="100" zoomScaleSheetLayoutView="90" workbookViewId="0">
      <selection activeCell="Q34" sqref="Q34"/>
    </sheetView>
  </sheetViews>
  <sheetFormatPr defaultColWidth="9.140625" defaultRowHeight="25.5" customHeight="1"/>
  <cols>
    <col min="1" max="3" width="9.140625" style="62" customWidth="1"/>
    <col min="4" max="4" width="10.5703125" style="62" customWidth="1"/>
    <col min="5" max="5" width="3.7109375" style="62" customWidth="1"/>
    <col min="6" max="6" width="15.28515625" style="62" customWidth="1"/>
    <col min="7" max="7" width="0.85546875" style="62" customWidth="1"/>
    <col min="8" max="8" width="15.28515625" style="62" customWidth="1"/>
    <col min="9" max="9" width="0.85546875" style="62" customWidth="1"/>
    <col min="10" max="10" width="15.28515625" style="62" customWidth="1"/>
    <col min="11" max="11" width="0.85546875" style="62" customWidth="1"/>
    <col min="12" max="12" width="15.28515625" style="62" customWidth="1"/>
    <col min="13" max="13" width="3.85546875" style="62" customWidth="1"/>
    <col min="14" max="16384" width="9.140625" style="62"/>
  </cols>
  <sheetData>
    <row r="1" spans="1:12" s="63" customFormat="1" ht="24" customHeight="1">
      <c r="A1" s="639" t="s">
        <v>939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</row>
    <row r="2" spans="1:12" s="63" customFormat="1" ht="24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</row>
    <row r="3" spans="1:12" ht="24" customHeight="1">
      <c r="A3" s="111" t="s">
        <v>1124</v>
      </c>
    </row>
    <row r="4" spans="1:12" ht="24" customHeight="1">
      <c r="A4" s="211" t="s">
        <v>1125</v>
      </c>
    </row>
    <row r="5" spans="1:12" ht="24" customHeight="1">
      <c r="A5" s="212" t="s">
        <v>677</v>
      </c>
      <c r="C5" s="496"/>
      <c r="D5" s="496"/>
      <c r="E5" s="496"/>
      <c r="F5" s="496"/>
      <c r="G5" s="496"/>
      <c r="H5" s="496"/>
      <c r="I5" s="496"/>
      <c r="J5" s="496"/>
      <c r="K5" s="496"/>
      <c r="L5" s="64" t="s">
        <v>413</v>
      </c>
    </row>
    <row r="6" spans="1:12" s="63" customFormat="1" ht="24" customHeight="1">
      <c r="A6" s="212"/>
      <c r="B6" s="62"/>
      <c r="C6" s="496"/>
      <c r="D6" s="496"/>
      <c r="E6" s="496"/>
      <c r="F6" s="640"/>
      <c r="G6" s="640"/>
      <c r="H6" s="640"/>
      <c r="I6" s="640"/>
      <c r="J6" s="640"/>
      <c r="K6" s="640"/>
      <c r="L6" s="640"/>
    </row>
    <row r="7" spans="1:12" ht="24" customHeight="1">
      <c r="A7" s="63"/>
      <c r="B7" s="63"/>
      <c r="C7" s="63"/>
      <c r="D7" s="63"/>
      <c r="E7" s="63"/>
      <c r="F7" s="74"/>
      <c r="G7" s="487" t="s">
        <v>372</v>
      </c>
      <c r="H7" s="487"/>
      <c r="I7" s="75"/>
      <c r="J7" s="74"/>
      <c r="K7" s="487" t="s">
        <v>373</v>
      </c>
      <c r="L7" s="74"/>
    </row>
    <row r="8" spans="1:12" ht="24" customHeight="1">
      <c r="A8" s="63"/>
      <c r="B8" s="213"/>
      <c r="C8" s="63"/>
      <c r="D8" s="63"/>
      <c r="E8" s="63"/>
      <c r="F8" s="98">
        <v>2567</v>
      </c>
      <c r="G8" s="98"/>
      <c r="H8" s="98">
        <v>2566</v>
      </c>
      <c r="I8" s="98"/>
      <c r="J8" s="98">
        <f>+F8</f>
        <v>2567</v>
      </c>
      <c r="K8" s="98"/>
      <c r="L8" s="98">
        <f>+H8</f>
        <v>2566</v>
      </c>
    </row>
    <row r="9" spans="1:12" ht="24" customHeight="1">
      <c r="A9" s="214"/>
      <c r="B9" s="63" t="s">
        <v>678</v>
      </c>
      <c r="C9" s="63"/>
      <c r="D9" s="63"/>
      <c r="E9" s="63"/>
      <c r="F9" s="63"/>
      <c r="G9" s="63"/>
      <c r="H9" s="63"/>
      <c r="I9" s="63"/>
      <c r="J9" s="63"/>
    </row>
    <row r="10" spans="1:12" ht="24" customHeight="1">
      <c r="A10" s="215"/>
      <c r="B10" s="111" t="s">
        <v>1034</v>
      </c>
      <c r="C10" s="63"/>
      <c r="D10" s="63"/>
      <c r="E10" s="63"/>
      <c r="F10" s="206">
        <v>14128028.029999999</v>
      </c>
      <c r="G10" s="216"/>
      <c r="H10" s="396">
        <v>13168743.199999999</v>
      </c>
      <c r="I10" s="216"/>
      <c r="J10" s="206">
        <v>8538590.9299999997</v>
      </c>
      <c r="K10" s="216"/>
      <c r="L10" s="396">
        <v>7922269.7699999996</v>
      </c>
    </row>
    <row r="11" spans="1:12" ht="24" customHeight="1">
      <c r="A11" s="214"/>
      <c r="B11" s="63" t="s">
        <v>679</v>
      </c>
      <c r="C11" s="63"/>
      <c r="D11" s="63"/>
      <c r="E11" s="63"/>
      <c r="F11" s="206"/>
      <c r="G11" s="216"/>
      <c r="H11" s="72"/>
      <c r="I11" s="216"/>
      <c r="J11" s="206"/>
      <c r="K11" s="216"/>
      <c r="L11" s="72"/>
    </row>
    <row r="12" spans="1:12" ht="24" customHeight="1">
      <c r="A12" s="63"/>
      <c r="B12" s="111" t="s">
        <v>680</v>
      </c>
      <c r="C12" s="63"/>
      <c r="D12" s="63"/>
      <c r="E12" s="63"/>
      <c r="F12" s="206"/>
      <c r="G12" s="216"/>
      <c r="H12" s="72"/>
      <c r="I12" s="216"/>
      <c r="J12" s="206"/>
      <c r="K12" s="216"/>
      <c r="L12" s="72"/>
    </row>
    <row r="13" spans="1:12" ht="24" customHeight="1">
      <c r="A13" s="63"/>
      <c r="B13" s="111" t="s">
        <v>681</v>
      </c>
      <c r="C13" s="63"/>
      <c r="D13" s="63"/>
      <c r="E13" s="63"/>
      <c r="F13" s="206"/>
      <c r="G13" s="216"/>
      <c r="H13" s="72"/>
      <c r="I13" s="216"/>
      <c r="J13" s="206"/>
      <c r="K13" s="216"/>
      <c r="L13" s="72"/>
    </row>
    <row r="14" spans="1:12" ht="24" customHeight="1">
      <c r="A14" s="63"/>
      <c r="B14" s="63" t="s">
        <v>682</v>
      </c>
      <c r="C14" s="63"/>
      <c r="D14" s="63"/>
      <c r="E14" s="63"/>
      <c r="F14" s="206">
        <v>-7810225.6200000001</v>
      </c>
      <c r="G14" s="217"/>
      <c r="H14" s="397">
        <v>1553146.9300000002</v>
      </c>
      <c r="I14" s="217"/>
      <c r="J14" s="206">
        <v>104305.28</v>
      </c>
      <c r="K14" s="217"/>
      <c r="L14" s="396">
        <v>3337540.81</v>
      </c>
    </row>
    <row r="15" spans="1:12" ht="24" customHeight="1" thickBot="1">
      <c r="A15" s="63"/>
      <c r="B15" s="63" t="s">
        <v>683</v>
      </c>
      <c r="C15" s="63"/>
      <c r="D15" s="63"/>
      <c r="E15" s="63"/>
      <c r="F15" s="218">
        <f>SUM(F10:F14)</f>
        <v>6317802.4099999992</v>
      </c>
      <c r="G15" s="216"/>
      <c r="H15" s="219">
        <f>SUM(H10:H14)</f>
        <v>14721890.129999999</v>
      </c>
      <c r="I15" s="216"/>
      <c r="J15" s="218">
        <f>SUM(J10:J14)</f>
        <v>8642896.209999999</v>
      </c>
      <c r="K15" s="216"/>
      <c r="L15" s="219">
        <f>SUM(L10:L14)</f>
        <v>11259810.58</v>
      </c>
    </row>
    <row r="16" spans="1:12" ht="9" customHeight="1" thickTop="1">
      <c r="A16" s="63"/>
      <c r="B16" s="63"/>
      <c r="C16" s="63"/>
      <c r="D16" s="63"/>
      <c r="E16" s="63"/>
      <c r="F16" s="206"/>
      <c r="G16" s="216"/>
      <c r="H16" s="216"/>
      <c r="I16" s="216"/>
      <c r="J16" s="206"/>
      <c r="K16" s="216"/>
      <c r="L16" s="216"/>
    </row>
    <row r="17" spans="1:12" ht="24" customHeight="1">
      <c r="A17" s="63" t="s">
        <v>1126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</row>
    <row r="18" spans="1:12" ht="24" customHeight="1">
      <c r="A18" s="220" t="s">
        <v>1012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</row>
    <row r="19" spans="1:12" ht="24" customHeight="1">
      <c r="A19" s="111"/>
      <c r="L19" s="73" t="s">
        <v>371</v>
      </c>
    </row>
    <row r="20" spans="1:12" s="63" customFormat="1" ht="24" customHeight="1">
      <c r="F20" s="74"/>
      <c r="G20" s="487" t="s">
        <v>372</v>
      </c>
      <c r="H20" s="487"/>
      <c r="I20" s="75"/>
      <c r="J20" s="74"/>
      <c r="K20" s="487" t="s">
        <v>373</v>
      </c>
      <c r="L20" s="74"/>
    </row>
    <row r="21" spans="1:12" s="63" customFormat="1" ht="24" customHeight="1">
      <c r="B21" s="213"/>
      <c r="F21" s="98">
        <v>2567</v>
      </c>
      <c r="G21" s="98"/>
      <c r="H21" s="98">
        <v>2566</v>
      </c>
      <c r="I21" s="98"/>
      <c r="J21" s="98">
        <f>+F21</f>
        <v>2567</v>
      </c>
      <c r="K21" s="98"/>
      <c r="L21" s="98">
        <f>+H21</f>
        <v>2566</v>
      </c>
    </row>
    <row r="22" spans="1:12" s="63" customFormat="1" ht="24" customHeight="1" thickBot="1">
      <c r="B22" s="107" t="s">
        <v>684</v>
      </c>
      <c r="F22" s="31">
        <v>36499919.670000002</v>
      </c>
      <c r="H22" s="398">
        <v>71524398.560000002</v>
      </c>
      <c r="J22" s="31">
        <v>44892471.960000068</v>
      </c>
      <c r="L22" s="398">
        <v>56797610.869999997</v>
      </c>
    </row>
    <row r="23" spans="1:12" s="63" customFormat="1" ht="24" customHeight="1" thickTop="1">
      <c r="B23" s="107" t="s">
        <v>685</v>
      </c>
      <c r="F23" s="222">
        <v>20</v>
      </c>
      <c r="H23" s="222">
        <v>20</v>
      </c>
      <c r="I23" s="492"/>
      <c r="J23" s="222">
        <v>20</v>
      </c>
      <c r="K23" s="492"/>
      <c r="L23" s="222">
        <v>20</v>
      </c>
    </row>
    <row r="24" spans="1:12" s="63" customFormat="1" ht="24" customHeight="1">
      <c r="B24" s="107" t="s">
        <v>684</v>
      </c>
    </row>
    <row r="25" spans="1:12" s="63" customFormat="1" ht="24" customHeight="1">
      <c r="B25" s="107" t="s">
        <v>686</v>
      </c>
      <c r="F25" s="63">
        <f>+F22*F23%</f>
        <v>7299983.9340000004</v>
      </c>
      <c r="H25" s="63">
        <f>+H22*H23%</f>
        <v>14304879.712000001</v>
      </c>
      <c r="J25" s="63">
        <f>+J22*J23%</f>
        <v>8978494.392000014</v>
      </c>
      <c r="L25" s="63">
        <f>+L22*L23%</f>
        <v>11359522.174000001</v>
      </c>
    </row>
    <row r="26" spans="1:12" s="63" customFormat="1" ht="24" customHeight="1">
      <c r="B26" s="107" t="s">
        <v>687</v>
      </c>
    </row>
    <row r="27" spans="1:12" s="63" customFormat="1" ht="24" customHeight="1">
      <c r="B27" s="107" t="s">
        <v>688</v>
      </c>
    </row>
    <row r="28" spans="1:12" s="63" customFormat="1" ht="24" customHeight="1">
      <c r="B28" s="107" t="s">
        <v>689</v>
      </c>
      <c r="F28" s="206">
        <v>6828044.0959999999</v>
      </c>
      <c r="G28" s="206"/>
      <c r="H28" s="206">
        <v>-1136136.5120000001</v>
      </c>
      <c r="I28" s="206"/>
      <c r="J28" s="206">
        <v>-439903.46</v>
      </c>
      <c r="K28" s="206"/>
      <c r="L28" s="206">
        <v>-3437252.4040000136</v>
      </c>
    </row>
    <row r="29" spans="1:12" s="63" customFormat="1" ht="24" customHeight="1">
      <c r="B29" s="107" t="s">
        <v>690</v>
      </c>
      <c r="F29" s="206"/>
      <c r="H29" s="206"/>
      <c r="J29" s="206"/>
    </row>
    <row r="30" spans="1:12" s="63" customFormat="1" ht="24" customHeight="1">
      <c r="B30" s="107" t="s">
        <v>691</v>
      </c>
      <c r="F30" s="206"/>
      <c r="H30" s="206"/>
      <c r="J30" s="206"/>
    </row>
    <row r="31" spans="1:12" s="63" customFormat="1" ht="24" customHeight="1">
      <c r="B31" s="107" t="s">
        <v>692</v>
      </c>
      <c r="F31" s="208">
        <v>-7810225.6200000001</v>
      </c>
      <c r="G31" s="216"/>
      <c r="H31" s="208">
        <v>1553146.9300000002</v>
      </c>
      <c r="I31" s="216"/>
      <c r="J31" s="208">
        <v>104305.28</v>
      </c>
      <c r="K31" s="216"/>
      <c r="L31" s="208">
        <v>3337540.81</v>
      </c>
    </row>
    <row r="32" spans="1:12" s="63" customFormat="1" ht="24" customHeight="1">
      <c r="C32" s="63" t="s">
        <v>381</v>
      </c>
      <c r="F32" s="223">
        <f>SUM(F28:F31)</f>
        <v>-982181.52400000021</v>
      </c>
      <c r="G32" s="87"/>
      <c r="H32" s="223">
        <f>SUM(H27:H31)</f>
        <v>417010.41800000006</v>
      </c>
      <c r="I32" s="87"/>
      <c r="J32" s="223">
        <f>SUM(J28:J31)</f>
        <v>-335598.18000000005</v>
      </c>
      <c r="K32" s="87"/>
      <c r="L32" s="223">
        <f>SUM(L28:L31)</f>
        <v>-99711.594000013545</v>
      </c>
    </row>
    <row r="33" spans="1:12" s="63" customFormat="1" ht="24" customHeight="1" thickBot="1">
      <c r="B33" s="107" t="s">
        <v>683</v>
      </c>
      <c r="F33" s="82">
        <f>+F32+F25</f>
        <v>6317802.4100000001</v>
      </c>
      <c r="H33" s="82">
        <f>+H32+H25</f>
        <v>14721890.130000001</v>
      </c>
      <c r="J33" s="82">
        <f>+J32+J25</f>
        <v>8642896.2120000143</v>
      </c>
      <c r="L33" s="82">
        <f>+L32+L25</f>
        <v>11259810.579999987</v>
      </c>
    </row>
    <row r="34" spans="1:12" s="63" customFormat="1" ht="24" customHeight="1" thickTop="1" thickBot="1">
      <c r="B34" s="107" t="s">
        <v>693</v>
      </c>
      <c r="F34" s="620">
        <f>+(F33/F22)*100</f>
        <v>17.309085792845526</v>
      </c>
      <c r="G34" s="492"/>
      <c r="H34" s="620">
        <f>+H33/H22*100</f>
        <v>20.583032400685177</v>
      </c>
      <c r="I34" s="492"/>
      <c r="J34" s="620">
        <f>+(J33/J22)*100</f>
        <v>19.252439962987509</v>
      </c>
      <c r="K34" s="492"/>
      <c r="L34" s="620">
        <f>+L33/L22*100</f>
        <v>19.824444034753089</v>
      </c>
    </row>
    <row r="35" spans="1:12" ht="24" customHeight="1" thickTop="1">
      <c r="A35" s="63"/>
      <c r="B35" s="63"/>
      <c r="C35" s="63"/>
      <c r="D35" s="63"/>
      <c r="E35" s="63"/>
      <c r="F35" s="206"/>
      <c r="G35" s="216"/>
      <c r="H35" s="216"/>
      <c r="I35" s="216"/>
      <c r="J35" s="206"/>
      <c r="K35" s="216"/>
      <c r="L35" s="216"/>
    </row>
    <row r="36" spans="1:12" s="63" customFormat="1" ht="24" customHeight="1"/>
    <row r="37" spans="1:12" s="60" customFormat="1" ht="24" customHeight="1">
      <c r="A37" s="107"/>
      <c r="C37" s="80" t="s">
        <v>12</v>
      </c>
      <c r="D37" s="65"/>
      <c r="E37" s="65"/>
      <c r="F37" s="69"/>
      <c r="G37" s="87"/>
    </row>
    <row r="38" spans="1:12" s="60" customFormat="1" ht="24" customHeight="1">
      <c r="A38" s="107"/>
      <c r="C38" s="68" t="s">
        <v>504</v>
      </c>
      <c r="D38" s="65"/>
      <c r="E38" s="65"/>
      <c r="F38" s="69"/>
      <c r="G38" s="87"/>
    </row>
    <row r="39" spans="1:12" s="63" customFormat="1" ht="23.25" customHeight="1">
      <c r="A39" s="639" t="s">
        <v>825</v>
      </c>
      <c r="B39" s="639"/>
      <c r="C39" s="639"/>
      <c r="D39" s="639"/>
      <c r="E39" s="639"/>
      <c r="F39" s="639"/>
      <c r="G39" s="639"/>
      <c r="H39" s="639"/>
      <c r="I39" s="639"/>
      <c r="J39" s="639"/>
      <c r="K39" s="639"/>
      <c r="L39" s="639"/>
    </row>
    <row r="40" spans="1:12" s="63" customFormat="1" ht="23.25" customHeight="1">
      <c r="A40" s="221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73"/>
    </row>
    <row r="41" spans="1:12" s="63" customFormat="1" ht="23.25" customHeight="1">
      <c r="A41" s="62" t="s">
        <v>1127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</row>
    <row r="42" spans="1:12" s="63" customFormat="1" ht="23.25" customHeight="1">
      <c r="A42" s="62" t="s">
        <v>1128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</row>
    <row r="43" spans="1:12" s="63" customFormat="1" ht="23.25" customHeight="1">
      <c r="A43" s="60" t="s">
        <v>1071</v>
      </c>
      <c r="B43" s="575"/>
      <c r="C43" s="575"/>
      <c r="D43" s="575"/>
      <c r="E43" s="575"/>
      <c r="F43" s="575"/>
      <c r="G43" s="575"/>
      <c r="H43" s="575"/>
      <c r="I43" s="575"/>
      <c r="J43" s="575"/>
      <c r="K43" s="575"/>
      <c r="L43" s="575"/>
    </row>
    <row r="44" spans="1:12" s="63" customFormat="1" ht="23.25" customHeight="1">
      <c r="A44" s="60" t="s">
        <v>1078</v>
      </c>
      <c r="B44" s="575"/>
      <c r="C44" s="575"/>
      <c r="D44" s="575"/>
      <c r="E44" s="575"/>
      <c r="F44" s="575"/>
      <c r="G44" s="575"/>
      <c r="H44" s="575"/>
      <c r="I44" s="575"/>
      <c r="J44" s="575"/>
      <c r="K44" s="575"/>
      <c r="L44" s="575"/>
    </row>
    <row r="45" spans="1:12" s="63" customFormat="1" ht="23.25" customHeight="1">
      <c r="A45" s="60" t="s">
        <v>1072</v>
      </c>
      <c r="B45" s="575"/>
      <c r="C45" s="575"/>
      <c r="D45" s="575"/>
      <c r="E45" s="575"/>
      <c r="F45" s="575"/>
      <c r="G45" s="575"/>
      <c r="H45" s="575"/>
      <c r="I45" s="575"/>
      <c r="J45" s="575"/>
      <c r="K45" s="575"/>
      <c r="L45" s="575"/>
    </row>
    <row r="46" spans="1:12" s="63" customFormat="1" ht="23.25" customHeight="1">
      <c r="A46" s="224" t="s">
        <v>1129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</row>
    <row r="47" spans="1:12" s="63" customFormat="1" ht="23.25" customHeight="1">
      <c r="A47" s="224" t="s">
        <v>1070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</row>
    <row r="48" spans="1:12" s="63" customFormat="1" ht="23.25" customHeight="1">
      <c r="A48" s="224" t="s">
        <v>834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</row>
    <row r="49" spans="1:12" s="63" customFormat="1" ht="23.25" customHeight="1">
      <c r="A49" s="66" t="s">
        <v>1130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</row>
    <row r="50" spans="1:12" ht="23.25" customHeight="1">
      <c r="A50" s="66" t="s">
        <v>1051</v>
      </c>
    </row>
    <row r="51" spans="1:12" s="66" customFormat="1" ht="23.25" customHeight="1">
      <c r="A51" s="66" t="s">
        <v>1131</v>
      </c>
    </row>
    <row r="52" spans="1:12" s="66" customFormat="1" ht="23.25" customHeight="1">
      <c r="A52" s="66" t="s">
        <v>936</v>
      </c>
    </row>
    <row r="53" spans="1:12" s="66" customFormat="1" ht="23.25" customHeight="1">
      <c r="A53" s="66" t="s">
        <v>1073</v>
      </c>
    </row>
    <row r="54" spans="1:12" s="66" customFormat="1" ht="23.25" customHeight="1">
      <c r="A54" s="66" t="s">
        <v>1074</v>
      </c>
    </row>
    <row r="55" spans="1:12" s="66" customFormat="1" ht="23.25" customHeight="1">
      <c r="A55" s="62" t="s">
        <v>1132</v>
      </c>
    </row>
    <row r="56" spans="1:12" s="66" customFormat="1" ht="23.25" customHeight="1">
      <c r="A56" s="75" t="s">
        <v>1133</v>
      </c>
    </row>
    <row r="57" spans="1:12" ht="23.25" customHeight="1">
      <c r="A57" s="62" t="s">
        <v>942</v>
      </c>
    </row>
    <row r="58" spans="1:12" ht="23.25" customHeight="1">
      <c r="A58" s="62" t="s">
        <v>941</v>
      </c>
    </row>
    <row r="59" spans="1:12" ht="23.25" customHeight="1">
      <c r="A59" s="75" t="s">
        <v>1134</v>
      </c>
    </row>
    <row r="60" spans="1:12" ht="23.25" customHeight="1">
      <c r="A60" s="62" t="s">
        <v>943</v>
      </c>
      <c r="D60" s="34"/>
      <c r="E60" s="34"/>
      <c r="G60" s="38"/>
      <c r="I60" s="38"/>
    </row>
    <row r="61" spans="1:12" ht="23.25" customHeight="1">
      <c r="A61" s="62" t="s">
        <v>945</v>
      </c>
    </row>
    <row r="62" spans="1:12" ht="23.25" customHeight="1">
      <c r="A62" s="62" t="s">
        <v>944</v>
      </c>
    </row>
    <row r="63" spans="1:12" ht="23.25" customHeight="1">
      <c r="A63" s="62" t="s">
        <v>1135</v>
      </c>
    </row>
    <row r="64" spans="1:12" ht="23.25" customHeight="1">
      <c r="A64" s="62" t="s">
        <v>946</v>
      </c>
    </row>
    <row r="65" spans="1:7" ht="23.25" customHeight="1">
      <c r="A65" s="62" t="s">
        <v>947</v>
      </c>
    </row>
    <row r="66" spans="1:7" ht="23.25" customHeight="1">
      <c r="A66" s="62" t="s">
        <v>948</v>
      </c>
    </row>
    <row r="67" spans="1:7" ht="23.25" customHeight="1">
      <c r="A67" s="62" t="s">
        <v>949</v>
      </c>
    </row>
    <row r="68" spans="1:7" ht="23.25" customHeight="1">
      <c r="A68" s="75" t="s">
        <v>1136</v>
      </c>
    </row>
    <row r="69" spans="1:7" ht="23.25" customHeight="1">
      <c r="A69" s="62" t="s">
        <v>950</v>
      </c>
    </row>
    <row r="70" spans="1:7" ht="23.25" customHeight="1">
      <c r="A70" s="62" t="s">
        <v>952</v>
      </c>
    </row>
    <row r="71" spans="1:7" ht="23.25" customHeight="1">
      <c r="A71" s="62" t="s">
        <v>951</v>
      </c>
    </row>
    <row r="72" spans="1:7" ht="23.25" customHeight="1"/>
    <row r="73" spans="1:7" ht="23.25" customHeight="1"/>
    <row r="74" spans="1:7" s="60" customFormat="1" ht="23.25" customHeight="1">
      <c r="A74" s="107"/>
      <c r="C74" s="80" t="s">
        <v>12</v>
      </c>
      <c r="D74" s="65"/>
      <c r="E74" s="65"/>
      <c r="F74" s="69"/>
      <c r="G74" s="87"/>
    </row>
    <row r="75" spans="1:7" s="60" customFormat="1" ht="23.25" customHeight="1">
      <c r="A75" s="107"/>
      <c r="C75" s="68" t="s">
        <v>504</v>
      </c>
      <c r="D75" s="65"/>
      <c r="E75" s="65"/>
      <c r="F75" s="69"/>
      <c r="G75" s="87"/>
    </row>
    <row r="76" spans="1:7" ht="23.25" customHeight="1"/>
  </sheetData>
  <mergeCells count="3">
    <mergeCell ref="A1:L1"/>
    <mergeCell ref="F6:L6"/>
    <mergeCell ref="A39:L39"/>
  </mergeCells>
  <pageMargins left="0.78740157480314965" right="0.39370078740157483" top="0.59055118110236227" bottom="0.55118110236220474" header="0.27559055118110237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topLeftCell="A287" zoomScale="90" zoomScaleNormal="90" zoomScaleSheetLayoutView="70" workbookViewId="0">
      <selection activeCell="Q34" sqref="Q34"/>
    </sheetView>
  </sheetViews>
  <sheetFormatPr defaultColWidth="8.140625" defaultRowHeight="24" customHeight="1"/>
  <cols>
    <col min="1" max="2" width="8.140625" style="266" customWidth="1"/>
    <col min="3" max="3" width="22.140625" style="266" customWidth="1"/>
    <col min="4" max="4" width="1.42578125" style="266" customWidth="1"/>
    <col min="5" max="5" width="9.140625" style="266" customWidth="1"/>
    <col min="6" max="6" width="0.85546875" style="266" customWidth="1"/>
    <col min="7" max="7" width="18.28515625" style="266" customWidth="1"/>
    <col min="8" max="8" width="0.85546875" style="266" customWidth="1"/>
    <col min="9" max="9" width="17.7109375" style="266" customWidth="1"/>
    <col min="10" max="10" width="0.85546875" style="266" customWidth="1"/>
    <col min="11" max="11" width="17.85546875" style="266" customWidth="1"/>
    <col min="12" max="12" width="0.85546875" style="266" customWidth="1"/>
    <col min="13" max="13" width="17.42578125" style="266" customWidth="1"/>
    <col min="14" max="14" width="0.85546875" style="266" customWidth="1"/>
    <col min="15" max="15" width="17.85546875" style="266" customWidth="1"/>
    <col min="16" max="16" width="1" style="266" customWidth="1"/>
    <col min="17" max="16384" width="8.140625" style="266"/>
  </cols>
  <sheetData>
    <row r="1" spans="1:15" s="257" customFormat="1" ht="24" customHeight="1">
      <c r="A1" s="626" t="s">
        <v>940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</row>
    <row r="2" spans="1:15" s="257" customFormat="1" ht="24" customHeight="1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</row>
    <row r="3" spans="1:15" s="62" customFormat="1" ht="24" customHeight="1">
      <c r="A3" s="62" t="s">
        <v>1137</v>
      </c>
    </row>
    <row r="4" spans="1:15" s="257" customFormat="1" ht="24" customHeight="1">
      <c r="A4" s="96" t="s">
        <v>694</v>
      </c>
      <c r="B4" s="96"/>
      <c r="C4" s="9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64" t="s">
        <v>413</v>
      </c>
    </row>
    <row r="5" spans="1:15" s="257" customFormat="1" ht="24" customHeight="1">
      <c r="A5" s="96" t="s">
        <v>694</v>
      </c>
      <c r="B5" s="96"/>
      <c r="C5" s="96"/>
      <c r="D5" s="256"/>
      <c r="E5" s="497"/>
      <c r="F5" s="497"/>
      <c r="G5" s="497"/>
      <c r="H5" s="497"/>
      <c r="I5" s="471"/>
      <c r="J5" s="497" t="s">
        <v>1007</v>
      </c>
      <c r="K5" s="497"/>
      <c r="L5" s="497"/>
      <c r="M5" s="497"/>
      <c r="N5" s="497"/>
      <c r="O5" s="497"/>
    </row>
    <row r="6" spans="1:15" s="248" customFormat="1" ht="24" customHeight="1">
      <c r="A6" s="244"/>
      <c r="B6" s="244"/>
      <c r="C6" s="244"/>
      <c r="D6" s="245"/>
      <c r="E6" s="81"/>
      <c r="F6" s="81"/>
      <c r="G6" s="81" t="s">
        <v>695</v>
      </c>
      <c r="H6" s="81"/>
      <c r="I6" s="77" t="s">
        <v>552</v>
      </c>
      <c r="J6" s="77"/>
      <c r="K6" s="77" t="s">
        <v>696</v>
      </c>
      <c r="L6" s="490"/>
      <c r="M6" s="77"/>
      <c r="N6" s="77"/>
      <c r="O6" s="77" t="s">
        <v>552</v>
      </c>
    </row>
    <row r="7" spans="1:15" s="248" customFormat="1" ht="24" customHeight="1">
      <c r="A7" s="642" t="s">
        <v>697</v>
      </c>
      <c r="B7" s="642"/>
      <c r="C7" s="642"/>
      <c r="D7" s="245"/>
      <c r="E7" s="258" t="s">
        <v>698</v>
      </c>
      <c r="F7" s="81"/>
      <c r="G7" s="258" t="s">
        <v>699</v>
      </c>
      <c r="H7" s="81"/>
      <c r="I7" s="259" t="s">
        <v>700</v>
      </c>
      <c r="J7" s="77"/>
      <c r="K7" s="259" t="s">
        <v>552</v>
      </c>
      <c r="L7" s="490"/>
      <c r="M7" s="259" t="s">
        <v>381</v>
      </c>
      <c r="N7" s="77"/>
      <c r="O7" s="259" t="s">
        <v>701</v>
      </c>
    </row>
    <row r="8" spans="1:15" s="248" customFormat="1" ht="24" customHeight="1">
      <c r="A8" s="254" t="s">
        <v>702</v>
      </c>
      <c r="B8" s="244"/>
      <c r="C8" s="244"/>
      <c r="D8" s="245"/>
      <c r="E8" s="70"/>
      <c r="F8" s="70"/>
      <c r="G8" s="70"/>
      <c r="H8" s="70"/>
      <c r="I8" s="77"/>
      <c r="J8" s="77"/>
      <c r="K8" s="77"/>
      <c r="L8" s="490"/>
      <c r="M8" s="77"/>
      <c r="N8" s="77"/>
      <c r="O8" s="77"/>
    </row>
    <row r="9" spans="1:15" s="248" customFormat="1" ht="24" customHeight="1">
      <c r="A9" s="243" t="s">
        <v>703</v>
      </c>
      <c r="B9" s="244"/>
      <c r="C9" s="244"/>
      <c r="D9" s="245"/>
      <c r="E9" s="246" t="s">
        <v>704</v>
      </c>
      <c r="F9" s="70"/>
      <c r="G9" s="47">
        <f>'P15-21'!F174</f>
        <v>585958168.58000004</v>
      </c>
      <c r="H9" s="247"/>
      <c r="I9" s="47">
        <f>'P15-21'!F177</f>
        <v>13656422.91</v>
      </c>
      <c r="J9" s="247"/>
      <c r="K9" s="47">
        <f>'P15-21'!F172+'P15-21'!F173+'P15-21'!F175+'P15-21'!F176</f>
        <v>46350968.219999999</v>
      </c>
      <c r="L9" s="249"/>
      <c r="M9" s="247">
        <f>SUM(G9:K9)</f>
        <v>645965559.71000004</v>
      </c>
      <c r="N9" s="77"/>
      <c r="O9" s="77" t="s">
        <v>1112</v>
      </c>
    </row>
    <row r="10" spans="1:15" s="248" customFormat="1" ht="24" customHeight="1">
      <c r="A10" s="243" t="s">
        <v>75</v>
      </c>
      <c r="B10" s="250"/>
      <c r="C10" s="250"/>
      <c r="D10" s="251"/>
      <c r="E10" s="76" t="s">
        <v>705</v>
      </c>
      <c r="F10" s="70"/>
      <c r="G10" s="47">
        <v>0</v>
      </c>
      <c r="H10" s="247"/>
      <c r="I10" s="47">
        <f>'P15-21'!F184</f>
        <v>12111332.300000001</v>
      </c>
      <c r="J10" s="247"/>
      <c r="K10" s="47">
        <f>'P15-21'!F187</f>
        <v>6595266.1299999999</v>
      </c>
      <c r="L10" s="249"/>
      <c r="M10" s="247">
        <f t="shared" ref="M10:M22" si="0">SUM(G10:K10)</f>
        <v>18706598.43</v>
      </c>
      <c r="N10" s="252"/>
      <c r="O10" s="77" t="s">
        <v>1113</v>
      </c>
    </row>
    <row r="11" spans="1:15" s="248" customFormat="1" ht="24" customHeight="1">
      <c r="A11" s="243" t="s">
        <v>706</v>
      </c>
      <c r="B11" s="250"/>
      <c r="C11" s="250"/>
      <c r="D11" s="251"/>
      <c r="E11" s="76" t="s">
        <v>707</v>
      </c>
      <c r="F11" s="70"/>
      <c r="G11" s="47">
        <v>0</v>
      </c>
      <c r="H11" s="247"/>
      <c r="I11" s="47">
        <v>0</v>
      </c>
      <c r="J11" s="247"/>
      <c r="K11" s="47">
        <f>'P15-21'!F221</f>
        <v>791741978.35000002</v>
      </c>
      <c r="L11" s="249"/>
      <c r="M11" s="247">
        <f t="shared" si="0"/>
        <v>791741978.35000002</v>
      </c>
      <c r="N11" s="252"/>
      <c r="O11" s="77" t="s">
        <v>902</v>
      </c>
    </row>
    <row r="12" spans="1:15" s="248" customFormat="1" ht="24" customHeight="1">
      <c r="A12" s="243" t="s">
        <v>708</v>
      </c>
      <c r="B12" s="250"/>
      <c r="C12" s="250"/>
      <c r="D12" s="251"/>
      <c r="E12" s="76">
        <v>10</v>
      </c>
      <c r="F12" s="70"/>
      <c r="G12" s="47">
        <v>0</v>
      </c>
      <c r="H12" s="247"/>
      <c r="I12" s="47">
        <f>'P22-23'!F11</f>
        <v>176640000</v>
      </c>
      <c r="J12" s="247"/>
      <c r="K12" s="47">
        <v>0</v>
      </c>
      <c r="L12" s="249"/>
      <c r="M12" s="247">
        <f>SUM(G12:K12)</f>
        <v>176640000</v>
      </c>
      <c r="N12" s="252"/>
      <c r="O12" s="253" t="s">
        <v>956</v>
      </c>
    </row>
    <row r="13" spans="1:15" s="248" customFormat="1" ht="24" customHeight="1">
      <c r="A13" s="243" t="s">
        <v>447</v>
      </c>
      <c r="B13" s="250"/>
      <c r="C13" s="250"/>
      <c r="D13" s="251"/>
      <c r="E13" s="76">
        <v>9</v>
      </c>
      <c r="F13" s="70"/>
      <c r="G13" s="47">
        <v>0</v>
      </c>
      <c r="H13" s="247"/>
      <c r="I13" s="47">
        <v>0</v>
      </c>
      <c r="J13" s="247"/>
      <c r="K13" s="47">
        <f>'P15-21'!F244</f>
        <v>502537293.95000005</v>
      </c>
      <c r="L13" s="249"/>
      <c r="M13" s="247">
        <f>SUM(G13:K13)</f>
        <v>502537293.95000005</v>
      </c>
      <c r="N13" s="252"/>
      <c r="O13" s="77" t="s">
        <v>902</v>
      </c>
    </row>
    <row r="14" spans="1:15" s="248" customFormat="1" ht="24" customHeight="1">
      <c r="A14" s="103" t="s">
        <v>77</v>
      </c>
      <c r="B14" s="250"/>
      <c r="C14" s="250"/>
      <c r="D14" s="251"/>
      <c r="E14" s="76">
        <v>15</v>
      </c>
      <c r="F14" s="70"/>
      <c r="G14" s="47">
        <v>0</v>
      </c>
      <c r="H14" s="247"/>
      <c r="I14" s="47">
        <v>0</v>
      </c>
      <c r="J14" s="247"/>
      <c r="K14" s="47">
        <f>'P25-27'!E15</f>
        <v>248835077.75</v>
      </c>
      <c r="L14" s="249"/>
      <c r="M14" s="247">
        <f t="shared" si="0"/>
        <v>248835077.75</v>
      </c>
      <c r="N14" s="252"/>
      <c r="O14" s="77" t="s">
        <v>902</v>
      </c>
    </row>
    <row r="15" spans="1:15" s="248" customFormat="1" ht="24" customHeight="1">
      <c r="A15" s="103" t="s">
        <v>709</v>
      </c>
      <c r="B15" s="250"/>
      <c r="C15" s="250"/>
      <c r="D15" s="251"/>
      <c r="E15" s="76">
        <v>16</v>
      </c>
      <c r="F15" s="70"/>
      <c r="G15" s="47">
        <v>0</v>
      </c>
      <c r="H15" s="247"/>
      <c r="I15" s="47">
        <f>'P25-27'!I62</f>
        <v>109457700.44999999</v>
      </c>
      <c r="J15" s="247"/>
      <c r="K15" s="47">
        <v>0</v>
      </c>
      <c r="L15" s="249"/>
      <c r="M15" s="247">
        <f t="shared" si="0"/>
        <v>109457700.44999999</v>
      </c>
      <c r="N15" s="252"/>
      <c r="O15" s="253">
        <v>6</v>
      </c>
    </row>
    <row r="16" spans="1:15" s="248" customFormat="1" ht="24" customHeight="1">
      <c r="A16" s="243" t="s">
        <v>710</v>
      </c>
      <c r="B16" s="250"/>
      <c r="C16" s="250"/>
      <c r="D16" s="251"/>
      <c r="E16" s="76" t="s">
        <v>816</v>
      </c>
      <c r="F16" s="70"/>
      <c r="G16" s="47">
        <v>0</v>
      </c>
      <c r="H16" s="247"/>
      <c r="I16" s="47">
        <v>161916202.25999999</v>
      </c>
      <c r="J16" s="247"/>
      <c r="K16" s="47">
        <v>0</v>
      </c>
      <c r="L16" s="249"/>
      <c r="M16" s="247">
        <f t="shared" si="0"/>
        <v>161916202.25999999</v>
      </c>
      <c r="N16" s="252"/>
      <c r="O16" s="253" t="s">
        <v>1035</v>
      </c>
    </row>
    <row r="17" spans="1:15" s="248" customFormat="1" ht="24" customHeight="1">
      <c r="A17" s="254" t="s">
        <v>711</v>
      </c>
      <c r="B17" s="255"/>
      <c r="C17" s="255"/>
      <c r="D17" s="255"/>
      <c r="E17" s="76"/>
      <c r="F17" s="70"/>
      <c r="G17" s="47"/>
      <c r="H17" s="247"/>
      <c r="I17" s="47"/>
      <c r="J17" s="247"/>
      <c r="K17" s="47"/>
      <c r="L17" s="249"/>
      <c r="M17" s="247"/>
      <c r="N17" s="252"/>
      <c r="O17" s="87"/>
    </row>
    <row r="18" spans="1:15" s="248" customFormat="1" ht="24" customHeight="1">
      <c r="A18" s="243" t="s">
        <v>893</v>
      </c>
      <c r="B18" s="255"/>
      <c r="C18" s="255"/>
      <c r="D18" s="255"/>
      <c r="E18" s="76" t="s">
        <v>714</v>
      </c>
      <c r="F18" s="70"/>
      <c r="G18" s="47">
        <v>0</v>
      </c>
      <c r="H18" s="247"/>
      <c r="I18" s="47">
        <v>0</v>
      </c>
      <c r="J18" s="247"/>
      <c r="K18" s="47">
        <f>'P32-36'!G56</f>
        <v>881859516.48999989</v>
      </c>
      <c r="L18" s="249"/>
      <c r="M18" s="247">
        <f t="shared" si="0"/>
        <v>881859516.48999989</v>
      </c>
      <c r="N18" s="252"/>
      <c r="O18" s="573" t="s">
        <v>902</v>
      </c>
    </row>
    <row r="19" spans="1:15" s="248" customFormat="1" ht="24" customHeight="1">
      <c r="A19" s="243" t="s">
        <v>894</v>
      </c>
      <c r="B19" s="255"/>
      <c r="C19" s="255"/>
      <c r="D19" s="255"/>
      <c r="F19" s="70"/>
      <c r="G19" s="47">
        <v>0</v>
      </c>
      <c r="H19" s="247"/>
      <c r="I19" s="47">
        <v>0</v>
      </c>
      <c r="J19" s="247"/>
      <c r="K19" s="47">
        <v>324726748.07999998</v>
      </c>
      <c r="L19" s="249"/>
      <c r="M19" s="247">
        <f t="shared" si="0"/>
        <v>324726748.07999998</v>
      </c>
      <c r="N19" s="252"/>
      <c r="O19" s="573" t="s">
        <v>902</v>
      </c>
    </row>
    <row r="20" spans="1:15" s="248" customFormat="1" ht="24" customHeight="1">
      <c r="A20" s="243" t="s">
        <v>895</v>
      </c>
      <c r="B20" s="255"/>
      <c r="C20" s="255"/>
      <c r="D20" s="255"/>
      <c r="E20" s="76" t="s">
        <v>856</v>
      </c>
      <c r="F20" s="70"/>
      <c r="G20" s="47">
        <f>'P32-36'!K94</f>
        <v>1288156418.21</v>
      </c>
      <c r="H20" s="247"/>
      <c r="I20" s="47">
        <v>0</v>
      </c>
      <c r="J20" s="247"/>
      <c r="K20" s="47">
        <v>0</v>
      </c>
      <c r="L20" s="249"/>
      <c r="M20" s="247">
        <f>SUM(G20:K20)</f>
        <v>1288156418.21</v>
      </c>
      <c r="N20" s="252"/>
      <c r="O20" s="253" t="s">
        <v>791</v>
      </c>
    </row>
    <row r="21" spans="1:15" s="248" customFormat="1" ht="24" customHeight="1">
      <c r="A21" s="243" t="s">
        <v>272</v>
      </c>
      <c r="B21" s="255"/>
      <c r="C21" s="255"/>
      <c r="D21" s="255"/>
      <c r="E21" s="76" t="s">
        <v>717</v>
      </c>
      <c r="F21" s="70"/>
      <c r="G21" s="47">
        <v>0</v>
      </c>
      <c r="H21" s="247"/>
      <c r="I21" s="47">
        <f>'P32-36'!G66</f>
        <v>44105459.920000002</v>
      </c>
      <c r="J21" s="247"/>
      <c r="K21" s="47">
        <v>0</v>
      </c>
      <c r="L21" s="249"/>
      <c r="M21" s="247">
        <f>SUM(G21:K21)</f>
        <v>44105459.920000002</v>
      </c>
      <c r="N21" s="252"/>
      <c r="O21" s="253" t="s">
        <v>1114</v>
      </c>
    </row>
    <row r="22" spans="1:15" s="248" customFormat="1" ht="24" customHeight="1">
      <c r="A22" s="243" t="s">
        <v>896</v>
      </c>
      <c r="B22" s="255"/>
      <c r="C22" s="255"/>
      <c r="D22" s="255"/>
      <c r="E22" s="76" t="s">
        <v>803</v>
      </c>
      <c r="F22" s="70"/>
      <c r="G22" s="47">
        <v>0</v>
      </c>
      <c r="H22" s="247"/>
      <c r="I22" s="47">
        <v>897600000</v>
      </c>
      <c r="J22" s="247"/>
      <c r="K22" s="47">
        <v>0</v>
      </c>
      <c r="L22" s="249"/>
      <c r="M22" s="247">
        <f t="shared" si="0"/>
        <v>897600000</v>
      </c>
      <c r="N22" s="252"/>
      <c r="O22" s="253" t="s">
        <v>855</v>
      </c>
    </row>
    <row r="23" spans="1:15" s="248" customFormat="1" ht="24" customHeight="1">
      <c r="A23" s="243"/>
      <c r="B23" s="255"/>
      <c r="C23" s="255"/>
      <c r="D23" s="255"/>
      <c r="E23" s="76"/>
      <c r="F23" s="70"/>
      <c r="G23" s="47"/>
      <c r="H23" s="247"/>
      <c r="I23" s="47"/>
      <c r="J23" s="247"/>
      <c r="K23" s="47"/>
      <c r="L23" s="249"/>
      <c r="M23" s="247"/>
      <c r="N23" s="252"/>
      <c r="O23" s="253"/>
    </row>
    <row r="24" spans="1:15" s="248" customFormat="1" ht="24" customHeight="1">
      <c r="A24" s="243"/>
      <c r="B24" s="255"/>
      <c r="C24" s="255"/>
      <c r="D24" s="255"/>
      <c r="E24" s="260"/>
      <c r="F24" s="70"/>
      <c r="G24" s="44"/>
      <c r="H24" s="261"/>
      <c r="I24" s="261"/>
      <c r="J24" s="261"/>
      <c r="K24" s="44"/>
      <c r="L24" s="262"/>
      <c r="M24" s="261"/>
      <c r="N24" s="252"/>
      <c r="O24" s="64" t="s">
        <v>413</v>
      </c>
    </row>
    <row r="25" spans="1:15" s="257" customFormat="1" ht="24" customHeight="1">
      <c r="A25" s="96" t="s">
        <v>694</v>
      </c>
      <c r="B25" s="96"/>
      <c r="C25" s="96"/>
      <c r="D25" s="256"/>
      <c r="E25" s="497"/>
      <c r="F25" s="497"/>
      <c r="G25" s="497"/>
      <c r="H25" s="497"/>
      <c r="I25" s="497"/>
      <c r="J25" s="497" t="s">
        <v>907</v>
      </c>
      <c r="K25" s="497"/>
      <c r="L25" s="497"/>
      <c r="M25" s="497"/>
      <c r="N25" s="497"/>
      <c r="O25" s="497"/>
    </row>
    <row r="26" spans="1:15" s="248" customFormat="1" ht="24" customHeight="1">
      <c r="A26" s="244"/>
      <c r="B26" s="244"/>
      <c r="C26" s="244"/>
      <c r="D26" s="245"/>
      <c r="E26" s="81"/>
      <c r="F26" s="81"/>
      <c r="G26" s="81" t="s">
        <v>695</v>
      </c>
      <c r="H26" s="81"/>
      <c r="I26" s="77" t="s">
        <v>552</v>
      </c>
      <c r="J26" s="77"/>
      <c r="K26" s="77" t="s">
        <v>696</v>
      </c>
      <c r="L26" s="490"/>
      <c r="M26" s="77"/>
      <c r="N26" s="77"/>
      <c r="O26" s="77" t="s">
        <v>552</v>
      </c>
    </row>
    <row r="27" spans="1:15" s="248" customFormat="1" ht="24" customHeight="1">
      <c r="A27" s="642" t="s">
        <v>697</v>
      </c>
      <c r="B27" s="642"/>
      <c r="C27" s="642"/>
      <c r="D27" s="245"/>
      <c r="E27" s="258" t="s">
        <v>698</v>
      </c>
      <c r="F27" s="81"/>
      <c r="G27" s="258" t="s">
        <v>699</v>
      </c>
      <c r="H27" s="81"/>
      <c r="I27" s="259" t="s">
        <v>700</v>
      </c>
      <c r="J27" s="77"/>
      <c r="K27" s="259" t="s">
        <v>552</v>
      </c>
      <c r="L27" s="490"/>
      <c r="M27" s="259" t="s">
        <v>381</v>
      </c>
      <c r="N27" s="77"/>
      <c r="O27" s="259" t="s">
        <v>701</v>
      </c>
    </row>
    <row r="28" spans="1:15" s="248" customFormat="1" ht="24" customHeight="1">
      <c r="A28" s="254" t="s">
        <v>702</v>
      </c>
      <c r="B28" s="244"/>
      <c r="C28" s="244"/>
      <c r="D28" s="245"/>
      <c r="E28" s="70"/>
      <c r="F28" s="70"/>
      <c r="G28" s="70"/>
      <c r="H28" s="70"/>
      <c r="I28" s="77"/>
      <c r="J28" s="77"/>
      <c r="K28" s="77"/>
      <c r="L28" s="490"/>
      <c r="M28" s="77"/>
      <c r="N28" s="77"/>
      <c r="O28" s="77"/>
    </row>
    <row r="29" spans="1:15" s="248" customFormat="1" ht="24" customHeight="1">
      <c r="A29" s="243" t="s">
        <v>703</v>
      </c>
      <c r="B29" s="244"/>
      <c r="C29" s="244"/>
      <c r="D29" s="245"/>
      <c r="E29" s="246" t="s">
        <v>704</v>
      </c>
      <c r="F29" s="70"/>
      <c r="G29" s="247">
        <v>550588505.57000005</v>
      </c>
      <c r="H29" s="247"/>
      <c r="I29" s="247">
        <v>13741437.25</v>
      </c>
      <c r="J29" s="247"/>
      <c r="K29" s="247">
        <v>3963822.5999999996</v>
      </c>
      <c r="L29" s="249"/>
      <c r="M29" s="247">
        <f>SUM(G29:K29)</f>
        <v>568293765.42000008</v>
      </c>
      <c r="N29" s="77"/>
      <c r="O29" s="77" t="s">
        <v>857</v>
      </c>
    </row>
    <row r="30" spans="1:15" s="248" customFormat="1" ht="24" customHeight="1">
      <c r="A30" s="243" t="s">
        <v>75</v>
      </c>
      <c r="B30" s="250"/>
      <c r="C30" s="250"/>
      <c r="D30" s="251"/>
      <c r="E30" s="76" t="s">
        <v>705</v>
      </c>
      <c r="F30" s="70"/>
      <c r="G30" s="47">
        <v>0</v>
      </c>
      <c r="H30" s="247"/>
      <c r="I30" s="247">
        <v>11731251.99</v>
      </c>
      <c r="J30" s="247"/>
      <c r="K30" s="47">
        <v>6555047.2999999998</v>
      </c>
      <c r="L30" s="249"/>
      <c r="M30" s="247">
        <f t="shared" ref="M30:M36" si="1">SUM(G30:K30)</f>
        <v>18286299.289999999</v>
      </c>
      <c r="N30" s="252"/>
      <c r="O30" s="253" t="s">
        <v>954</v>
      </c>
    </row>
    <row r="31" spans="1:15" s="248" customFormat="1" ht="24" customHeight="1">
      <c r="A31" s="243" t="s">
        <v>706</v>
      </c>
      <c r="B31" s="250"/>
      <c r="C31" s="250"/>
      <c r="D31" s="251"/>
      <c r="E31" s="76" t="s">
        <v>707</v>
      </c>
      <c r="F31" s="70"/>
      <c r="G31" s="47">
        <v>0</v>
      </c>
      <c r="H31" s="247"/>
      <c r="I31" s="47">
        <v>0</v>
      </c>
      <c r="J31" s="247"/>
      <c r="K31" s="247">
        <v>647037579.46000004</v>
      </c>
      <c r="L31" s="249"/>
      <c r="M31" s="247">
        <f t="shared" si="1"/>
        <v>647037579.46000004</v>
      </c>
      <c r="N31" s="252"/>
      <c r="O31" s="253" t="s">
        <v>902</v>
      </c>
    </row>
    <row r="32" spans="1:15" s="248" customFormat="1" ht="24" customHeight="1">
      <c r="A32" s="243" t="s">
        <v>708</v>
      </c>
      <c r="B32" s="250"/>
      <c r="C32" s="250"/>
      <c r="D32" s="251"/>
      <c r="E32" s="76">
        <v>10</v>
      </c>
      <c r="F32" s="70"/>
      <c r="G32" s="47">
        <v>0</v>
      </c>
      <c r="H32" s="247"/>
      <c r="I32" s="247">
        <v>146640000</v>
      </c>
      <c r="J32" s="247"/>
      <c r="K32" s="47">
        <v>0</v>
      </c>
      <c r="L32" s="249"/>
      <c r="M32" s="247">
        <f>SUM(G32:K32)</f>
        <v>146640000</v>
      </c>
      <c r="N32" s="252"/>
      <c r="O32" s="253" t="s">
        <v>802</v>
      </c>
    </row>
    <row r="33" spans="1:18" s="248" customFormat="1" ht="24" customHeight="1">
      <c r="A33" s="243" t="s">
        <v>447</v>
      </c>
      <c r="B33" s="250"/>
      <c r="C33" s="250"/>
      <c r="D33" s="251"/>
      <c r="E33" s="76">
        <v>9</v>
      </c>
      <c r="F33" s="70"/>
      <c r="G33" s="47">
        <v>0</v>
      </c>
      <c r="H33" s="247"/>
      <c r="I33" s="47">
        <v>0</v>
      </c>
      <c r="J33" s="247"/>
      <c r="K33" s="247">
        <v>462781377.21000004</v>
      </c>
      <c r="L33" s="249"/>
      <c r="M33" s="247">
        <f>SUM(G33:K33)</f>
        <v>462781377.21000004</v>
      </c>
      <c r="N33" s="252"/>
      <c r="O33" s="253" t="s">
        <v>902</v>
      </c>
    </row>
    <row r="34" spans="1:18" s="248" customFormat="1" ht="24" customHeight="1">
      <c r="A34" s="103" t="s">
        <v>77</v>
      </c>
      <c r="B34" s="250"/>
      <c r="C34" s="250"/>
      <c r="D34" s="251"/>
      <c r="E34" s="76">
        <v>15</v>
      </c>
      <c r="F34" s="70"/>
      <c r="G34" s="47">
        <v>0</v>
      </c>
      <c r="H34" s="247"/>
      <c r="I34" s="47">
        <v>0</v>
      </c>
      <c r="J34" s="247"/>
      <c r="K34" s="247">
        <v>248835077.75</v>
      </c>
      <c r="L34" s="249"/>
      <c r="M34" s="247">
        <f t="shared" si="1"/>
        <v>248835077.75</v>
      </c>
      <c r="N34" s="252"/>
      <c r="O34" s="253" t="s">
        <v>902</v>
      </c>
    </row>
    <row r="35" spans="1:18" s="248" customFormat="1" ht="24" customHeight="1">
      <c r="A35" s="103" t="s">
        <v>709</v>
      </c>
      <c r="B35" s="250"/>
      <c r="C35" s="250"/>
      <c r="D35" s="251"/>
      <c r="E35" s="76">
        <v>16</v>
      </c>
      <c r="F35" s="70"/>
      <c r="G35" s="47">
        <v>0</v>
      </c>
      <c r="H35" s="247"/>
      <c r="I35" s="247">
        <v>106907700.34999999</v>
      </c>
      <c r="J35" s="247"/>
      <c r="K35" s="47">
        <v>0</v>
      </c>
      <c r="L35" s="249"/>
      <c r="M35" s="247">
        <f t="shared" si="1"/>
        <v>106907700.34999999</v>
      </c>
      <c r="N35" s="252"/>
      <c r="O35" s="253">
        <v>6</v>
      </c>
    </row>
    <row r="36" spans="1:18" s="248" customFormat="1" ht="24" customHeight="1">
      <c r="A36" s="243" t="s">
        <v>710</v>
      </c>
      <c r="B36" s="250"/>
      <c r="C36" s="250"/>
      <c r="D36" s="251"/>
      <c r="E36" s="76" t="s">
        <v>816</v>
      </c>
      <c r="F36" s="70"/>
      <c r="G36" s="247">
        <v>0</v>
      </c>
      <c r="H36" s="247"/>
      <c r="I36" s="247">
        <v>161716202.25999999</v>
      </c>
      <c r="J36" s="247"/>
      <c r="K36" s="47">
        <v>0</v>
      </c>
      <c r="L36" s="249"/>
      <c r="M36" s="247">
        <f t="shared" si="1"/>
        <v>161716202.25999999</v>
      </c>
      <c r="N36" s="252"/>
      <c r="O36" s="253" t="s">
        <v>955</v>
      </c>
    </row>
    <row r="37" spans="1:18" s="248" customFormat="1" ht="24" customHeight="1">
      <c r="A37" s="254" t="s">
        <v>711</v>
      </c>
      <c r="B37" s="255"/>
      <c r="C37" s="255"/>
      <c r="D37" s="255"/>
      <c r="E37" s="70"/>
      <c r="F37" s="70"/>
      <c r="G37" s="247"/>
      <c r="H37" s="247"/>
      <c r="I37" s="247"/>
      <c r="J37" s="247"/>
      <c r="K37" s="247"/>
      <c r="L37" s="249"/>
      <c r="M37" s="247"/>
      <c r="N37" s="252"/>
      <c r="O37" s="87"/>
    </row>
    <row r="38" spans="1:18" s="248" customFormat="1" ht="24" customHeight="1">
      <c r="A38" s="243" t="s">
        <v>892</v>
      </c>
      <c r="B38" s="255"/>
      <c r="C38" s="255"/>
      <c r="D38" s="255"/>
      <c r="E38" s="76"/>
      <c r="F38" s="70"/>
      <c r="G38" s="247"/>
      <c r="H38" s="247"/>
      <c r="I38" s="247"/>
      <c r="J38" s="247"/>
      <c r="K38" s="247"/>
      <c r="L38" s="249"/>
      <c r="M38" s="247"/>
      <c r="N38" s="252"/>
      <c r="O38" s="472"/>
    </row>
    <row r="39" spans="1:18" s="248" customFormat="1" ht="24" customHeight="1">
      <c r="A39" s="104" t="s">
        <v>891</v>
      </c>
      <c r="B39" s="255"/>
      <c r="C39" s="255"/>
      <c r="D39" s="255"/>
      <c r="E39" s="76" t="s">
        <v>712</v>
      </c>
      <c r="F39" s="70"/>
      <c r="G39" s="247">
        <v>6482.58</v>
      </c>
      <c r="H39" s="247"/>
      <c r="I39" s="247">
        <v>0</v>
      </c>
      <c r="J39" s="247"/>
      <c r="K39" s="47">
        <v>0</v>
      </c>
      <c r="L39" s="249"/>
      <c r="M39" s="247">
        <f t="shared" ref="M39:M40" si="2">SUM(G39:K39)</f>
        <v>6482.58</v>
      </c>
      <c r="N39" s="252"/>
      <c r="O39" s="412" t="s">
        <v>914</v>
      </c>
    </row>
    <row r="40" spans="1:18" s="248" customFormat="1" ht="24" customHeight="1">
      <c r="A40" s="243" t="s">
        <v>893</v>
      </c>
      <c r="B40" s="255"/>
      <c r="C40" s="255"/>
      <c r="D40" s="255"/>
      <c r="E40" s="76" t="s">
        <v>714</v>
      </c>
      <c r="F40" s="70"/>
      <c r="G40" s="247">
        <v>0</v>
      </c>
      <c r="H40" s="247"/>
      <c r="I40" s="247">
        <v>0</v>
      </c>
      <c r="J40" s="247"/>
      <c r="K40" s="47">
        <v>896483884.71000004</v>
      </c>
      <c r="L40" s="249"/>
      <c r="M40" s="247">
        <f t="shared" si="2"/>
        <v>896483884.71000004</v>
      </c>
      <c r="N40" s="252"/>
      <c r="O40" s="474" t="s">
        <v>902</v>
      </c>
      <c r="R40" s="473"/>
    </row>
    <row r="41" spans="1:18" s="248" customFormat="1" ht="24" customHeight="1">
      <c r="A41" s="243" t="s">
        <v>894</v>
      </c>
      <c r="B41" s="255"/>
      <c r="C41" s="255"/>
      <c r="D41" s="255"/>
      <c r="E41" s="76"/>
      <c r="F41" s="70"/>
      <c r="G41" s="47">
        <v>0</v>
      </c>
      <c r="H41" s="247"/>
      <c r="I41" s="47">
        <v>0</v>
      </c>
      <c r="J41" s="247"/>
      <c r="K41" s="247">
        <v>324909151.24000001</v>
      </c>
      <c r="L41" s="249"/>
      <c r="M41" s="247">
        <f t="shared" ref="M41:M43" si="3">SUM(G41:K41)</f>
        <v>324909151.24000001</v>
      </c>
      <c r="N41" s="252"/>
      <c r="O41" s="474" t="s">
        <v>902</v>
      </c>
    </row>
    <row r="42" spans="1:18" s="248" customFormat="1" ht="24" customHeight="1">
      <c r="A42" s="243" t="s">
        <v>895</v>
      </c>
      <c r="B42" s="255"/>
      <c r="C42" s="255"/>
      <c r="D42" s="255"/>
      <c r="E42" s="76" t="s">
        <v>856</v>
      </c>
      <c r="F42" s="70"/>
      <c r="G42" s="47">
        <v>1345432537.78</v>
      </c>
      <c r="H42" s="247"/>
      <c r="I42" s="247">
        <v>0</v>
      </c>
      <c r="J42" s="247"/>
      <c r="K42" s="47">
        <v>0</v>
      </c>
      <c r="L42" s="249"/>
      <c r="M42" s="247">
        <f t="shared" ref="M42" si="4">SUM(G42:K42)</f>
        <v>1345432537.78</v>
      </c>
      <c r="N42" s="252"/>
      <c r="O42" s="253" t="s">
        <v>791</v>
      </c>
    </row>
    <row r="43" spans="1:18" s="248" customFormat="1" ht="24" customHeight="1">
      <c r="A43" s="243" t="s">
        <v>272</v>
      </c>
      <c r="B43" s="255"/>
      <c r="C43" s="255"/>
      <c r="D43" s="255"/>
      <c r="E43" s="76" t="s">
        <v>717</v>
      </c>
      <c r="F43" s="70"/>
      <c r="G43" s="247">
        <v>0</v>
      </c>
      <c r="H43" s="247"/>
      <c r="I43" s="247">
        <v>50028835.640000001</v>
      </c>
      <c r="J43" s="247">
        <v>0</v>
      </c>
      <c r="K43" s="47">
        <v>0</v>
      </c>
      <c r="L43" s="249"/>
      <c r="M43" s="247">
        <f t="shared" si="3"/>
        <v>50028835.640000001</v>
      </c>
      <c r="N43" s="252"/>
      <c r="O43" s="253" t="s">
        <v>956</v>
      </c>
    </row>
    <row r="44" spans="1:18" s="248" customFormat="1" ht="24" customHeight="1">
      <c r="A44" s="243" t="s">
        <v>896</v>
      </c>
      <c r="B44" s="255"/>
      <c r="C44" s="255"/>
      <c r="D44" s="255"/>
      <c r="E44" s="76" t="s">
        <v>803</v>
      </c>
      <c r="F44" s="70"/>
      <c r="G44" s="47">
        <v>0</v>
      </c>
      <c r="H44" s="247"/>
      <c r="I44" s="247">
        <v>897600000</v>
      </c>
      <c r="J44" s="247"/>
      <c r="K44" s="47">
        <v>0</v>
      </c>
      <c r="L44" s="249"/>
      <c r="M44" s="247">
        <f>SUM(G44:K44)</f>
        <v>897600000</v>
      </c>
      <c r="N44" s="252"/>
      <c r="O44" s="253" t="s">
        <v>855</v>
      </c>
    </row>
    <row r="45" spans="1:18" s="248" customFormat="1" ht="24" customHeight="1">
      <c r="A45" s="105"/>
      <c r="B45" s="255"/>
      <c r="D45" s="255"/>
      <c r="E45" s="260"/>
      <c r="F45" s="70"/>
      <c r="G45" s="263"/>
      <c r="H45" s="263"/>
      <c r="I45" s="263"/>
      <c r="J45" s="263"/>
      <c r="K45" s="253"/>
      <c r="L45" s="83"/>
      <c r="M45" s="263"/>
      <c r="N45" s="252"/>
      <c r="O45" s="264"/>
    </row>
    <row r="46" spans="1:18" s="248" customFormat="1" ht="24" customHeight="1">
      <c r="A46" s="105"/>
      <c r="B46" s="255"/>
      <c r="C46" s="255"/>
      <c r="D46" s="255"/>
      <c r="E46" s="260"/>
      <c r="F46" s="70"/>
      <c r="G46" s="263"/>
      <c r="H46" s="263"/>
      <c r="I46" s="263"/>
      <c r="J46" s="263"/>
      <c r="K46" s="253"/>
      <c r="L46" s="83"/>
      <c r="M46" s="263"/>
      <c r="N46" s="252"/>
      <c r="O46" s="264"/>
    </row>
    <row r="47" spans="1:18" s="60" customFormat="1" ht="24" customHeight="1">
      <c r="A47" s="107"/>
      <c r="C47" s="80" t="s">
        <v>718</v>
      </c>
      <c r="D47" s="65"/>
      <c r="E47" s="65"/>
      <c r="F47" s="69"/>
      <c r="G47" s="87"/>
    </row>
    <row r="48" spans="1:18" s="60" customFormat="1" ht="24" customHeight="1">
      <c r="A48" s="107"/>
      <c r="C48" s="68" t="s">
        <v>719</v>
      </c>
      <c r="D48" s="65"/>
      <c r="E48" s="65"/>
      <c r="F48" s="69"/>
      <c r="G48" s="87"/>
    </row>
    <row r="49" spans="1:15" s="248" customFormat="1" ht="24" customHeight="1">
      <c r="A49" s="626" t="s">
        <v>923</v>
      </c>
      <c r="B49" s="626"/>
      <c r="C49" s="626"/>
      <c r="D49" s="626"/>
      <c r="E49" s="626"/>
      <c r="F49" s="626"/>
      <c r="G49" s="626"/>
      <c r="H49" s="626"/>
      <c r="I49" s="626"/>
      <c r="J49" s="626"/>
      <c r="K49" s="626"/>
      <c r="L49" s="626"/>
      <c r="M49" s="626"/>
      <c r="N49" s="626"/>
      <c r="O49" s="626"/>
    </row>
    <row r="50" spans="1:15" s="248" customFormat="1" ht="24" customHeight="1">
      <c r="A50" s="256"/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</row>
    <row r="51" spans="1:15" s="62" customFormat="1" ht="24" customHeight="1">
      <c r="A51" s="62" t="s">
        <v>1137</v>
      </c>
    </row>
    <row r="52" spans="1:15" s="257" customFormat="1" ht="24" customHeight="1">
      <c r="A52" s="96" t="s">
        <v>694</v>
      </c>
      <c r="B52" s="96"/>
      <c r="C52" s="9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64" t="s">
        <v>413</v>
      </c>
    </row>
    <row r="53" spans="1:15" s="257" customFormat="1" ht="24" customHeight="1">
      <c r="A53" s="96" t="s">
        <v>694</v>
      </c>
      <c r="B53" s="96"/>
      <c r="C53" s="96"/>
      <c r="D53" s="256"/>
      <c r="E53" s="497"/>
      <c r="F53" s="497"/>
      <c r="G53" s="497"/>
      <c r="H53" s="497"/>
      <c r="J53" s="497" t="s">
        <v>1008</v>
      </c>
      <c r="K53" s="471"/>
      <c r="L53" s="497"/>
      <c r="M53" s="497"/>
      <c r="N53" s="497"/>
      <c r="O53" s="497"/>
    </row>
    <row r="54" spans="1:15" s="248" customFormat="1" ht="24" customHeight="1">
      <c r="A54" s="244"/>
      <c r="B54" s="244"/>
      <c r="C54" s="244"/>
      <c r="D54" s="245"/>
      <c r="E54" s="81"/>
      <c r="F54" s="81"/>
      <c r="G54" s="81" t="s">
        <v>695</v>
      </c>
      <c r="H54" s="81"/>
      <c r="I54" s="389" t="s">
        <v>552</v>
      </c>
      <c r="J54" s="77"/>
      <c r="K54" s="77" t="s">
        <v>696</v>
      </c>
      <c r="L54" s="490"/>
      <c r="M54" s="77"/>
      <c r="N54" s="77"/>
      <c r="O54" s="77" t="s">
        <v>552</v>
      </c>
    </row>
    <row r="55" spans="1:15" s="248" customFormat="1" ht="24" customHeight="1">
      <c r="A55" s="642" t="s">
        <v>697</v>
      </c>
      <c r="B55" s="642"/>
      <c r="C55" s="642"/>
      <c r="D55" s="245"/>
      <c r="E55" s="258" t="s">
        <v>698</v>
      </c>
      <c r="F55" s="81"/>
      <c r="G55" s="258" t="s">
        <v>699</v>
      </c>
      <c r="H55" s="81"/>
      <c r="I55" s="259" t="s">
        <v>700</v>
      </c>
      <c r="J55" s="77"/>
      <c r="K55" s="259" t="s">
        <v>552</v>
      </c>
      <c r="L55" s="490"/>
      <c r="M55" s="259" t="s">
        <v>381</v>
      </c>
      <c r="N55" s="77"/>
      <c r="O55" s="259" t="s">
        <v>701</v>
      </c>
    </row>
    <row r="56" spans="1:15" s="248" customFormat="1" ht="24" customHeight="1">
      <c r="A56" s="254" t="s">
        <v>702</v>
      </c>
      <c r="B56" s="244"/>
      <c r="C56" s="244"/>
      <c r="D56" s="245"/>
      <c r="E56" s="70"/>
      <c r="F56" s="70"/>
      <c r="G56" s="70"/>
      <c r="H56" s="70"/>
      <c r="I56" s="77"/>
      <c r="J56" s="77"/>
      <c r="K56" s="77"/>
      <c r="L56" s="490"/>
      <c r="M56" s="77"/>
      <c r="N56" s="77"/>
      <c r="O56" s="77"/>
    </row>
    <row r="57" spans="1:15" s="248" customFormat="1" ht="24" customHeight="1">
      <c r="A57" s="243" t="s">
        <v>703</v>
      </c>
      <c r="B57" s="244"/>
      <c r="C57" s="244"/>
      <c r="D57" s="245"/>
      <c r="E57" s="246" t="s">
        <v>704</v>
      </c>
      <c r="F57" s="70"/>
      <c r="G57" s="47">
        <f>'P15-21'!J174</f>
        <v>231236420.71000001</v>
      </c>
      <c r="H57" s="247"/>
      <c r="I57" s="47">
        <f>'P15-21'!J177</f>
        <v>13656422.91</v>
      </c>
      <c r="J57" s="247"/>
      <c r="K57" s="47">
        <f>'P15-21'!J172+'P15-21'!J173+'P15-21'!J176</f>
        <v>30516055.48</v>
      </c>
      <c r="L57" s="249"/>
      <c r="M57" s="247">
        <f t="shared" ref="M57:M64" si="5">SUM(G57:K57)</f>
        <v>275408899.10000002</v>
      </c>
      <c r="N57" s="77"/>
      <c r="O57" s="77" t="s">
        <v>1112</v>
      </c>
    </row>
    <row r="58" spans="1:15" s="248" customFormat="1" ht="24" customHeight="1">
      <c r="A58" s="243" t="s">
        <v>75</v>
      </c>
      <c r="B58" s="250"/>
      <c r="C58" s="250"/>
      <c r="D58" s="251"/>
      <c r="E58" s="76" t="s">
        <v>705</v>
      </c>
      <c r="F58" s="70"/>
      <c r="G58" s="47">
        <v>0</v>
      </c>
      <c r="H58" s="247"/>
      <c r="I58" s="47">
        <f>'P15-21'!J188</f>
        <v>12111332.300000001</v>
      </c>
      <c r="J58" s="247"/>
      <c r="K58" s="47">
        <v>0</v>
      </c>
      <c r="L58" s="249"/>
      <c r="M58" s="247">
        <f t="shared" si="5"/>
        <v>12111332.300000001</v>
      </c>
      <c r="N58" s="252"/>
      <c r="O58" s="77" t="s">
        <v>1113</v>
      </c>
    </row>
    <row r="59" spans="1:15" s="248" customFormat="1" ht="24" customHeight="1">
      <c r="A59" s="243" t="s">
        <v>706</v>
      </c>
      <c r="B59" s="250"/>
      <c r="C59" s="250"/>
      <c r="D59" s="251"/>
      <c r="E59" s="76" t="s">
        <v>707</v>
      </c>
      <c r="F59" s="70"/>
      <c r="G59" s="47">
        <v>0</v>
      </c>
      <c r="H59" s="247"/>
      <c r="I59" s="47">
        <v>0</v>
      </c>
      <c r="J59" s="247"/>
      <c r="K59" s="47">
        <f>'P15-21'!J221</f>
        <v>961852088.92999995</v>
      </c>
      <c r="L59" s="249"/>
      <c r="M59" s="247">
        <f t="shared" si="5"/>
        <v>961852088.92999995</v>
      </c>
      <c r="N59" s="252"/>
      <c r="O59" s="77" t="s">
        <v>902</v>
      </c>
    </row>
    <row r="60" spans="1:15" s="248" customFormat="1" ht="24" customHeight="1">
      <c r="A60" s="243" t="s">
        <v>708</v>
      </c>
      <c r="B60" s="250"/>
      <c r="C60" s="250"/>
      <c r="D60" s="251"/>
      <c r="E60" s="76">
        <v>10</v>
      </c>
      <c r="F60" s="70"/>
      <c r="G60" s="47">
        <v>0</v>
      </c>
      <c r="H60" s="247"/>
      <c r="I60" s="47">
        <f>'P22-23'!J11</f>
        <v>1683681287.6400001</v>
      </c>
      <c r="J60" s="247"/>
      <c r="K60" s="47">
        <v>0</v>
      </c>
      <c r="L60" s="249"/>
      <c r="M60" s="247">
        <f>SUM(G60:K60)</f>
        <v>1683681287.6400001</v>
      </c>
      <c r="N60" s="252"/>
      <c r="O60" s="77">
        <v>4.8499999999999996</v>
      </c>
    </row>
    <row r="61" spans="1:15" s="248" customFormat="1" ht="24" customHeight="1">
      <c r="A61" s="243" t="s">
        <v>447</v>
      </c>
      <c r="B61" s="250"/>
      <c r="C61" s="250"/>
      <c r="D61" s="251"/>
      <c r="E61" s="76">
        <v>9</v>
      </c>
      <c r="F61" s="70"/>
      <c r="G61" s="47">
        <v>0</v>
      </c>
      <c r="H61" s="247"/>
      <c r="I61" s="47">
        <v>0</v>
      </c>
      <c r="J61" s="247"/>
      <c r="K61" s="47">
        <f>'P15-21'!J244</f>
        <v>539578142.20000005</v>
      </c>
      <c r="L61" s="249"/>
      <c r="M61" s="247">
        <f>SUM(G61:K61)</f>
        <v>539578142.20000005</v>
      </c>
      <c r="N61" s="252"/>
      <c r="O61" s="77" t="s">
        <v>902</v>
      </c>
    </row>
    <row r="62" spans="1:15" s="248" customFormat="1" ht="24" customHeight="1">
      <c r="A62" s="103" t="s">
        <v>77</v>
      </c>
      <c r="B62" s="250"/>
      <c r="C62" s="250"/>
      <c r="D62" s="251"/>
      <c r="E62" s="76">
        <v>15</v>
      </c>
      <c r="F62" s="70"/>
      <c r="G62" s="47">
        <v>0</v>
      </c>
      <c r="H62" s="247"/>
      <c r="I62" s="47">
        <v>0</v>
      </c>
      <c r="J62" s="247"/>
      <c r="K62" s="47">
        <f>'P25-27'!I56</f>
        <v>158835077.75</v>
      </c>
      <c r="L62" s="249"/>
      <c r="M62" s="247">
        <f t="shared" si="5"/>
        <v>158835077.75</v>
      </c>
      <c r="N62" s="252"/>
      <c r="O62" s="77" t="s">
        <v>902</v>
      </c>
    </row>
    <row r="63" spans="1:15" s="248" customFormat="1" ht="24" customHeight="1">
      <c r="A63" s="103" t="s">
        <v>709</v>
      </c>
      <c r="B63" s="250"/>
      <c r="C63" s="250"/>
      <c r="D63" s="251"/>
      <c r="E63" s="76">
        <v>16</v>
      </c>
      <c r="F63" s="70"/>
      <c r="G63" s="47">
        <v>0</v>
      </c>
      <c r="H63" s="247"/>
      <c r="I63" s="47">
        <f>'P25-27'!I62</f>
        <v>109457700.44999999</v>
      </c>
      <c r="J63" s="247"/>
      <c r="K63" s="47">
        <v>0</v>
      </c>
      <c r="L63" s="249"/>
      <c r="M63" s="247">
        <f t="shared" si="5"/>
        <v>109457700.44999999</v>
      </c>
      <c r="N63" s="252"/>
      <c r="O63" s="253">
        <v>6</v>
      </c>
    </row>
    <row r="64" spans="1:15" s="248" customFormat="1" ht="24" customHeight="1">
      <c r="A64" s="243" t="s">
        <v>710</v>
      </c>
      <c r="B64" s="250"/>
      <c r="C64" s="250"/>
      <c r="D64" s="251"/>
      <c r="E64" s="76" t="s">
        <v>908</v>
      </c>
      <c r="F64" s="70"/>
      <c r="G64" s="47">
        <v>0</v>
      </c>
      <c r="H64" s="247"/>
      <c r="I64" s="47">
        <v>161916202.25999999</v>
      </c>
      <c r="J64" s="247"/>
      <c r="K64" s="47">
        <v>0</v>
      </c>
      <c r="L64" s="249"/>
      <c r="M64" s="247">
        <f t="shared" si="5"/>
        <v>161916202.25999999</v>
      </c>
      <c r="N64" s="252"/>
      <c r="O64" s="253" t="s">
        <v>955</v>
      </c>
    </row>
    <row r="65" spans="1:18" s="248" customFormat="1" ht="24" customHeight="1">
      <c r="A65" s="254" t="s">
        <v>711</v>
      </c>
      <c r="B65" s="255"/>
      <c r="C65" s="255"/>
      <c r="D65" s="255"/>
      <c r="E65" s="70"/>
      <c r="F65" s="70"/>
      <c r="G65" s="47"/>
      <c r="H65" s="247"/>
      <c r="I65" s="47"/>
      <c r="J65" s="247"/>
      <c r="K65" s="47"/>
      <c r="L65" s="249"/>
      <c r="M65" s="247"/>
      <c r="N65" s="252"/>
      <c r="O65" s="253"/>
    </row>
    <row r="66" spans="1:18" s="248" customFormat="1" ht="24" customHeight="1">
      <c r="A66" s="243" t="s">
        <v>893</v>
      </c>
      <c r="B66" s="255"/>
      <c r="C66" s="255"/>
      <c r="D66" s="255"/>
      <c r="E66" s="76" t="s">
        <v>714</v>
      </c>
      <c r="F66" s="70"/>
      <c r="G66" s="47">
        <v>0</v>
      </c>
      <c r="H66" s="247"/>
      <c r="I66" s="47">
        <v>0</v>
      </c>
      <c r="J66" s="247"/>
      <c r="K66" s="47">
        <f>'P32-36'!K56</f>
        <v>804588170.39999986</v>
      </c>
      <c r="L66" s="249"/>
      <c r="M66" s="247">
        <f>SUM(G66:K66)</f>
        <v>804588170.39999986</v>
      </c>
      <c r="N66" s="252"/>
      <c r="O66" s="253" t="s">
        <v>902</v>
      </c>
    </row>
    <row r="67" spans="1:18" s="248" customFormat="1" ht="24" customHeight="1">
      <c r="A67" s="243" t="s">
        <v>894</v>
      </c>
      <c r="B67" s="255"/>
      <c r="C67" s="255"/>
      <c r="D67" s="255"/>
      <c r="E67" s="76"/>
      <c r="F67" s="70"/>
      <c r="G67" s="47">
        <v>0</v>
      </c>
      <c r="H67" s="247"/>
      <c r="I67" s="47">
        <v>0</v>
      </c>
      <c r="J67" s="247"/>
      <c r="K67" s="47">
        <v>300860204.29000002</v>
      </c>
      <c r="L67" s="249"/>
      <c r="M67" s="247">
        <f t="shared" ref="M67" si="6">SUM(G67:K67)</f>
        <v>300860204.29000002</v>
      </c>
      <c r="N67" s="252"/>
      <c r="O67" s="253" t="s">
        <v>902</v>
      </c>
    </row>
    <row r="68" spans="1:18" s="248" customFormat="1" ht="24" customHeight="1">
      <c r="A68" s="243" t="s">
        <v>895</v>
      </c>
      <c r="B68" s="255"/>
      <c r="C68" s="255"/>
      <c r="D68" s="255"/>
      <c r="E68" s="76" t="s">
        <v>856</v>
      </c>
      <c r="F68" s="70"/>
      <c r="G68" s="47">
        <f>'P32-36'!K100</f>
        <v>200000000</v>
      </c>
      <c r="H68" s="247"/>
      <c r="I68" s="47">
        <v>0</v>
      </c>
      <c r="J68" s="247"/>
      <c r="K68" s="47">
        <v>0</v>
      </c>
      <c r="L68" s="249"/>
      <c r="M68" s="247">
        <f>SUM(G68:K68)</f>
        <v>200000000</v>
      </c>
      <c r="N68" s="252"/>
      <c r="O68" s="253" t="s">
        <v>791</v>
      </c>
    </row>
    <row r="69" spans="1:18" s="248" customFormat="1" ht="24" customHeight="1">
      <c r="A69" s="243" t="s">
        <v>272</v>
      </c>
      <c r="B69" s="255"/>
      <c r="C69" s="255"/>
      <c r="D69" s="255"/>
      <c r="E69" s="76" t="s">
        <v>717</v>
      </c>
      <c r="F69" s="70"/>
      <c r="G69" s="47">
        <v>0</v>
      </c>
      <c r="H69" s="247"/>
      <c r="I69" s="47">
        <f>'P32-36'!K66</f>
        <v>39816552.960000016</v>
      </c>
      <c r="J69" s="247"/>
      <c r="K69" s="47">
        <v>0</v>
      </c>
      <c r="L69" s="249"/>
      <c r="M69" s="247">
        <f>SUM(G69:K69)</f>
        <v>39816552.960000016</v>
      </c>
      <c r="N69" s="252"/>
      <c r="O69" s="253" t="s">
        <v>956</v>
      </c>
      <c r="R69" s="267"/>
    </row>
    <row r="70" spans="1:18" s="257" customFormat="1" ht="24" customHeight="1">
      <c r="A70" s="243" t="s">
        <v>896</v>
      </c>
      <c r="B70" s="96"/>
      <c r="C70" s="96"/>
      <c r="D70" s="256"/>
      <c r="E70" s="76" t="s">
        <v>803</v>
      </c>
      <c r="F70" s="256"/>
      <c r="G70" s="47">
        <v>0</v>
      </c>
      <c r="H70" s="247"/>
      <c r="I70" s="247">
        <v>897600000</v>
      </c>
      <c r="J70" s="247"/>
      <c r="K70" s="47">
        <v>0</v>
      </c>
      <c r="L70" s="249"/>
      <c r="M70" s="247">
        <f>SUM(G70:K70)</f>
        <v>897600000</v>
      </c>
      <c r="N70" s="252"/>
      <c r="O70" s="253" t="s">
        <v>855</v>
      </c>
    </row>
    <row r="71" spans="1:18" s="257" customFormat="1" ht="24" customHeight="1">
      <c r="A71" s="243"/>
      <c r="B71" s="96"/>
      <c r="C71" s="96"/>
      <c r="D71" s="256"/>
      <c r="E71" s="76"/>
      <c r="F71" s="256"/>
      <c r="G71" s="256"/>
      <c r="H71" s="256"/>
      <c r="I71" s="256"/>
      <c r="J71" s="256"/>
      <c r="K71" s="256"/>
      <c r="L71" s="256"/>
      <c r="M71" s="256"/>
      <c r="N71" s="256"/>
      <c r="O71" s="64"/>
    </row>
    <row r="72" spans="1:18" s="257" customFormat="1" ht="24" customHeight="1">
      <c r="A72" s="243"/>
      <c r="B72" s="96"/>
      <c r="C72" s="96"/>
      <c r="D72" s="256"/>
      <c r="E72" s="76"/>
      <c r="F72" s="256"/>
      <c r="G72" s="256"/>
      <c r="H72" s="256"/>
      <c r="I72" s="256"/>
      <c r="J72" s="256"/>
      <c r="K72" s="256"/>
      <c r="L72" s="256"/>
      <c r="M72" s="256"/>
      <c r="N72" s="256"/>
      <c r="O72" s="64" t="s">
        <v>413</v>
      </c>
    </row>
    <row r="73" spans="1:18" s="257" customFormat="1" ht="24" customHeight="1">
      <c r="A73" s="96" t="s">
        <v>694</v>
      </c>
      <c r="B73" s="96"/>
      <c r="C73" s="96"/>
      <c r="D73" s="256"/>
      <c r="E73" s="497"/>
      <c r="F73" s="497"/>
      <c r="G73" s="497"/>
      <c r="H73" s="497"/>
      <c r="I73" s="497"/>
      <c r="J73" s="497" t="s">
        <v>909</v>
      </c>
      <c r="K73" s="497"/>
      <c r="L73" s="497"/>
      <c r="M73" s="497"/>
      <c r="N73" s="497"/>
      <c r="O73" s="497"/>
    </row>
    <row r="74" spans="1:18" s="248" customFormat="1" ht="24" customHeight="1">
      <c r="A74" s="244"/>
      <c r="B74" s="244"/>
      <c r="C74" s="244"/>
      <c r="D74" s="245"/>
      <c r="E74" s="81"/>
      <c r="F74" s="81"/>
      <c r="G74" s="81" t="s">
        <v>695</v>
      </c>
      <c r="H74" s="81"/>
      <c r="I74" s="77" t="s">
        <v>552</v>
      </c>
      <c r="J74" s="77"/>
      <c r="K74" s="77" t="s">
        <v>696</v>
      </c>
      <c r="L74" s="490"/>
      <c r="M74" s="77"/>
      <c r="N74" s="77"/>
      <c r="O74" s="77" t="s">
        <v>552</v>
      </c>
    </row>
    <row r="75" spans="1:18" s="248" customFormat="1" ht="24" customHeight="1">
      <c r="A75" s="642" t="s">
        <v>697</v>
      </c>
      <c r="B75" s="642"/>
      <c r="C75" s="642"/>
      <c r="D75" s="245"/>
      <c r="E75" s="258" t="s">
        <v>698</v>
      </c>
      <c r="F75" s="81"/>
      <c r="G75" s="258" t="s">
        <v>699</v>
      </c>
      <c r="H75" s="81"/>
      <c r="I75" s="259" t="s">
        <v>700</v>
      </c>
      <c r="J75" s="77"/>
      <c r="K75" s="259" t="s">
        <v>552</v>
      </c>
      <c r="L75" s="490"/>
      <c r="M75" s="259" t="s">
        <v>381</v>
      </c>
      <c r="N75" s="77"/>
      <c r="O75" s="259" t="s">
        <v>701</v>
      </c>
    </row>
    <row r="76" spans="1:18" s="248" customFormat="1" ht="24" customHeight="1">
      <c r="A76" s="254" t="s">
        <v>702</v>
      </c>
      <c r="B76" s="244"/>
      <c r="C76" s="244"/>
      <c r="D76" s="245"/>
      <c r="E76" s="70"/>
      <c r="F76" s="70"/>
      <c r="G76" s="70"/>
      <c r="H76" s="70"/>
      <c r="I76" s="77"/>
      <c r="J76" s="77"/>
      <c r="K76" s="77"/>
      <c r="L76" s="490"/>
      <c r="M76" s="77"/>
      <c r="N76" s="77"/>
      <c r="O76" s="77"/>
    </row>
    <row r="77" spans="1:18" s="248" customFormat="1" ht="24" customHeight="1">
      <c r="A77" s="243" t="s">
        <v>703</v>
      </c>
      <c r="B77" s="244"/>
      <c r="C77" s="244"/>
      <c r="D77" s="245"/>
      <c r="E77" s="246" t="s">
        <v>704</v>
      </c>
      <c r="F77" s="70"/>
      <c r="G77" s="396">
        <f>'P15-21'!L174</f>
        <v>182777070.96000001</v>
      </c>
      <c r="H77" s="247"/>
      <c r="I77" s="247">
        <f>'P15-21'!L177</f>
        <v>13741437.25</v>
      </c>
      <c r="J77" s="247"/>
      <c r="K77" s="47">
        <f>'P15-21'!L173+'P15-21'!L176</f>
        <v>56257239.310000002</v>
      </c>
      <c r="L77" s="249"/>
      <c r="M77" s="247">
        <f t="shared" ref="M77:M84" si="7">SUM(G77:K77)</f>
        <v>252775747.52000001</v>
      </c>
      <c r="N77" s="77"/>
      <c r="O77" s="77" t="s">
        <v>857</v>
      </c>
    </row>
    <row r="78" spans="1:18" s="248" customFormat="1" ht="24" customHeight="1">
      <c r="A78" s="243" t="s">
        <v>75</v>
      </c>
      <c r="B78" s="250"/>
      <c r="C78" s="250"/>
      <c r="D78" s="251"/>
      <c r="E78" s="76" t="s">
        <v>705</v>
      </c>
      <c r="F78" s="70"/>
      <c r="G78" s="47">
        <v>0</v>
      </c>
      <c r="H78" s="247"/>
      <c r="I78" s="247">
        <v>11731251.99</v>
      </c>
      <c r="J78" s="247"/>
      <c r="K78" s="47">
        <v>0</v>
      </c>
      <c r="L78" s="249"/>
      <c r="M78" s="247">
        <f t="shared" si="7"/>
        <v>11731251.99</v>
      </c>
      <c r="N78" s="252"/>
      <c r="O78" s="253" t="s">
        <v>954</v>
      </c>
    </row>
    <row r="79" spans="1:18" s="248" customFormat="1" ht="24" customHeight="1">
      <c r="A79" s="243" t="s">
        <v>706</v>
      </c>
      <c r="B79" s="250"/>
      <c r="C79" s="250"/>
      <c r="D79" s="251"/>
      <c r="E79" s="76" t="s">
        <v>707</v>
      </c>
      <c r="F79" s="70"/>
      <c r="G79" s="47">
        <v>0</v>
      </c>
      <c r="H79" s="247"/>
      <c r="I79" s="47">
        <v>0</v>
      </c>
      <c r="J79" s="247"/>
      <c r="K79" s="247">
        <v>717317207.58000004</v>
      </c>
      <c r="L79" s="249"/>
      <c r="M79" s="247">
        <f t="shared" si="7"/>
        <v>717317207.58000004</v>
      </c>
      <c r="N79" s="252"/>
      <c r="O79" s="253" t="s">
        <v>902</v>
      </c>
    </row>
    <row r="80" spans="1:18" s="248" customFormat="1" ht="24" customHeight="1">
      <c r="A80" s="243" t="s">
        <v>708</v>
      </c>
      <c r="B80" s="250"/>
      <c r="C80" s="250"/>
      <c r="D80" s="251"/>
      <c r="E80" s="76">
        <v>10</v>
      </c>
      <c r="F80" s="70"/>
      <c r="G80" s="47">
        <v>0</v>
      </c>
      <c r="H80" s="247"/>
      <c r="I80" s="396">
        <v>1683681287.6400001</v>
      </c>
      <c r="J80" s="247"/>
      <c r="K80" s="47">
        <v>0</v>
      </c>
      <c r="L80" s="249"/>
      <c r="M80" s="247">
        <f>SUM(G80:K80)</f>
        <v>1683681287.6400001</v>
      </c>
      <c r="N80" s="252"/>
      <c r="O80" s="253" t="s">
        <v>802</v>
      </c>
    </row>
    <row r="81" spans="1:15" s="248" customFormat="1" ht="24" customHeight="1">
      <c r="A81" s="243" t="s">
        <v>447</v>
      </c>
      <c r="B81" s="250"/>
      <c r="C81" s="250"/>
      <c r="D81" s="251"/>
      <c r="E81" s="76">
        <v>9</v>
      </c>
      <c r="F81" s="70"/>
      <c r="G81" s="47">
        <v>0</v>
      </c>
      <c r="H81" s="247"/>
      <c r="I81" s="47">
        <v>0</v>
      </c>
      <c r="J81" s="247"/>
      <c r="K81" s="247">
        <v>497369401.48000002</v>
      </c>
      <c r="L81" s="249"/>
      <c r="M81" s="247">
        <f>SUM(G81:K81)</f>
        <v>497369401.48000002</v>
      </c>
      <c r="N81" s="252"/>
      <c r="O81" s="253" t="s">
        <v>902</v>
      </c>
    </row>
    <row r="82" spans="1:15" s="248" customFormat="1" ht="24" customHeight="1">
      <c r="A82" s="103" t="s">
        <v>77</v>
      </c>
      <c r="B82" s="250"/>
      <c r="C82" s="250"/>
      <c r="D82" s="251"/>
      <c r="E82" s="76">
        <v>15</v>
      </c>
      <c r="F82" s="70"/>
      <c r="G82" s="47">
        <v>0</v>
      </c>
      <c r="H82" s="247"/>
      <c r="I82" s="47">
        <v>0</v>
      </c>
      <c r="J82" s="247"/>
      <c r="K82" s="247">
        <v>158835077.75</v>
      </c>
      <c r="L82" s="249"/>
      <c r="M82" s="247">
        <f t="shared" si="7"/>
        <v>158835077.75</v>
      </c>
      <c r="N82" s="252"/>
      <c r="O82" s="253" t="s">
        <v>902</v>
      </c>
    </row>
    <row r="83" spans="1:15" s="248" customFormat="1" ht="24" customHeight="1">
      <c r="A83" s="103" t="s">
        <v>709</v>
      </c>
      <c r="B83" s="250"/>
      <c r="C83" s="250"/>
      <c r="D83" s="251"/>
      <c r="E83" s="76">
        <v>16</v>
      </c>
      <c r="F83" s="70"/>
      <c r="G83" s="47">
        <v>0</v>
      </c>
      <c r="H83" s="247"/>
      <c r="I83" s="396">
        <v>106907700.34999999</v>
      </c>
      <c r="J83" s="247"/>
      <c r="K83" s="47">
        <v>0</v>
      </c>
      <c r="L83" s="249"/>
      <c r="M83" s="247">
        <f t="shared" si="7"/>
        <v>106907700.34999999</v>
      </c>
      <c r="N83" s="252"/>
      <c r="O83" s="253">
        <v>6</v>
      </c>
    </row>
    <row r="84" spans="1:15" s="248" customFormat="1" ht="24" customHeight="1">
      <c r="A84" s="243" t="s">
        <v>710</v>
      </c>
      <c r="B84" s="250"/>
      <c r="C84" s="250"/>
      <c r="D84" s="251"/>
      <c r="E84" s="76" t="s">
        <v>816</v>
      </c>
      <c r="F84" s="70"/>
      <c r="G84" s="247">
        <v>0</v>
      </c>
      <c r="H84" s="247"/>
      <c r="I84" s="396">
        <v>161716202.25999999</v>
      </c>
      <c r="J84" s="247"/>
      <c r="K84" s="47">
        <v>0</v>
      </c>
      <c r="L84" s="249"/>
      <c r="M84" s="247">
        <f t="shared" si="7"/>
        <v>161716202.25999999</v>
      </c>
      <c r="N84" s="252"/>
      <c r="O84" s="253" t="s">
        <v>1035</v>
      </c>
    </row>
    <row r="85" spans="1:15" s="248" customFormat="1" ht="24" customHeight="1">
      <c r="A85" s="254" t="s">
        <v>711</v>
      </c>
      <c r="B85" s="255"/>
      <c r="C85" s="255"/>
      <c r="D85" s="255"/>
      <c r="E85" s="70"/>
      <c r="F85" s="70"/>
      <c r="G85" s="247"/>
      <c r="H85" s="247"/>
      <c r="I85" s="247"/>
      <c r="J85" s="247"/>
      <c r="K85" s="247"/>
      <c r="L85" s="249"/>
      <c r="M85" s="247"/>
      <c r="N85" s="252"/>
      <c r="O85" s="87"/>
    </row>
    <row r="86" spans="1:15" s="248" customFormat="1" ht="24" customHeight="1">
      <c r="A86" s="243" t="s">
        <v>892</v>
      </c>
      <c r="B86" s="255"/>
      <c r="C86" s="255"/>
      <c r="D86" s="255"/>
      <c r="E86" s="76"/>
      <c r="M86" s="247"/>
      <c r="O86" s="475"/>
    </row>
    <row r="87" spans="1:15" s="248" customFormat="1" ht="24" customHeight="1">
      <c r="A87" s="104" t="s">
        <v>891</v>
      </c>
      <c r="B87" s="255"/>
      <c r="C87" s="255"/>
      <c r="D87" s="255"/>
      <c r="E87" s="76" t="s">
        <v>712</v>
      </c>
      <c r="F87" s="70"/>
      <c r="G87" s="47">
        <v>6482.58</v>
      </c>
      <c r="H87" s="247"/>
      <c r="I87" s="47">
        <v>0</v>
      </c>
      <c r="J87" s="247"/>
      <c r="K87" s="47">
        <v>0</v>
      </c>
      <c r="L87" s="249"/>
      <c r="M87" s="247">
        <f>SUM(G87:K87)</f>
        <v>6482.58</v>
      </c>
      <c r="N87" s="252"/>
      <c r="O87" s="412" t="s">
        <v>902</v>
      </c>
    </row>
    <row r="88" spans="1:15" s="248" customFormat="1" ht="24" customHeight="1">
      <c r="A88" s="243" t="s">
        <v>893</v>
      </c>
      <c r="B88" s="255"/>
      <c r="C88" s="255"/>
      <c r="D88" s="255"/>
      <c r="E88" s="76" t="s">
        <v>714</v>
      </c>
      <c r="F88" s="70"/>
      <c r="G88" s="47">
        <v>0</v>
      </c>
      <c r="H88" s="247"/>
      <c r="I88" s="47">
        <v>0</v>
      </c>
      <c r="J88" s="247"/>
      <c r="K88" s="247">
        <v>822108952.38999999</v>
      </c>
      <c r="L88" s="249"/>
      <c r="M88" s="247">
        <f>SUM(G88:K88)</f>
        <v>822108952.38999999</v>
      </c>
      <c r="N88" s="252"/>
      <c r="O88" s="253" t="s">
        <v>902</v>
      </c>
    </row>
    <row r="89" spans="1:15" s="248" customFormat="1" ht="24" customHeight="1">
      <c r="A89" s="243" t="s">
        <v>894</v>
      </c>
      <c r="B89" s="255"/>
      <c r="C89" s="255"/>
      <c r="D89" s="255"/>
      <c r="E89" s="76"/>
      <c r="F89" s="70"/>
      <c r="G89" s="47">
        <v>0</v>
      </c>
      <c r="H89" s="247"/>
      <c r="I89" s="247">
        <v>0</v>
      </c>
      <c r="J89" s="247"/>
      <c r="K89" s="47">
        <v>302066724.38999999</v>
      </c>
      <c r="L89" s="249"/>
      <c r="M89" s="247">
        <f>SUM(G89:K89)</f>
        <v>302066724.38999999</v>
      </c>
      <c r="N89" s="252"/>
      <c r="O89" s="253" t="s">
        <v>902</v>
      </c>
    </row>
    <row r="90" spans="1:15" s="248" customFormat="1" ht="24" customHeight="1">
      <c r="A90" s="243" t="s">
        <v>895</v>
      </c>
      <c r="B90" s="255"/>
      <c r="C90" s="255"/>
      <c r="D90" s="255"/>
      <c r="E90" s="76" t="s">
        <v>856</v>
      </c>
      <c r="F90" s="70"/>
      <c r="G90" s="47">
        <v>225000000</v>
      </c>
      <c r="H90" s="247"/>
      <c r="I90" s="247">
        <v>0</v>
      </c>
      <c r="J90" s="247"/>
      <c r="K90" s="47">
        <v>0</v>
      </c>
      <c r="L90" s="249"/>
      <c r="M90" s="247">
        <f t="shared" ref="M90" si="8">SUM(G90:K90)</f>
        <v>225000000</v>
      </c>
      <c r="N90" s="252"/>
      <c r="O90" s="253" t="s">
        <v>791</v>
      </c>
    </row>
    <row r="91" spans="1:15" s="248" customFormat="1" ht="24" customHeight="1">
      <c r="A91" s="243" t="s">
        <v>272</v>
      </c>
      <c r="B91" s="255"/>
      <c r="C91" s="255"/>
      <c r="D91" s="255"/>
      <c r="E91" s="76" t="s">
        <v>717</v>
      </c>
      <c r="F91" s="70"/>
      <c r="G91" s="47">
        <v>0</v>
      </c>
      <c r="H91" s="247"/>
      <c r="I91" s="247">
        <v>44203288</v>
      </c>
      <c r="J91" s="247"/>
      <c r="K91" s="47">
        <v>0</v>
      </c>
      <c r="L91" s="249"/>
      <c r="M91" s="247">
        <f t="shared" ref="M91:M92" si="9">SUM(G91:K91)</f>
        <v>44203288</v>
      </c>
      <c r="N91" s="252"/>
      <c r="O91" s="253" t="s">
        <v>956</v>
      </c>
    </row>
    <row r="92" spans="1:15" s="248" customFormat="1" ht="24" customHeight="1">
      <c r="A92" s="243" t="s">
        <v>896</v>
      </c>
      <c r="B92" s="96"/>
      <c r="C92" s="96"/>
      <c r="D92" s="256"/>
      <c r="E92" s="76" t="s">
        <v>803</v>
      </c>
      <c r="F92" s="70"/>
      <c r="G92" s="44">
        <v>0</v>
      </c>
      <c r="H92" s="261"/>
      <c r="I92" s="261">
        <v>897600000</v>
      </c>
      <c r="J92" s="261"/>
      <c r="K92" s="47">
        <v>0</v>
      </c>
      <c r="L92" s="262"/>
      <c r="M92" s="247">
        <f t="shared" si="9"/>
        <v>897600000</v>
      </c>
      <c r="N92" s="252"/>
      <c r="O92" s="253" t="s">
        <v>855</v>
      </c>
    </row>
    <row r="93" spans="1:15" s="248" customFormat="1" ht="24" customHeight="1">
      <c r="A93" s="105"/>
      <c r="B93" s="255"/>
      <c r="C93" s="255"/>
      <c r="D93" s="255"/>
      <c r="E93" s="260"/>
      <c r="F93" s="70"/>
      <c r="G93" s="44"/>
      <c r="H93" s="261"/>
      <c r="I93" s="261"/>
      <c r="J93" s="261"/>
      <c r="K93" s="44"/>
      <c r="L93" s="262"/>
      <c r="M93" s="261"/>
      <c r="N93" s="252"/>
      <c r="O93" s="253"/>
    </row>
    <row r="94" spans="1:15" s="248" customFormat="1" ht="24" customHeight="1">
      <c r="A94" s="105"/>
      <c r="B94" s="255"/>
      <c r="C94" s="255"/>
      <c r="D94" s="255"/>
      <c r="E94" s="260"/>
      <c r="F94" s="70"/>
      <c r="G94" s="44"/>
      <c r="H94" s="261"/>
      <c r="I94" s="261"/>
      <c r="J94" s="261"/>
      <c r="K94" s="44"/>
      <c r="L94" s="262"/>
      <c r="M94" s="261"/>
      <c r="N94" s="252"/>
      <c r="O94" s="253"/>
    </row>
    <row r="95" spans="1:15" s="60" customFormat="1" ht="24" customHeight="1">
      <c r="A95" s="107"/>
      <c r="C95" s="80" t="s">
        <v>718</v>
      </c>
      <c r="D95" s="65"/>
      <c r="E95" s="65"/>
      <c r="F95" s="69"/>
      <c r="G95" s="87"/>
    </row>
    <row r="96" spans="1:15" s="60" customFormat="1" ht="24" customHeight="1">
      <c r="A96" s="107"/>
      <c r="C96" s="68" t="s">
        <v>719</v>
      </c>
      <c r="D96" s="65"/>
      <c r="E96" s="65"/>
      <c r="F96" s="69"/>
      <c r="G96" s="87"/>
    </row>
    <row r="97" spans="1:15" s="248" customFormat="1" ht="29.25" customHeight="1">
      <c r="A97" s="626" t="s">
        <v>922</v>
      </c>
      <c r="B97" s="626"/>
      <c r="C97" s="626"/>
      <c r="D97" s="626"/>
      <c r="E97" s="626"/>
      <c r="F97" s="626"/>
      <c r="G97" s="626"/>
      <c r="H97" s="626"/>
      <c r="I97" s="626"/>
      <c r="J97" s="626"/>
      <c r="K97" s="626"/>
      <c r="L97" s="626"/>
      <c r="M97" s="626"/>
      <c r="N97" s="626"/>
      <c r="O97" s="626"/>
    </row>
    <row r="98" spans="1:15" s="248" customFormat="1" ht="29.25" customHeight="1">
      <c r="A98" s="256"/>
      <c r="B98" s="256"/>
      <c r="C98" s="256"/>
      <c r="D98" s="256"/>
      <c r="E98" s="256"/>
      <c r="F98" s="256"/>
      <c r="G98" s="256"/>
      <c r="H98" s="256"/>
      <c r="I98" s="256"/>
      <c r="J98" s="256"/>
      <c r="K98" s="256"/>
      <c r="L98" s="256"/>
      <c r="M98" s="256"/>
      <c r="N98" s="256"/>
      <c r="O98" s="256"/>
    </row>
    <row r="99" spans="1:15" s="62" customFormat="1" ht="29.25" customHeight="1">
      <c r="A99" s="62" t="s">
        <v>1137</v>
      </c>
    </row>
    <row r="100" spans="1:15" s="248" customFormat="1" ht="29.25" customHeight="1">
      <c r="A100" s="62" t="s">
        <v>1138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251"/>
      <c r="N100" s="251"/>
      <c r="O100" s="251"/>
    </row>
    <row r="101" spans="1:15" s="248" customFormat="1" ht="29.25" customHeight="1">
      <c r="A101" s="62" t="s">
        <v>720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251"/>
      <c r="N101" s="251"/>
      <c r="O101" s="251"/>
    </row>
    <row r="102" spans="1:15" s="248" customFormat="1" ht="29.25" customHeight="1">
      <c r="A102" s="265" t="s">
        <v>1139</v>
      </c>
      <c r="B102" s="266"/>
      <c r="C102" s="266"/>
      <c r="E102" s="70"/>
      <c r="F102" s="70"/>
      <c r="G102" s="70"/>
      <c r="H102" s="70"/>
      <c r="I102" s="251"/>
      <c r="J102" s="251"/>
      <c r="K102" s="267"/>
      <c r="L102" s="267"/>
      <c r="M102" s="251"/>
      <c r="N102" s="251"/>
      <c r="O102" s="251"/>
    </row>
    <row r="103" spans="1:15" s="248" customFormat="1" ht="29.25" customHeight="1">
      <c r="A103" s="268" t="s">
        <v>721</v>
      </c>
      <c r="B103" s="269"/>
      <c r="C103" s="269"/>
      <c r="E103" s="70"/>
      <c r="F103" s="70"/>
      <c r="G103" s="70"/>
      <c r="H103" s="70"/>
      <c r="I103" s="251"/>
      <c r="J103" s="251"/>
      <c r="K103" s="267"/>
      <c r="L103" s="267"/>
      <c r="M103" s="251"/>
      <c r="N103" s="251"/>
      <c r="O103" s="251"/>
    </row>
    <row r="104" spans="1:15" s="248" customFormat="1" ht="29.25" customHeight="1">
      <c r="A104" s="268" t="s">
        <v>722</v>
      </c>
      <c r="B104" s="269"/>
      <c r="C104" s="269"/>
      <c r="E104" s="70"/>
      <c r="F104" s="70"/>
      <c r="G104" s="70"/>
      <c r="H104" s="70"/>
      <c r="I104" s="251"/>
      <c r="J104" s="251"/>
      <c r="K104" s="267"/>
      <c r="L104" s="267"/>
      <c r="M104" s="251"/>
      <c r="N104" s="251"/>
      <c r="O104" s="251"/>
    </row>
    <row r="105" spans="1:15" s="257" customFormat="1" ht="29.25" customHeight="1">
      <c r="A105" s="108" t="s">
        <v>1152</v>
      </c>
      <c r="B105" s="108"/>
      <c r="C105" s="108"/>
      <c r="D105" s="270"/>
      <c r="E105" s="108"/>
      <c r="F105" s="108"/>
      <c r="G105" s="108"/>
      <c r="I105" s="263"/>
      <c r="J105" s="263"/>
      <c r="K105" s="263"/>
      <c r="L105" s="271"/>
      <c r="M105" s="263"/>
      <c r="N105" s="271"/>
      <c r="O105" s="263"/>
    </row>
    <row r="106" spans="1:15" ht="29.25" customHeight="1">
      <c r="A106" s="266" t="s">
        <v>1153</v>
      </c>
      <c r="D106" s="270"/>
      <c r="E106" s="108"/>
      <c r="F106" s="108"/>
      <c r="G106" s="108"/>
      <c r="H106" s="257"/>
      <c r="I106" s="263"/>
      <c r="J106" s="263"/>
      <c r="K106" s="263"/>
      <c r="L106" s="271"/>
      <c r="M106" s="263"/>
      <c r="N106" s="271"/>
      <c r="O106" s="263"/>
    </row>
    <row r="107" spans="1:15" s="257" customFormat="1" ht="29.25" customHeight="1">
      <c r="A107" s="108"/>
      <c r="B107" s="108"/>
      <c r="C107" s="108"/>
      <c r="D107" s="270"/>
      <c r="E107" s="256"/>
      <c r="F107" s="256"/>
      <c r="G107" s="256"/>
      <c r="H107" s="256"/>
      <c r="I107" s="256"/>
      <c r="J107" s="256"/>
      <c r="K107" s="256"/>
      <c r="L107" s="256"/>
      <c r="M107" s="256"/>
      <c r="N107" s="256"/>
      <c r="O107" s="64" t="s">
        <v>413</v>
      </c>
    </row>
    <row r="108" spans="1:15" s="257" customFormat="1" ht="29.25" customHeight="1">
      <c r="A108" s="108"/>
      <c r="B108" s="108"/>
      <c r="C108" s="108"/>
      <c r="D108" s="270"/>
      <c r="E108" s="256"/>
      <c r="F108" s="256"/>
      <c r="G108" s="256"/>
      <c r="H108" s="256"/>
      <c r="I108" s="644" t="s">
        <v>1007</v>
      </c>
      <c r="J108" s="644"/>
      <c r="K108" s="644"/>
      <c r="L108" s="644"/>
      <c r="M108" s="644"/>
      <c r="N108" s="644"/>
      <c r="O108" s="644"/>
    </row>
    <row r="109" spans="1:15" s="257" customFormat="1" ht="29.25" customHeight="1">
      <c r="A109" s="272"/>
      <c r="B109" s="272"/>
      <c r="C109" s="272"/>
      <c r="F109" s="256"/>
      <c r="G109" s="497" t="s">
        <v>698</v>
      </c>
      <c r="H109" s="81"/>
      <c r="I109" s="258" t="s">
        <v>723</v>
      </c>
      <c r="J109" s="81"/>
      <c r="K109" s="273" t="s">
        <v>724</v>
      </c>
      <c r="L109" s="77"/>
      <c r="M109" s="259" t="s">
        <v>725</v>
      </c>
      <c r="N109" s="77"/>
      <c r="O109" s="259" t="s">
        <v>381</v>
      </c>
    </row>
    <row r="110" spans="1:15" s="257" customFormat="1" ht="29.25" customHeight="1">
      <c r="A110" s="274" t="s">
        <v>726</v>
      </c>
      <c r="B110" s="272"/>
      <c r="C110" s="272"/>
      <c r="F110" s="256"/>
      <c r="G110" s="108"/>
      <c r="I110" s="108"/>
      <c r="K110" s="251"/>
      <c r="L110" s="251"/>
      <c r="M110" s="267"/>
      <c r="N110" s="251"/>
      <c r="O110" s="251"/>
    </row>
    <row r="111" spans="1:15" s="248" customFormat="1" ht="29.25" customHeight="1">
      <c r="A111" s="105" t="s">
        <v>713</v>
      </c>
      <c r="B111" s="255"/>
      <c r="C111" s="255"/>
      <c r="D111" s="255"/>
      <c r="F111" s="70"/>
      <c r="G111" s="98">
        <v>25</v>
      </c>
      <c r="H111" s="261"/>
      <c r="I111" s="108">
        <v>0</v>
      </c>
      <c r="J111" s="247"/>
      <c r="K111" s="47">
        <f>M18</f>
        <v>881859516.48999989</v>
      </c>
      <c r="L111" s="247"/>
      <c r="M111" s="47">
        <v>0</v>
      </c>
      <c r="N111" s="275"/>
      <c r="O111" s="275">
        <f t="shared" ref="O111:O114" si="10">SUM(I111:M111)</f>
        <v>881859516.48999989</v>
      </c>
    </row>
    <row r="112" spans="1:15" s="248" customFormat="1" ht="29.25" customHeight="1">
      <c r="A112" s="106" t="s">
        <v>715</v>
      </c>
      <c r="B112" s="255"/>
      <c r="C112" s="255"/>
      <c r="D112" s="255"/>
      <c r="F112" s="70"/>
      <c r="G112" s="98"/>
      <c r="H112" s="261"/>
      <c r="I112" s="47">
        <v>0</v>
      </c>
      <c r="J112" s="247"/>
      <c r="K112" s="47">
        <f>M19</f>
        <v>324726748.07999998</v>
      </c>
      <c r="L112" s="247"/>
      <c r="M112" s="47">
        <v>0</v>
      </c>
      <c r="N112" s="275"/>
      <c r="O112" s="275">
        <f t="shared" si="10"/>
        <v>324726748.07999998</v>
      </c>
    </row>
    <row r="113" spans="1:15" s="248" customFormat="1" ht="29.25" customHeight="1">
      <c r="A113" s="105" t="s">
        <v>716</v>
      </c>
      <c r="B113" s="255"/>
      <c r="C113" s="255"/>
      <c r="D113" s="255"/>
      <c r="F113" s="70"/>
      <c r="G113" s="98">
        <v>27</v>
      </c>
      <c r="H113" s="261"/>
      <c r="I113" s="248">
        <v>0</v>
      </c>
      <c r="K113" s="248">
        <f>-'P32-36'!K95</f>
        <v>168012580.25</v>
      </c>
      <c r="M113" s="248">
        <f>'P32-36'!K96</f>
        <v>1120143837.96</v>
      </c>
      <c r="N113" s="275"/>
      <c r="O113" s="275">
        <f t="shared" si="10"/>
        <v>1288156418.21</v>
      </c>
    </row>
    <row r="114" spans="1:15" s="248" customFormat="1" ht="29.25" customHeight="1">
      <c r="A114" s="105" t="s">
        <v>545</v>
      </c>
      <c r="B114" s="255"/>
      <c r="C114" s="255"/>
      <c r="D114" s="255"/>
      <c r="F114" s="70"/>
      <c r="G114" s="98">
        <v>26</v>
      </c>
      <c r="H114" s="261"/>
      <c r="I114" s="47">
        <v>0</v>
      </c>
      <c r="J114" s="247"/>
      <c r="K114" s="247">
        <f>-'P32-36'!G67</f>
        <v>28012129.25</v>
      </c>
      <c r="L114" s="247"/>
      <c r="M114" s="47">
        <f>'P32-36'!G69</f>
        <v>16093330.670000002</v>
      </c>
      <c r="N114" s="275"/>
      <c r="O114" s="275">
        <f t="shared" si="10"/>
        <v>44105459.920000002</v>
      </c>
    </row>
    <row r="115" spans="1:15" s="248" customFormat="1" ht="29.25" customHeight="1">
      <c r="A115" s="105" t="s">
        <v>804</v>
      </c>
      <c r="B115" s="255"/>
      <c r="C115" s="255"/>
      <c r="D115" s="255"/>
      <c r="F115" s="70"/>
      <c r="G115" s="98">
        <v>28</v>
      </c>
      <c r="H115" s="261"/>
      <c r="I115" s="47">
        <v>0</v>
      </c>
      <c r="J115" s="247"/>
      <c r="K115" s="247">
        <v>0</v>
      </c>
      <c r="L115" s="247"/>
      <c r="M115" s="247">
        <f>M22</f>
        <v>897600000</v>
      </c>
      <c r="N115" s="275"/>
      <c r="O115" s="275">
        <f>SUM(I115:M115)</f>
        <v>897600000</v>
      </c>
    </row>
    <row r="116" spans="1:15" s="257" customFormat="1" ht="29.25" customHeight="1" thickBot="1">
      <c r="A116" s="274" t="s">
        <v>727</v>
      </c>
      <c r="B116" s="272"/>
      <c r="C116" s="272"/>
      <c r="E116" s="276"/>
      <c r="F116" s="256"/>
      <c r="G116" s="44"/>
      <c r="H116" s="261"/>
      <c r="I116" s="277">
        <f>SUM(I111:I115)</f>
        <v>0</v>
      </c>
      <c r="J116" s="247"/>
      <c r="K116" s="277">
        <f>SUM(K111:K115)</f>
        <v>1402610974.0699999</v>
      </c>
      <c r="L116" s="247"/>
      <c r="M116" s="277">
        <f>SUM(M111:M115)</f>
        <v>2033837168.6300001</v>
      </c>
      <c r="N116" s="247"/>
      <c r="O116" s="277">
        <f>SUM(O111:O115)</f>
        <v>3436448142.6999998</v>
      </c>
    </row>
    <row r="117" spans="1:15" s="257" customFormat="1" ht="29.25" customHeight="1" thickTop="1">
      <c r="A117" s="274"/>
      <c r="B117" s="272"/>
      <c r="C117" s="272"/>
      <c r="E117" s="276"/>
      <c r="F117" s="256"/>
      <c r="G117" s="44"/>
      <c r="H117" s="261"/>
      <c r="I117" s="47"/>
      <c r="J117" s="247"/>
      <c r="K117" s="247"/>
      <c r="L117" s="247"/>
      <c r="M117" s="247"/>
      <c r="N117" s="247"/>
      <c r="O117" s="247"/>
    </row>
    <row r="118" spans="1:15" s="257" customFormat="1" ht="29.25" customHeight="1">
      <c r="A118" s="108"/>
      <c r="B118" s="108"/>
      <c r="C118" s="108"/>
      <c r="D118" s="270"/>
      <c r="E118" s="256"/>
      <c r="F118" s="256"/>
      <c r="G118" s="256"/>
      <c r="H118" s="256"/>
      <c r="I118" s="256"/>
      <c r="J118" s="256"/>
      <c r="K118" s="256"/>
      <c r="L118" s="256"/>
      <c r="M118" s="256"/>
      <c r="N118" s="256"/>
      <c r="O118" s="64" t="s">
        <v>413</v>
      </c>
    </row>
    <row r="119" spans="1:15" s="257" customFormat="1" ht="29.25" customHeight="1">
      <c r="A119" s="108"/>
      <c r="B119" s="108"/>
      <c r="C119" s="108"/>
      <c r="D119" s="270"/>
      <c r="E119" s="256"/>
      <c r="F119" s="256"/>
      <c r="G119" s="256"/>
      <c r="H119" s="256"/>
      <c r="I119" s="644" t="s">
        <v>907</v>
      </c>
      <c r="J119" s="644"/>
      <c r="K119" s="644"/>
      <c r="L119" s="644"/>
      <c r="M119" s="644"/>
      <c r="N119" s="644"/>
      <c r="O119" s="644"/>
    </row>
    <row r="120" spans="1:15" s="257" customFormat="1" ht="29.25" customHeight="1">
      <c r="A120" s="272"/>
      <c r="B120" s="272"/>
      <c r="C120" s="272"/>
      <c r="F120" s="256"/>
      <c r="G120" s="497" t="s">
        <v>698</v>
      </c>
      <c r="H120" s="81"/>
      <c r="I120" s="258" t="s">
        <v>723</v>
      </c>
      <c r="J120" s="81"/>
      <c r="K120" s="273" t="s">
        <v>724</v>
      </c>
      <c r="L120" s="490"/>
      <c r="M120" s="259" t="s">
        <v>725</v>
      </c>
      <c r="N120" s="490"/>
      <c r="O120" s="259" t="s">
        <v>381</v>
      </c>
    </row>
    <row r="121" spans="1:15" s="257" customFormat="1" ht="29.25" customHeight="1">
      <c r="A121" s="274" t="s">
        <v>726</v>
      </c>
      <c r="B121" s="272"/>
      <c r="C121" s="272"/>
      <c r="F121" s="256"/>
      <c r="G121" s="108"/>
      <c r="I121" s="108"/>
      <c r="K121" s="251"/>
      <c r="L121" s="251"/>
      <c r="M121" s="267"/>
      <c r="N121" s="251"/>
      <c r="O121" s="251"/>
    </row>
    <row r="122" spans="1:15" s="257" customFormat="1" ht="29.25" customHeight="1">
      <c r="A122" s="105" t="s">
        <v>915</v>
      </c>
      <c r="B122" s="272"/>
      <c r="C122" s="272"/>
      <c r="F122" s="256"/>
    </row>
    <row r="123" spans="1:15" s="257" customFormat="1" ht="29.25" customHeight="1">
      <c r="A123" s="104" t="s">
        <v>916</v>
      </c>
      <c r="B123" s="272"/>
      <c r="C123" s="272"/>
      <c r="F123" s="256"/>
      <c r="G123" s="98">
        <v>24</v>
      </c>
      <c r="I123" s="108">
        <v>0</v>
      </c>
      <c r="K123" s="247">
        <v>6482.58</v>
      </c>
      <c r="L123" s="251"/>
      <c r="M123" s="476">
        <v>0</v>
      </c>
      <c r="N123" s="251"/>
      <c r="O123" s="275">
        <f>SUM(I123:M123)</f>
        <v>6482.58</v>
      </c>
    </row>
    <row r="124" spans="1:15" s="248" customFormat="1" ht="29.25" customHeight="1">
      <c r="A124" s="105" t="s">
        <v>713</v>
      </c>
      <c r="B124" s="255"/>
      <c r="C124" s="255"/>
      <c r="D124" s="255"/>
      <c r="F124" s="70"/>
      <c r="G124" s="98">
        <v>25</v>
      </c>
      <c r="H124" s="261"/>
      <c r="I124" s="47">
        <v>0</v>
      </c>
      <c r="J124" s="247"/>
      <c r="K124" s="47">
        <v>896483884.71000004</v>
      </c>
      <c r="L124" s="247"/>
      <c r="M124" s="47">
        <v>0</v>
      </c>
      <c r="N124" s="275"/>
      <c r="O124" s="275">
        <f t="shared" ref="O124:O125" si="11">SUM(I124:M124)</f>
        <v>896483884.71000004</v>
      </c>
    </row>
    <row r="125" spans="1:15" s="248" customFormat="1" ht="29.25" customHeight="1">
      <c r="A125" s="106" t="s">
        <v>715</v>
      </c>
      <c r="B125" s="255"/>
      <c r="C125" s="255"/>
      <c r="D125" s="255"/>
      <c r="F125" s="70"/>
      <c r="G125" s="98"/>
      <c r="H125" s="261"/>
      <c r="I125" s="47">
        <v>0</v>
      </c>
      <c r="J125" s="247"/>
      <c r="K125" s="47">
        <v>324909151.24000001</v>
      </c>
      <c r="L125" s="247"/>
      <c r="M125" s="47">
        <v>0</v>
      </c>
      <c r="N125" s="275"/>
      <c r="O125" s="275">
        <f t="shared" si="11"/>
        <v>324909151.24000001</v>
      </c>
    </row>
    <row r="126" spans="1:15" s="248" customFormat="1" ht="29.25" customHeight="1">
      <c r="A126" s="105" t="s">
        <v>716</v>
      </c>
      <c r="B126" s="255"/>
      <c r="C126" s="255"/>
      <c r="D126" s="255"/>
      <c r="F126" s="70"/>
      <c r="G126" s="98">
        <v>27</v>
      </c>
      <c r="H126" s="261"/>
      <c r="I126" s="47">
        <v>0</v>
      </c>
      <c r="J126" s="247"/>
      <c r="K126" s="247">
        <v>170800000</v>
      </c>
      <c r="L126" s="247"/>
      <c r="M126" s="47">
        <v>1174632537.78</v>
      </c>
      <c r="N126" s="275"/>
      <c r="O126" s="275">
        <f>SUM(I126:M126)</f>
        <v>1345432537.78</v>
      </c>
    </row>
    <row r="127" spans="1:15" s="248" customFormat="1" ht="29.25" customHeight="1">
      <c r="A127" s="105" t="s">
        <v>545</v>
      </c>
      <c r="B127" s="255"/>
      <c r="C127" s="255"/>
      <c r="D127" s="255"/>
      <c r="F127" s="70"/>
      <c r="G127" s="98">
        <v>26</v>
      </c>
      <c r="H127" s="261"/>
      <c r="I127" s="47">
        <v>0</v>
      </c>
      <c r="J127" s="247"/>
      <c r="K127" s="47">
        <v>30402357.260000002</v>
      </c>
      <c r="L127" s="247"/>
      <c r="M127" s="47">
        <v>19626478.379999999</v>
      </c>
      <c r="N127" s="275"/>
      <c r="O127" s="275">
        <f>SUM(I127:M127)</f>
        <v>50028835.640000001</v>
      </c>
    </row>
    <row r="128" spans="1:15" s="248" customFormat="1" ht="29.25" customHeight="1">
      <c r="A128" s="105" t="s">
        <v>804</v>
      </c>
      <c r="B128" s="255"/>
      <c r="C128" s="255"/>
      <c r="D128" s="255"/>
      <c r="F128" s="70"/>
      <c r="G128" s="98">
        <v>28</v>
      </c>
      <c r="H128" s="261"/>
      <c r="I128" s="47">
        <v>0</v>
      </c>
      <c r="J128" s="247"/>
      <c r="K128" s="247">
        <v>0</v>
      </c>
      <c r="L128" s="247"/>
      <c r="M128" s="247">
        <v>897600000</v>
      </c>
      <c r="N128" s="275"/>
      <c r="O128" s="275">
        <f>SUM(I128:M128)</f>
        <v>897600000</v>
      </c>
    </row>
    <row r="129" spans="1:15" s="257" customFormat="1" ht="29.25" customHeight="1" thickBot="1">
      <c r="A129" s="274" t="s">
        <v>727</v>
      </c>
      <c r="B129" s="272"/>
      <c r="C129" s="272"/>
      <c r="E129" s="276"/>
      <c r="F129" s="256"/>
      <c r="G129" s="44"/>
      <c r="H129" s="261"/>
      <c r="I129" s="277">
        <f>SUM(I123:I128)</f>
        <v>0</v>
      </c>
      <c r="J129" s="247"/>
      <c r="K129" s="277">
        <f>SUM(K123:K128)</f>
        <v>1422601875.7900002</v>
      </c>
      <c r="L129" s="247"/>
      <c r="M129" s="277">
        <f>SUM(M123:M128)</f>
        <v>2091859016.1600001</v>
      </c>
      <c r="N129" s="247"/>
      <c r="O129" s="277">
        <f>SUM(O123:O128)</f>
        <v>3514460891.9500003</v>
      </c>
    </row>
    <row r="130" spans="1:15" s="257" customFormat="1" ht="29.25" customHeight="1" thickTop="1">
      <c r="A130" s="274"/>
      <c r="B130" s="272"/>
      <c r="C130" s="272"/>
      <c r="E130" s="276"/>
      <c r="F130" s="256"/>
      <c r="G130" s="44"/>
      <c r="H130" s="261"/>
      <c r="I130" s="47"/>
      <c r="J130" s="247"/>
      <c r="K130" s="247"/>
      <c r="L130" s="247"/>
      <c r="M130" s="247"/>
      <c r="N130" s="247"/>
      <c r="O130" s="247"/>
    </row>
    <row r="131" spans="1:15" s="257" customFormat="1" ht="29.25" customHeight="1">
      <c r="A131" s="287"/>
      <c r="B131" s="272"/>
      <c r="C131" s="272"/>
      <c r="E131" s="108"/>
      <c r="F131" s="108"/>
      <c r="G131" s="44"/>
      <c r="H131" s="261"/>
      <c r="I131" s="247"/>
      <c r="J131" s="247"/>
      <c r="K131" s="247"/>
      <c r="L131" s="247"/>
      <c r="M131" s="247"/>
      <c r="N131" s="247"/>
      <c r="O131" s="247"/>
    </row>
    <row r="132" spans="1:15" s="257" customFormat="1" ht="29.25" customHeight="1">
      <c r="A132" s="287"/>
      <c r="B132" s="272"/>
      <c r="C132" s="272"/>
      <c r="E132" s="108"/>
      <c r="F132" s="108"/>
      <c r="G132" s="44"/>
      <c r="H132" s="261"/>
      <c r="I132" s="247"/>
      <c r="J132" s="247"/>
      <c r="K132" s="247"/>
      <c r="L132" s="247"/>
      <c r="M132" s="247"/>
      <c r="N132" s="247"/>
      <c r="O132" s="247"/>
    </row>
    <row r="133" spans="1:15" s="257" customFormat="1" ht="29.25" customHeight="1">
      <c r="A133" s="287"/>
      <c r="B133" s="272"/>
      <c r="C133" s="272"/>
      <c r="E133" s="108"/>
      <c r="F133" s="108"/>
      <c r="G133" s="44"/>
      <c r="H133" s="261"/>
      <c r="I133" s="247"/>
      <c r="J133" s="247"/>
      <c r="K133" s="247"/>
      <c r="L133" s="247"/>
      <c r="M133" s="247"/>
      <c r="N133" s="247"/>
      <c r="O133" s="247"/>
    </row>
    <row r="134" spans="1:15" s="257" customFormat="1" ht="29.25" customHeight="1">
      <c r="A134" s="287"/>
      <c r="B134" s="272"/>
      <c r="C134" s="272"/>
      <c r="E134" s="108"/>
      <c r="F134" s="108"/>
      <c r="G134" s="44"/>
      <c r="H134" s="261"/>
      <c r="I134" s="247"/>
      <c r="J134" s="247"/>
      <c r="K134" s="247"/>
      <c r="L134" s="247"/>
      <c r="M134" s="247"/>
      <c r="N134" s="247"/>
      <c r="O134" s="247"/>
    </row>
    <row r="135" spans="1:15" s="60" customFormat="1" ht="29.25" customHeight="1">
      <c r="A135" s="107"/>
      <c r="C135" s="80" t="s">
        <v>718</v>
      </c>
      <c r="D135" s="65"/>
      <c r="E135" s="65"/>
      <c r="F135" s="69"/>
      <c r="G135" s="87"/>
    </row>
    <row r="136" spans="1:15" s="60" customFormat="1" ht="29.25" customHeight="1">
      <c r="A136" s="107"/>
      <c r="C136" s="68" t="s">
        <v>719</v>
      </c>
      <c r="D136" s="65"/>
      <c r="E136" s="65"/>
      <c r="F136" s="69"/>
      <c r="G136" s="87"/>
    </row>
    <row r="137" spans="1:15" s="248" customFormat="1" ht="30.75" customHeight="1">
      <c r="A137" s="626" t="s">
        <v>821</v>
      </c>
      <c r="B137" s="626"/>
      <c r="C137" s="626"/>
      <c r="D137" s="626"/>
      <c r="E137" s="626"/>
      <c r="F137" s="626"/>
      <c r="G137" s="626"/>
      <c r="H137" s="626"/>
      <c r="I137" s="626"/>
      <c r="J137" s="626"/>
      <c r="K137" s="626"/>
      <c r="L137" s="626"/>
      <c r="M137" s="626"/>
      <c r="N137" s="626"/>
      <c r="O137" s="626"/>
    </row>
    <row r="138" spans="1:15" s="248" customFormat="1" ht="30.75" customHeight="1">
      <c r="A138" s="256"/>
      <c r="B138" s="256"/>
      <c r="C138" s="256"/>
      <c r="D138" s="256"/>
      <c r="E138" s="256"/>
      <c r="F138" s="256"/>
      <c r="G138" s="256"/>
      <c r="H138" s="256"/>
      <c r="I138" s="256"/>
      <c r="J138" s="256"/>
      <c r="K138" s="256"/>
      <c r="L138" s="256"/>
      <c r="M138" s="256"/>
      <c r="N138" s="256"/>
      <c r="O138" s="256"/>
    </row>
    <row r="139" spans="1:15" s="62" customFormat="1" ht="30.75" customHeight="1">
      <c r="A139" s="62" t="s">
        <v>1137</v>
      </c>
    </row>
    <row r="140" spans="1:15" s="257" customFormat="1" ht="30.75" customHeight="1">
      <c r="A140" s="272"/>
      <c r="B140" s="272"/>
      <c r="C140" s="272"/>
      <c r="E140" s="256"/>
      <c r="F140" s="256"/>
      <c r="G140" s="256"/>
      <c r="H140" s="256"/>
      <c r="I140" s="278"/>
      <c r="J140" s="278"/>
      <c r="K140" s="278"/>
      <c r="L140" s="278"/>
      <c r="M140" s="278"/>
      <c r="N140" s="278"/>
      <c r="O140" s="279" t="s">
        <v>413</v>
      </c>
    </row>
    <row r="141" spans="1:15" s="257" customFormat="1" ht="30.75" customHeight="1">
      <c r="A141" s="272"/>
      <c r="B141" s="272"/>
      <c r="C141" s="272"/>
      <c r="E141" s="256"/>
      <c r="F141" s="256"/>
      <c r="G141" s="256"/>
      <c r="H141" s="256"/>
      <c r="I141" s="643" t="s">
        <v>1008</v>
      </c>
      <c r="J141" s="643"/>
      <c r="K141" s="643"/>
      <c r="L141" s="643"/>
      <c r="M141" s="643"/>
      <c r="N141" s="643"/>
      <c r="O141" s="643"/>
    </row>
    <row r="142" spans="1:15" s="257" customFormat="1" ht="30.75" customHeight="1">
      <c r="A142" s="272"/>
      <c r="B142" s="272"/>
      <c r="C142" s="272"/>
      <c r="F142" s="256"/>
      <c r="G142" s="497" t="s">
        <v>698</v>
      </c>
      <c r="H142" s="81"/>
      <c r="I142" s="280" t="s">
        <v>723</v>
      </c>
      <c r="J142" s="281"/>
      <c r="K142" s="282" t="s">
        <v>724</v>
      </c>
      <c r="L142" s="283"/>
      <c r="M142" s="284" t="s">
        <v>725</v>
      </c>
      <c r="N142" s="283"/>
      <c r="O142" s="284" t="s">
        <v>381</v>
      </c>
    </row>
    <row r="143" spans="1:15" s="257" customFormat="1" ht="30.75" customHeight="1">
      <c r="A143" s="274" t="s">
        <v>726</v>
      </c>
      <c r="B143" s="272"/>
      <c r="C143" s="272"/>
      <c r="F143" s="256"/>
      <c r="G143" s="256"/>
      <c r="I143" s="247"/>
      <c r="J143" s="285"/>
      <c r="K143" s="275"/>
      <c r="L143" s="275"/>
      <c r="M143" s="286"/>
      <c r="N143" s="275"/>
      <c r="O143" s="275"/>
    </row>
    <row r="144" spans="1:15" s="248" customFormat="1" ht="30.75" customHeight="1">
      <c r="A144" s="105" t="s">
        <v>713</v>
      </c>
      <c r="B144" s="255"/>
      <c r="C144" s="255"/>
      <c r="D144" s="255"/>
      <c r="F144" s="70"/>
      <c r="G144" s="98">
        <v>25</v>
      </c>
      <c r="H144" s="261"/>
      <c r="I144" s="47">
        <v>0</v>
      </c>
      <c r="J144" s="247"/>
      <c r="K144" s="47">
        <f>M66</f>
        <v>804588170.39999986</v>
      </c>
      <c r="L144" s="247"/>
      <c r="M144" s="47">
        <v>0</v>
      </c>
      <c r="N144" s="275"/>
      <c r="O144" s="275">
        <f t="shared" ref="O144:O145" si="12">SUM(I144:M144)</f>
        <v>804588170.39999986</v>
      </c>
    </row>
    <row r="145" spans="1:15" s="248" customFormat="1" ht="30.75" customHeight="1">
      <c r="A145" s="106" t="s">
        <v>715</v>
      </c>
      <c r="B145" s="255"/>
      <c r="C145" s="255"/>
      <c r="D145" s="255"/>
      <c r="F145" s="70"/>
      <c r="G145" s="98"/>
      <c r="H145" s="261"/>
      <c r="I145" s="47">
        <v>0</v>
      </c>
      <c r="J145" s="247"/>
      <c r="K145" s="47">
        <f>M67</f>
        <v>300860204.29000002</v>
      </c>
      <c r="L145" s="247"/>
      <c r="M145" s="47">
        <v>0</v>
      </c>
      <c r="N145" s="275"/>
      <c r="O145" s="275">
        <f t="shared" si="12"/>
        <v>300860204.29000002</v>
      </c>
    </row>
    <row r="146" spans="1:15" s="248" customFormat="1" ht="30.75" customHeight="1">
      <c r="A146" s="105" t="s">
        <v>716</v>
      </c>
      <c r="B146" s="255"/>
      <c r="C146" s="255"/>
      <c r="D146" s="255"/>
      <c r="F146" s="70"/>
      <c r="G146" s="98">
        <v>27</v>
      </c>
      <c r="H146" s="261"/>
      <c r="I146" s="47">
        <v>0</v>
      </c>
      <c r="J146" s="247"/>
      <c r="K146" s="47">
        <f>-'P32-36'!K101</f>
        <v>100000000</v>
      </c>
      <c r="L146" s="247"/>
      <c r="M146" s="47">
        <f>'P32-36'!K102</f>
        <v>100000000</v>
      </c>
      <c r="N146" s="275"/>
      <c r="O146" s="275">
        <f>SUM(I146:M146)</f>
        <v>200000000</v>
      </c>
    </row>
    <row r="147" spans="1:15" s="248" customFormat="1" ht="30.75" customHeight="1">
      <c r="A147" s="105" t="s">
        <v>545</v>
      </c>
      <c r="B147" s="255"/>
      <c r="C147" s="255"/>
      <c r="D147" s="255"/>
      <c r="F147" s="70"/>
      <c r="G147" s="98">
        <v>26</v>
      </c>
      <c r="H147" s="261"/>
      <c r="I147" s="47">
        <v>0</v>
      </c>
      <c r="J147" s="247"/>
      <c r="K147" s="47">
        <f>-'P32-36'!K67</f>
        <v>23884319.039999999</v>
      </c>
      <c r="L147" s="247"/>
      <c r="M147" s="47">
        <f>'P32-36'!K69</f>
        <v>15932233.920000017</v>
      </c>
      <c r="N147" s="275"/>
      <c r="O147" s="275">
        <f>SUM(I147:M147)</f>
        <v>39816552.960000016</v>
      </c>
    </row>
    <row r="148" spans="1:15" s="248" customFormat="1" ht="30.75" customHeight="1">
      <c r="A148" s="105" t="s">
        <v>804</v>
      </c>
      <c r="B148" s="255"/>
      <c r="C148" s="255"/>
      <c r="D148" s="255"/>
      <c r="F148" s="70"/>
      <c r="G148" s="98">
        <v>28</v>
      </c>
      <c r="H148" s="261"/>
      <c r="I148" s="47">
        <v>0</v>
      </c>
      <c r="J148" s="247"/>
      <c r="K148" s="47">
        <v>0</v>
      </c>
      <c r="L148" s="247"/>
      <c r="M148" s="47">
        <v>897600000</v>
      </c>
      <c r="N148" s="275"/>
      <c r="O148" s="275">
        <f>SUM(I148:M148)</f>
        <v>897600000</v>
      </c>
    </row>
    <row r="149" spans="1:15" s="257" customFormat="1" ht="30.75" customHeight="1" thickBot="1">
      <c r="A149" s="287" t="s">
        <v>727</v>
      </c>
      <c r="B149" s="272"/>
      <c r="C149" s="272"/>
      <c r="E149" s="108"/>
      <c r="F149" s="108"/>
      <c r="G149" s="44"/>
      <c r="H149" s="261"/>
      <c r="I149" s="277">
        <f>SUM(I144:I148)</f>
        <v>0</v>
      </c>
      <c r="J149" s="247"/>
      <c r="K149" s="277">
        <f>SUM(K144:K148)</f>
        <v>1229332693.7299998</v>
      </c>
      <c r="L149" s="247"/>
      <c r="M149" s="277">
        <f>SUM(M144:M148)</f>
        <v>1013532233.9200001</v>
      </c>
      <c r="N149" s="247"/>
      <c r="O149" s="277">
        <f>SUM(O144:O148)</f>
        <v>2242864927.6499996</v>
      </c>
    </row>
    <row r="150" spans="1:15" s="257" customFormat="1" ht="30.75" customHeight="1" thickTop="1">
      <c r="A150" s="287"/>
      <c r="B150" s="272"/>
      <c r="C150" s="272"/>
      <c r="E150" s="108"/>
      <c r="F150" s="108"/>
      <c r="G150" s="44"/>
      <c r="H150" s="261"/>
      <c r="I150" s="247"/>
      <c r="J150" s="247"/>
      <c r="K150" s="247"/>
      <c r="L150" s="247"/>
      <c r="M150" s="247"/>
      <c r="N150" s="247"/>
      <c r="O150" s="247"/>
    </row>
    <row r="151" spans="1:15" s="257" customFormat="1" ht="30.75" customHeight="1">
      <c r="A151" s="272"/>
      <c r="B151" s="272"/>
      <c r="C151" s="272"/>
      <c r="E151" s="256"/>
      <c r="F151" s="256"/>
      <c r="G151" s="256"/>
      <c r="H151" s="256"/>
      <c r="I151" s="278"/>
      <c r="J151" s="278"/>
      <c r="K151" s="278"/>
      <c r="L151" s="278"/>
      <c r="M151" s="278"/>
      <c r="N151" s="278"/>
      <c r="O151" s="279" t="s">
        <v>413</v>
      </c>
    </row>
    <row r="152" spans="1:15" s="257" customFormat="1" ht="30.75" customHeight="1">
      <c r="A152" s="272"/>
      <c r="B152" s="272"/>
      <c r="C152" s="272"/>
      <c r="E152" s="256"/>
      <c r="F152" s="256"/>
      <c r="G152" s="256"/>
      <c r="H152" s="256"/>
      <c r="I152" s="643" t="s">
        <v>909</v>
      </c>
      <c r="J152" s="643"/>
      <c r="K152" s="643"/>
      <c r="L152" s="643"/>
      <c r="M152" s="643"/>
      <c r="N152" s="643"/>
      <c r="O152" s="643"/>
    </row>
    <row r="153" spans="1:15" s="257" customFormat="1" ht="30.75" customHeight="1">
      <c r="A153" s="272"/>
      <c r="B153" s="272"/>
      <c r="C153" s="272"/>
      <c r="F153" s="256"/>
      <c r="G153" s="497" t="s">
        <v>698</v>
      </c>
      <c r="H153" s="256"/>
      <c r="I153" s="280" t="s">
        <v>723</v>
      </c>
      <c r="J153" s="281"/>
      <c r="K153" s="282" t="s">
        <v>724</v>
      </c>
      <c r="L153" s="283"/>
      <c r="M153" s="284" t="s">
        <v>725</v>
      </c>
      <c r="N153" s="283"/>
      <c r="O153" s="284" t="s">
        <v>381</v>
      </c>
    </row>
    <row r="154" spans="1:15" s="257" customFormat="1" ht="30.75" customHeight="1">
      <c r="A154" s="274" t="s">
        <v>726</v>
      </c>
      <c r="B154" s="272"/>
      <c r="C154" s="272"/>
      <c r="F154" s="256"/>
      <c r="G154" s="256"/>
      <c r="H154" s="256"/>
      <c r="I154" s="247"/>
      <c r="J154" s="285"/>
      <c r="K154" s="275"/>
      <c r="L154" s="275"/>
      <c r="M154" s="286"/>
      <c r="N154" s="275"/>
      <c r="O154" s="275"/>
    </row>
    <row r="155" spans="1:15" s="248" customFormat="1" ht="30.75" customHeight="1">
      <c r="A155" s="105" t="s">
        <v>915</v>
      </c>
      <c r="B155" s="272"/>
      <c r="C155" s="272"/>
      <c r="D155" s="257"/>
      <c r="E155" s="257"/>
      <c r="F155" s="256"/>
      <c r="G155" s="257"/>
      <c r="H155" s="256"/>
    </row>
    <row r="156" spans="1:15" s="248" customFormat="1" ht="30.75" customHeight="1">
      <c r="A156" s="104" t="s">
        <v>916</v>
      </c>
      <c r="B156" s="272"/>
      <c r="C156" s="272"/>
      <c r="D156" s="257"/>
      <c r="E156" s="257"/>
      <c r="F156" s="256"/>
      <c r="G156" s="98">
        <v>24</v>
      </c>
      <c r="H156" s="256"/>
      <c r="I156" s="47">
        <v>0</v>
      </c>
      <c r="J156" s="247"/>
      <c r="K156" s="47">
        <v>6482.58</v>
      </c>
      <c r="L156" s="247"/>
      <c r="M156" s="47">
        <v>0</v>
      </c>
      <c r="N156" s="275"/>
      <c r="O156" s="275">
        <f>SUM(I156:M156)</f>
        <v>6482.58</v>
      </c>
    </row>
    <row r="157" spans="1:15" s="248" customFormat="1" ht="30.75" customHeight="1">
      <c r="A157" s="105" t="s">
        <v>713</v>
      </c>
      <c r="B157" s="255"/>
      <c r="C157" s="255"/>
      <c r="D157" s="255"/>
      <c r="F157" s="70"/>
      <c r="G157" s="98">
        <v>25</v>
      </c>
      <c r="H157" s="256"/>
      <c r="I157" s="47">
        <v>0</v>
      </c>
      <c r="J157" s="247"/>
      <c r="K157" s="247">
        <v>822108952.3900001</v>
      </c>
      <c r="L157" s="247"/>
      <c r="M157" s="47">
        <v>0</v>
      </c>
      <c r="N157" s="275"/>
      <c r="O157" s="275">
        <f t="shared" ref="O157:O159" si="13">SUM(I157:M157)</f>
        <v>822108952.3900001</v>
      </c>
    </row>
    <row r="158" spans="1:15" s="248" customFormat="1" ht="30.75" customHeight="1">
      <c r="A158" s="106" t="s">
        <v>715</v>
      </c>
      <c r="B158" s="255"/>
      <c r="C158" s="255"/>
      <c r="D158" s="255"/>
      <c r="F158" s="70"/>
      <c r="G158" s="98"/>
      <c r="H158" s="256"/>
      <c r="I158" s="47">
        <v>0</v>
      </c>
      <c r="J158" s="247"/>
      <c r="K158" s="247">
        <v>302066724.38999999</v>
      </c>
      <c r="L158" s="247"/>
      <c r="M158" s="47">
        <v>0</v>
      </c>
      <c r="N158" s="275"/>
      <c r="O158" s="275">
        <f t="shared" si="13"/>
        <v>302066724.38999999</v>
      </c>
    </row>
    <row r="159" spans="1:15" s="248" customFormat="1" ht="30.75" customHeight="1">
      <c r="A159" s="105" t="s">
        <v>716</v>
      </c>
      <c r="B159" s="255"/>
      <c r="C159" s="255"/>
      <c r="D159" s="255"/>
      <c r="F159" s="70"/>
      <c r="G159" s="98">
        <v>27</v>
      </c>
      <c r="H159" s="256"/>
      <c r="I159" s="47">
        <v>0</v>
      </c>
      <c r="J159" s="247"/>
      <c r="K159" s="47">
        <v>100000000</v>
      </c>
      <c r="L159" s="247"/>
      <c r="M159" s="247">
        <v>125000000</v>
      </c>
      <c r="N159" s="275"/>
      <c r="O159" s="275">
        <f t="shared" si="13"/>
        <v>225000000</v>
      </c>
    </row>
    <row r="160" spans="1:15" s="248" customFormat="1" ht="30.75" customHeight="1">
      <c r="A160" s="105" t="s">
        <v>545</v>
      </c>
      <c r="B160" s="255"/>
      <c r="C160" s="255"/>
      <c r="D160" s="255"/>
      <c r="F160" s="70"/>
      <c r="G160" s="98">
        <v>26</v>
      </c>
      <c r="H160" s="256"/>
      <c r="I160" s="47">
        <v>0</v>
      </c>
      <c r="J160" s="247"/>
      <c r="K160" s="247">
        <v>24769589.210000001</v>
      </c>
      <c r="L160" s="247"/>
      <c r="M160" s="247">
        <v>19433698.790000014</v>
      </c>
      <c r="N160" s="275"/>
      <c r="O160" s="275">
        <f>SUM(I160:M160)</f>
        <v>44203288.000000015</v>
      </c>
    </row>
    <row r="161" spans="1:15" s="248" customFormat="1" ht="30.75" customHeight="1">
      <c r="A161" s="105" t="s">
        <v>804</v>
      </c>
      <c r="B161" s="255"/>
      <c r="C161" s="255"/>
      <c r="D161" s="255"/>
      <c r="F161" s="70"/>
      <c r="G161" s="98">
        <v>28</v>
      </c>
      <c r="H161" s="256"/>
      <c r="I161" s="47">
        <v>0</v>
      </c>
      <c r="J161" s="247"/>
      <c r="K161" s="247">
        <v>0</v>
      </c>
      <c r="L161" s="247"/>
      <c r="M161" s="247">
        <v>897600000</v>
      </c>
      <c r="N161" s="275"/>
      <c r="O161" s="275">
        <f>SUM(I161:M161)</f>
        <v>897600000</v>
      </c>
    </row>
    <row r="162" spans="1:15" s="257" customFormat="1" ht="30.75" customHeight="1" thickBot="1">
      <c r="A162" s="274" t="s">
        <v>727</v>
      </c>
      <c r="B162" s="272"/>
      <c r="C162" s="272"/>
      <c r="E162" s="108"/>
      <c r="F162" s="108"/>
      <c r="G162" s="256"/>
      <c r="H162" s="256"/>
      <c r="I162" s="277">
        <f>SUM(I155:I161)</f>
        <v>0</v>
      </c>
      <c r="J162" s="247"/>
      <c r="K162" s="277">
        <f>SUM(K155:K161)</f>
        <v>1248951748.5700002</v>
      </c>
      <c r="L162" s="247"/>
      <c r="M162" s="277">
        <f>SUM(M155:M161)</f>
        <v>1042033698.79</v>
      </c>
      <c r="N162" s="247"/>
      <c r="O162" s="277">
        <f>SUM(O155:O161)</f>
        <v>2290985447.3600001</v>
      </c>
    </row>
    <row r="163" spans="1:15" s="62" customFormat="1" ht="37.5" customHeight="1" thickTop="1">
      <c r="A163" s="62" t="s">
        <v>1140</v>
      </c>
      <c r="G163" s="256"/>
      <c r="H163" s="256"/>
      <c r="I163" s="288"/>
      <c r="J163" s="288"/>
      <c r="K163" s="288"/>
      <c r="L163" s="288"/>
      <c r="M163" s="288"/>
      <c r="N163" s="288"/>
      <c r="O163" s="288"/>
    </row>
    <row r="164" spans="1:15" s="62" customFormat="1" ht="30.75" customHeight="1">
      <c r="A164" s="62" t="s">
        <v>728</v>
      </c>
    </row>
    <row r="165" spans="1:15" s="62" customFormat="1" ht="30.75" customHeight="1">
      <c r="A165" s="62" t="s">
        <v>729</v>
      </c>
    </row>
    <row r="166" spans="1:15" s="62" customFormat="1" ht="30.75" customHeight="1">
      <c r="A166" s="62" t="s">
        <v>730</v>
      </c>
    </row>
    <row r="167" spans="1:15" s="62" customFormat="1" ht="30.75" customHeight="1">
      <c r="A167" s="62" t="s">
        <v>731</v>
      </c>
    </row>
    <row r="168" spans="1:15" s="62" customFormat="1" ht="30.75" customHeight="1">
      <c r="A168" s="270" t="s">
        <v>732</v>
      </c>
    </row>
    <row r="169" spans="1:15" s="62" customFormat="1" ht="30.75" customHeight="1">
      <c r="A169" s="270"/>
    </row>
    <row r="170" spans="1:15" s="62" customFormat="1" ht="30.75" customHeight="1">
      <c r="A170" s="270"/>
    </row>
    <row r="171" spans="1:15" s="62" customFormat="1" ht="30.75" customHeight="1">
      <c r="A171" s="270"/>
    </row>
    <row r="172" spans="1:15" s="60" customFormat="1" ht="30.75" customHeight="1">
      <c r="A172" s="107"/>
      <c r="C172" s="80" t="s">
        <v>718</v>
      </c>
      <c r="D172" s="65"/>
      <c r="E172" s="65"/>
      <c r="F172" s="69"/>
      <c r="G172" s="87"/>
    </row>
    <row r="173" spans="1:15" s="60" customFormat="1" ht="30.75" customHeight="1">
      <c r="A173" s="107"/>
      <c r="C173" s="68" t="s">
        <v>719</v>
      </c>
      <c r="D173" s="65"/>
      <c r="E173" s="65"/>
      <c r="F173" s="69"/>
      <c r="G173" s="87"/>
    </row>
    <row r="174" spans="1:15" s="60" customFormat="1" ht="21.75">
      <c r="A174" s="107"/>
      <c r="C174" s="68"/>
      <c r="D174" s="65"/>
      <c r="E174" s="65"/>
      <c r="F174" s="69"/>
      <c r="G174" s="87"/>
    </row>
    <row r="175" spans="1:15" s="248" customFormat="1" ht="26.25" customHeight="1">
      <c r="A175" s="626" t="s">
        <v>733</v>
      </c>
      <c r="B175" s="626"/>
      <c r="C175" s="626"/>
      <c r="D175" s="626"/>
      <c r="E175" s="626"/>
      <c r="F175" s="626"/>
      <c r="G175" s="626"/>
      <c r="H175" s="626"/>
      <c r="I175" s="626"/>
      <c r="J175" s="626"/>
      <c r="K175" s="626"/>
      <c r="L175" s="626"/>
      <c r="M175" s="626"/>
      <c r="N175" s="626"/>
      <c r="O175" s="626"/>
    </row>
    <row r="176" spans="1:15" s="248" customFormat="1" ht="26.25" customHeight="1">
      <c r="A176" s="256"/>
      <c r="B176" s="256"/>
      <c r="C176" s="256"/>
      <c r="D176" s="256"/>
      <c r="E176" s="256"/>
      <c r="F176" s="256"/>
      <c r="G176" s="256"/>
      <c r="H176" s="256"/>
      <c r="I176" s="256"/>
      <c r="J176" s="256"/>
      <c r="K176" s="256"/>
      <c r="L176" s="256"/>
      <c r="M176" s="256"/>
      <c r="N176" s="256"/>
      <c r="O176" s="256"/>
    </row>
    <row r="177" spans="1:15" s="62" customFormat="1" ht="26.25" customHeight="1">
      <c r="A177" s="62" t="s">
        <v>1137</v>
      </c>
    </row>
    <row r="178" spans="1:15" s="257" customFormat="1" ht="26.25" customHeight="1">
      <c r="A178" s="270" t="s">
        <v>1009</v>
      </c>
      <c r="B178" s="272"/>
      <c r="C178" s="272"/>
      <c r="D178" s="270"/>
      <c r="E178" s="108"/>
      <c r="F178" s="108"/>
      <c r="G178" s="108"/>
      <c r="I178" s="251"/>
      <c r="J178" s="251"/>
      <c r="K178" s="267"/>
      <c r="L178" s="267"/>
      <c r="M178" s="251"/>
      <c r="N178" s="251"/>
      <c r="O178" s="251"/>
    </row>
    <row r="179" spans="1:15" s="257" customFormat="1" ht="26.25" customHeight="1">
      <c r="A179" s="270"/>
      <c r="B179" s="272"/>
      <c r="C179" s="272"/>
      <c r="D179" s="270"/>
      <c r="E179" s="108"/>
      <c r="F179" s="108"/>
      <c r="G179" s="108"/>
      <c r="I179" s="107"/>
      <c r="J179" s="109"/>
      <c r="K179" s="35"/>
      <c r="L179" s="107"/>
      <c r="M179" s="72"/>
      <c r="N179" s="72"/>
      <c r="O179" s="289" t="s">
        <v>734</v>
      </c>
    </row>
    <row r="180" spans="1:15" s="257" customFormat="1" ht="26.25" customHeight="1">
      <c r="A180" s="270"/>
      <c r="B180" s="272"/>
      <c r="C180" s="272"/>
      <c r="D180" s="270"/>
      <c r="E180" s="108"/>
      <c r="F180" s="108"/>
      <c r="G180" s="108"/>
      <c r="I180" s="641" t="s">
        <v>1007</v>
      </c>
      <c r="J180" s="641"/>
      <c r="K180" s="641"/>
      <c r="L180" s="641"/>
      <c r="M180" s="641"/>
      <c r="N180" s="641"/>
      <c r="O180" s="641"/>
    </row>
    <row r="181" spans="1:15" s="257" customFormat="1" ht="26.25" customHeight="1">
      <c r="A181" s="270"/>
      <c r="B181" s="272"/>
      <c r="C181" s="272"/>
      <c r="D181" s="270"/>
      <c r="E181" s="108"/>
      <c r="F181" s="108"/>
      <c r="G181" s="108"/>
      <c r="I181" s="645" t="s">
        <v>735</v>
      </c>
      <c r="J181" s="645"/>
      <c r="K181" s="645"/>
      <c r="L181" s="645"/>
      <c r="M181" s="645"/>
      <c r="N181" s="290"/>
      <c r="O181" s="646" t="s">
        <v>495</v>
      </c>
    </row>
    <row r="182" spans="1:15" s="257" customFormat="1" ht="26.25" customHeight="1">
      <c r="A182" s="270"/>
      <c r="B182" s="272"/>
      <c r="C182" s="272"/>
      <c r="D182" s="270"/>
      <c r="E182" s="108"/>
      <c r="F182" s="108"/>
      <c r="G182" s="108"/>
      <c r="I182" s="290" t="s">
        <v>736</v>
      </c>
      <c r="J182" s="107"/>
      <c r="K182" s="290" t="s">
        <v>737</v>
      </c>
      <c r="L182" s="107"/>
      <c r="M182" s="649" t="s">
        <v>381</v>
      </c>
      <c r="N182" s="107"/>
      <c r="O182" s="647"/>
    </row>
    <row r="183" spans="1:15" s="257" customFormat="1" ht="26.25" customHeight="1">
      <c r="A183" s="270"/>
      <c r="B183" s="272"/>
      <c r="C183" s="272"/>
      <c r="D183" s="270"/>
      <c r="E183" s="108"/>
      <c r="F183" s="108"/>
      <c r="G183" s="497" t="s">
        <v>698</v>
      </c>
      <c r="I183" s="41" t="s">
        <v>738</v>
      </c>
      <c r="J183" s="290"/>
      <c r="K183" s="291" t="s">
        <v>534</v>
      </c>
      <c r="L183" s="498"/>
      <c r="M183" s="650"/>
      <c r="N183" s="498"/>
      <c r="O183" s="648"/>
    </row>
    <row r="184" spans="1:15" s="257" customFormat="1" ht="26.25" customHeight="1">
      <c r="A184" s="270"/>
      <c r="B184" s="292" t="s">
        <v>739</v>
      </c>
      <c r="C184" s="272"/>
      <c r="D184" s="270"/>
      <c r="E184" s="108"/>
      <c r="F184" s="108"/>
      <c r="G184" s="108"/>
      <c r="I184" s="267"/>
      <c r="J184" s="267"/>
      <c r="K184" s="251"/>
      <c r="L184" s="251"/>
      <c r="M184" s="251"/>
      <c r="N184" s="251"/>
      <c r="O184" s="251"/>
    </row>
    <row r="185" spans="1:15" s="257" customFormat="1" ht="26.25" customHeight="1">
      <c r="A185" s="270"/>
      <c r="B185" s="243" t="s">
        <v>703</v>
      </c>
      <c r="C185" s="272"/>
      <c r="D185" s="270"/>
      <c r="E185" s="108"/>
      <c r="F185" s="108"/>
      <c r="G185" s="413">
        <v>6</v>
      </c>
      <c r="I185" s="47">
        <v>0</v>
      </c>
      <c r="J185" s="275"/>
      <c r="K185" s="275">
        <f>+M9</f>
        <v>645965559.71000004</v>
      </c>
      <c r="L185" s="275"/>
      <c r="M185" s="275">
        <f>SUM(I185:L185)</f>
        <v>645965559.71000004</v>
      </c>
      <c r="N185" s="275"/>
      <c r="O185" s="275">
        <f>+M185</f>
        <v>645965559.71000004</v>
      </c>
    </row>
    <row r="186" spans="1:15" s="257" customFormat="1" ht="26.25" customHeight="1">
      <c r="A186" s="270"/>
      <c r="B186" s="243" t="s">
        <v>75</v>
      </c>
      <c r="C186" s="272"/>
      <c r="D186" s="270"/>
      <c r="E186" s="108"/>
      <c r="F186" s="108"/>
      <c r="G186" s="413">
        <v>7</v>
      </c>
      <c r="I186" s="47">
        <f>+K10</f>
        <v>6595266.1299999999</v>
      </c>
      <c r="J186" s="275"/>
      <c r="K186" s="275">
        <f>+I10</f>
        <v>12111332.300000001</v>
      </c>
      <c r="L186" s="275"/>
      <c r="M186" s="275">
        <f>SUM(I186:L186)</f>
        <v>18706598.43</v>
      </c>
      <c r="N186" s="275"/>
      <c r="O186" s="275">
        <f>+M186</f>
        <v>18706598.43</v>
      </c>
    </row>
    <row r="187" spans="1:15" s="257" customFormat="1" ht="26.25" customHeight="1">
      <c r="A187" s="270"/>
      <c r="B187" s="243" t="s">
        <v>706</v>
      </c>
      <c r="C187" s="272"/>
      <c r="D187" s="270"/>
      <c r="E187" s="108"/>
      <c r="F187" s="108"/>
      <c r="G187" s="413">
        <v>8</v>
      </c>
      <c r="I187" s="47">
        <v>0</v>
      </c>
      <c r="J187" s="275"/>
      <c r="K187" s="275">
        <f>+M11</f>
        <v>791741978.35000002</v>
      </c>
      <c r="L187" s="275"/>
      <c r="M187" s="275">
        <f t="shared" ref="M187:M192" si="14">SUM(I187:L187)</f>
        <v>791741978.35000002</v>
      </c>
      <c r="N187" s="275"/>
      <c r="O187" s="275">
        <f>+M187</f>
        <v>791741978.35000002</v>
      </c>
    </row>
    <row r="188" spans="1:15" s="257" customFormat="1" ht="26.25" customHeight="1">
      <c r="A188" s="270"/>
      <c r="B188" s="243" t="s">
        <v>708</v>
      </c>
      <c r="C188" s="272"/>
      <c r="D188" s="270"/>
      <c r="E188" s="108"/>
      <c r="F188" s="108"/>
      <c r="G188" s="413">
        <v>10</v>
      </c>
      <c r="I188" s="47">
        <v>0</v>
      </c>
      <c r="J188" s="275"/>
      <c r="K188" s="275">
        <f>+M12</f>
        <v>176640000</v>
      </c>
      <c r="L188" s="275"/>
      <c r="M188" s="275">
        <f t="shared" si="14"/>
        <v>176640000</v>
      </c>
      <c r="N188" s="275"/>
      <c r="O188" s="275">
        <f t="shared" ref="O188:O192" si="15">+M188</f>
        <v>176640000</v>
      </c>
    </row>
    <row r="189" spans="1:15" s="257" customFormat="1" ht="26.25" customHeight="1">
      <c r="A189" s="270"/>
      <c r="B189" s="243" t="s">
        <v>447</v>
      </c>
      <c r="C189" s="272"/>
      <c r="D189" s="270"/>
      <c r="E189" s="108"/>
      <c r="F189" s="108"/>
      <c r="G189" s="413"/>
      <c r="I189" s="47">
        <v>0</v>
      </c>
      <c r="J189" s="275"/>
      <c r="K189" s="275">
        <f>+M13</f>
        <v>502537293.95000005</v>
      </c>
      <c r="L189" s="275"/>
      <c r="M189" s="275">
        <f t="shared" si="14"/>
        <v>502537293.95000005</v>
      </c>
      <c r="N189" s="275"/>
      <c r="O189" s="275">
        <f t="shared" si="15"/>
        <v>502537293.95000005</v>
      </c>
    </row>
    <row r="190" spans="1:15" s="257" customFormat="1" ht="26.25" customHeight="1">
      <c r="A190" s="270"/>
      <c r="B190" s="103" t="s">
        <v>77</v>
      </c>
      <c r="C190" s="272"/>
      <c r="D190" s="270"/>
      <c r="E190" s="108"/>
      <c r="F190" s="108"/>
      <c r="G190" s="413">
        <v>15</v>
      </c>
      <c r="I190" s="275">
        <f>+M14</f>
        <v>248835077.75</v>
      </c>
      <c r="J190" s="275"/>
      <c r="K190" s="275">
        <v>0</v>
      </c>
      <c r="L190" s="275"/>
      <c r="M190" s="275">
        <f>SUM(I190:L190)</f>
        <v>248835077.75</v>
      </c>
      <c r="N190" s="275"/>
      <c r="O190" s="275">
        <f t="shared" si="15"/>
        <v>248835077.75</v>
      </c>
    </row>
    <row r="191" spans="1:15" s="257" customFormat="1" ht="26.25" customHeight="1">
      <c r="A191" s="270"/>
      <c r="B191" s="103" t="s">
        <v>709</v>
      </c>
      <c r="C191" s="272"/>
      <c r="D191" s="270"/>
      <c r="E191" s="108"/>
      <c r="F191" s="108"/>
      <c r="G191" s="413">
        <v>16</v>
      </c>
      <c r="I191" s="47">
        <v>0</v>
      </c>
      <c r="J191" s="275"/>
      <c r="K191" s="275">
        <f>+M15</f>
        <v>109457700.44999999</v>
      </c>
      <c r="L191" s="275"/>
      <c r="M191" s="275">
        <f t="shared" si="14"/>
        <v>109457700.44999999</v>
      </c>
      <c r="N191" s="275"/>
      <c r="O191" s="275">
        <f t="shared" si="15"/>
        <v>109457700.44999999</v>
      </c>
    </row>
    <row r="192" spans="1:15" s="257" customFormat="1" ht="26.25" customHeight="1">
      <c r="A192" s="270"/>
      <c r="B192" s="243" t="s">
        <v>710</v>
      </c>
      <c r="C192" s="272"/>
      <c r="D192" s="270"/>
      <c r="E192" s="108"/>
      <c r="F192" s="108"/>
      <c r="G192" s="413">
        <v>23</v>
      </c>
      <c r="I192" s="47">
        <v>0</v>
      </c>
      <c r="J192" s="275"/>
      <c r="K192" s="275">
        <f>+M16</f>
        <v>161916202.25999999</v>
      </c>
      <c r="L192" s="275"/>
      <c r="M192" s="275">
        <f t="shared" si="14"/>
        <v>161916202.25999999</v>
      </c>
      <c r="N192" s="275"/>
      <c r="O192" s="275">
        <f t="shared" si="15"/>
        <v>161916202.25999999</v>
      </c>
    </row>
    <row r="193" spans="1:15" s="257" customFormat="1" ht="26.25" customHeight="1" thickBot="1">
      <c r="A193" s="270"/>
      <c r="B193" s="292" t="s">
        <v>740</v>
      </c>
      <c r="C193" s="272"/>
      <c r="D193" s="270"/>
      <c r="E193" s="108"/>
      <c r="F193" s="108"/>
      <c r="G193" s="413"/>
      <c r="I193" s="48">
        <f>SUM(I185:I192)</f>
        <v>255430343.88</v>
      </c>
      <c r="J193" s="49"/>
      <c r="K193" s="48">
        <f>SUM(K185:K192)</f>
        <v>2400370067.0200005</v>
      </c>
      <c r="L193" s="49"/>
      <c r="M193" s="48">
        <f>SUM(M185:M192)</f>
        <v>2655800410.8999996</v>
      </c>
      <c r="N193" s="49"/>
      <c r="O193" s="48">
        <f>SUM(O185:O192)</f>
        <v>2655800410.8999996</v>
      </c>
    </row>
    <row r="194" spans="1:15" s="257" customFormat="1" ht="26.25" customHeight="1" thickTop="1">
      <c r="A194" s="270"/>
      <c r="B194" s="292" t="s">
        <v>741</v>
      </c>
      <c r="C194" s="272"/>
      <c r="D194" s="270"/>
      <c r="E194" s="108"/>
      <c r="F194" s="108"/>
      <c r="G194" s="108"/>
      <c r="I194" s="47"/>
      <c r="J194" s="49"/>
      <c r="K194" s="47"/>
      <c r="L194" s="49"/>
      <c r="M194" s="47"/>
      <c r="N194" s="49"/>
      <c r="O194" s="47"/>
    </row>
    <row r="195" spans="1:15" s="257" customFormat="1" ht="26.25" customHeight="1">
      <c r="A195" s="270"/>
      <c r="B195" s="243" t="s">
        <v>893</v>
      </c>
      <c r="C195" s="272"/>
      <c r="D195" s="270"/>
      <c r="E195" s="108"/>
      <c r="F195" s="108"/>
      <c r="G195" s="413">
        <v>25</v>
      </c>
      <c r="I195" s="47">
        <v>0</v>
      </c>
      <c r="J195" s="49"/>
      <c r="K195" s="47">
        <f>+M18</f>
        <v>881859516.48999989</v>
      </c>
      <c r="L195" s="49"/>
      <c r="M195" s="275">
        <f t="shared" ref="M195:M199" si="16">SUM(K195:L195)</f>
        <v>881859516.48999989</v>
      </c>
      <c r="N195" s="49"/>
      <c r="O195" s="47">
        <f t="shared" ref="O195:O199" si="17">+M195</f>
        <v>881859516.48999989</v>
      </c>
    </row>
    <row r="196" spans="1:15" s="257" customFormat="1" ht="26.25" customHeight="1">
      <c r="A196" s="270"/>
      <c r="B196" s="243" t="s">
        <v>894</v>
      </c>
      <c r="C196" s="272"/>
      <c r="D196" s="270"/>
      <c r="E196" s="108"/>
      <c r="F196" s="108"/>
      <c r="G196" s="413"/>
      <c r="I196" s="47">
        <v>0</v>
      </c>
      <c r="J196" s="49"/>
      <c r="K196" s="47">
        <f>+M19</f>
        <v>324726748.07999998</v>
      </c>
      <c r="L196" s="49"/>
      <c r="M196" s="275">
        <f t="shared" si="16"/>
        <v>324726748.07999998</v>
      </c>
      <c r="N196" s="49"/>
      <c r="O196" s="47">
        <f t="shared" si="17"/>
        <v>324726748.07999998</v>
      </c>
    </row>
    <row r="197" spans="1:15" s="257" customFormat="1" ht="26.25" customHeight="1">
      <c r="A197" s="270"/>
      <c r="B197" s="243" t="s">
        <v>895</v>
      </c>
      <c r="C197" s="272"/>
      <c r="D197" s="270"/>
      <c r="E197" s="108"/>
      <c r="F197" s="108"/>
      <c r="G197" s="413">
        <v>27</v>
      </c>
      <c r="I197" s="47">
        <v>0</v>
      </c>
      <c r="J197" s="49"/>
      <c r="K197" s="47">
        <f>M20</f>
        <v>1288156418.21</v>
      </c>
      <c r="L197" s="49"/>
      <c r="M197" s="275">
        <f>SUM(K197:L197)</f>
        <v>1288156418.21</v>
      </c>
      <c r="N197" s="49"/>
      <c r="O197" s="47">
        <f>+M197</f>
        <v>1288156418.21</v>
      </c>
    </row>
    <row r="198" spans="1:15" s="257" customFormat="1" ht="26.25" customHeight="1">
      <c r="A198" s="270"/>
      <c r="B198" s="243" t="s">
        <v>272</v>
      </c>
      <c r="C198" s="272"/>
      <c r="D198" s="270"/>
      <c r="E198" s="108"/>
      <c r="F198" s="108"/>
      <c r="G198" s="413">
        <v>26</v>
      </c>
      <c r="I198" s="47">
        <v>0</v>
      </c>
      <c r="J198" s="49"/>
      <c r="K198" s="47">
        <f>+M21</f>
        <v>44105459.920000002</v>
      </c>
      <c r="L198" s="49"/>
      <c r="M198" s="275">
        <f>SUM(K198:L198)</f>
        <v>44105459.920000002</v>
      </c>
      <c r="N198" s="49"/>
      <c r="O198" s="275">
        <f t="shared" ref="O198" si="18">SUM(M198:N198)</f>
        <v>44105459.920000002</v>
      </c>
    </row>
    <row r="199" spans="1:15" s="257" customFormat="1" ht="26.25" customHeight="1">
      <c r="A199" s="270"/>
      <c r="B199" s="243" t="s">
        <v>896</v>
      </c>
      <c r="C199" s="272"/>
      <c r="D199" s="270"/>
      <c r="E199" s="108"/>
      <c r="F199" s="108"/>
      <c r="G199" s="413">
        <v>28</v>
      </c>
      <c r="I199" s="47">
        <v>0</v>
      </c>
      <c r="J199" s="49"/>
      <c r="K199" s="47">
        <v>897600000</v>
      </c>
      <c r="L199" s="49"/>
      <c r="M199" s="275">
        <f t="shared" si="16"/>
        <v>897600000</v>
      </c>
      <c r="N199" s="49"/>
      <c r="O199" s="47">
        <f t="shared" si="17"/>
        <v>897600000</v>
      </c>
    </row>
    <row r="200" spans="1:15" s="257" customFormat="1" ht="26.25" customHeight="1" thickBot="1">
      <c r="A200" s="270"/>
      <c r="B200" s="292" t="s">
        <v>742</v>
      </c>
      <c r="C200" s="272"/>
      <c r="D200" s="270"/>
      <c r="E200" s="108"/>
      <c r="F200" s="108"/>
      <c r="G200" s="108"/>
      <c r="I200" s="48">
        <f t="shared" ref="I200:O200" si="19">SUM(I195:I199)</f>
        <v>0</v>
      </c>
      <c r="J200" s="49">
        <f t="shared" si="19"/>
        <v>0</v>
      </c>
      <c r="K200" s="48">
        <f t="shared" si="19"/>
        <v>3436448142.6999998</v>
      </c>
      <c r="L200" s="49">
        <f t="shared" si="19"/>
        <v>0</v>
      </c>
      <c r="M200" s="48">
        <f t="shared" si="19"/>
        <v>3436448142.6999998</v>
      </c>
      <c r="N200" s="49">
        <f t="shared" si="19"/>
        <v>0</v>
      </c>
      <c r="O200" s="48">
        <f t="shared" si="19"/>
        <v>3436448142.6999998</v>
      </c>
    </row>
    <row r="201" spans="1:15" s="257" customFormat="1" ht="26.25" customHeight="1" thickTop="1">
      <c r="A201" s="270"/>
      <c r="B201" s="292"/>
      <c r="C201" s="272"/>
      <c r="D201" s="270"/>
      <c r="E201" s="108"/>
      <c r="F201" s="108"/>
      <c r="G201" s="108"/>
      <c r="I201" s="47"/>
      <c r="J201" s="49"/>
      <c r="K201" s="47"/>
      <c r="L201" s="49"/>
      <c r="M201" s="47"/>
      <c r="N201" s="49"/>
      <c r="O201" s="47"/>
    </row>
    <row r="202" spans="1:15" s="257" customFormat="1" ht="26.25" customHeight="1">
      <c r="A202" s="270"/>
      <c r="B202" s="272"/>
      <c r="C202" s="272"/>
      <c r="D202" s="270"/>
      <c r="E202" s="108"/>
      <c r="F202" s="108"/>
      <c r="G202" s="108"/>
      <c r="I202" s="293"/>
      <c r="J202" s="293"/>
      <c r="K202" s="50"/>
      <c r="L202" s="293"/>
      <c r="M202" s="294"/>
      <c r="N202" s="294"/>
      <c r="O202" s="295" t="s">
        <v>734</v>
      </c>
    </row>
    <row r="203" spans="1:15" s="257" customFormat="1" ht="26.25" customHeight="1">
      <c r="A203" s="270"/>
      <c r="B203" s="272"/>
      <c r="C203" s="272"/>
      <c r="D203" s="270"/>
      <c r="E203" s="108"/>
      <c r="F203" s="108"/>
      <c r="G203" s="108"/>
      <c r="I203" s="651" t="s">
        <v>907</v>
      </c>
      <c r="J203" s="651"/>
      <c r="K203" s="651"/>
      <c r="L203" s="651"/>
      <c r="M203" s="651"/>
      <c r="N203" s="651"/>
      <c r="O203" s="651"/>
    </row>
    <row r="204" spans="1:15" s="257" customFormat="1" ht="26.25" customHeight="1">
      <c r="A204" s="270"/>
      <c r="B204" s="272"/>
      <c r="C204" s="272"/>
      <c r="D204" s="270"/>
      <c r="E204" s="108"/>
      <c r="F204" s="108"/>
      <c r="G204" s="108"/>
      <c r="I204" s="652" t="s">
        <v>735</v>
      </c>
      <c r="J204" s="652"/>
      <c r="K204" s="652"/>
      <c r="L204" s="652"/>
      <c r="M204" s="652"/>
      <c r="N204" s="296"/>
      <c r="O204" s="653" t="s">
        <v>495</v>
      </c>
    </row>
    <row r="205" spans="1:15" s="257" customFormat="1" ht="26.25" customHeight="1">
      <c r="A205" s="270"/>
      <c r="B205" s="272"/>
      <c r="C205" s="272"/>
      <c r="D205" s="270"/>
      <c r="E205" s="108"/>
      <c r="F205" s="108"/>
      <c r="G205" s="108"/>
      <c r="I205" s="296" t="s">
        <v>736</v>
      </c>
      <c r="J205" s="293"/>
      <c r="K205" s="296" t="s">
        <v>737</v>
      </c>
      <c r="L205" s="293"/>
      <c r="M205" s="656" t="s">
        <v>381</v>
      </c>
      <c r="N205" s="293"/>
      <c r="O205" s="654"/>
    </row>
    <row r="206" spans="1:15" s="257" customFormat="1" ht="26.25" customHeight="1">
      <c r="A206" s="270"/>
      <c r="B206" s="272"/>
      <c r="C206" s="272"/>
      <c r="D206" s="270"/>
      <c r="E206" s="108"/>
      <c r="F206" s="108"/>
      <c r="G206" s="497" t="s">
        <v>698</v>
      </c>
      <c r="I206" s="51" t="s">
        <v>738</v>
      </c>
      <c r="J206" s="296"/>
      <c r="K206" s="297" t="s">
        <v>534</v>
      </c>
      <c r="L206" s="499"/>
      <c r="M206" s="657"/>
      <c r="N206" s="499"/>
      <c r="O206" s="655"/>
    </row>
    <row r="207" spans="1:15" s="257" customFormat="1" ht="26.25" customHeight="1">
      <c r="A207" s="270"/>
      <c r="B207" s="292" t="s">
        <v>739</v>
      </c>
      <c r="C207" s="272"/>
      <c r="D207" s="270"/>
      <c r="E207" s="108"/>
      <c r="F207" s="108"/>
      <c r="G207" s="108"/>
      <c r="I207" s="286"/>
      <c r="J207" s="286"/>
      <c r="K207" s="275"/>
      <c r="L207" s="275"/>
      <c r="M207" s="275"/>
      <c r="N207" s="275"/>
      <c r="O207" s="275"/>
    </row>
    <row r="208" spans="1:15" s="257" customFormat="1" ht="26.25" customHeight="1">
      <c r="A208" s="270"/>
      <c r="B208" s="243" t="s">
        <v>703</v>
      </c>
      <c r="C208" s="272"/>
      <c r="D208" s="270"/>
      <c r="E208" s="108"/>
      <c r="F208" s="108"/>
      <c r="G208" s="413">
        <v>6</v>
      </c>
      <c r="I208" s="47">
        <v>0</v>
      </c>
      <c r="J208" s="275"/>
      <c r="K208" s="275">
        <v>568293765.42000008</v>
      </c>
      <c r="L208" s="275"/>
      <c r="M208" s="275">
        <f>SUM(I208:L208)</f>
        <v>568293765.42000008</v>
      </c>
      <c r="N208" s="275"/>
      <c r="O208" s="47">
        <f t="shared" ref="O208:O214" si="20">+M208</f>
        <v>568293765.42000008</v>
      </c>
    </row>
    <row r="209" spans="1:15" s="257" customFormat="1" ht="26.25" customHeight="1">
      <c r="A209" s="270"/>
      <c r="B209" s="243" t="s">
        <v>75</v>
      </c>
      <c r="C209" s="272"/>
      <c r="D209" s="270"/>
      <c r="E209" s="108"/>
      <c r="F209" s="108"/>
      <c r="G209" s="413">
        <v>7</v>
      </c>
      <c r="I209" s="275">
        <v>6555047.2999999998</v>
      </c>
      <c r="J209" s="275"/>
      <c r="K209" s="275">
        <v>11731251.99</v>
      </c>
      <c r="L209" s="275"/>
      <c r="M209" s="275">
        <f t="shared" ref="M209:M214" si="21">SUM(I209:L209)</f>
        <v>18286299.289999999</v>
      </c>
      <c r="N209" s="275"/>
      <c r="O209" s="47">
        <f t="shared" si="20"/>
        <v>18286299.289999999</v>
      </c>
    </row>
    <row r="210" spans="1:15" s="257" customFormat="1" ht="26.25" customHeight="1">
      <c r="A210" s="270"/>
      <c r="B210" s="243" t="s">
        <v>706</v>
      </c>
      <c r="C210" s="272"/>
      <c r="D210" s="270"/>
      <c r="E210" s="108"/>
      <c r="F210" s="108"/>
      <c r="G210" s="413">
        <v>8</v>
      </c>
      <c r="I210" s="47">
        <v>0</v>
      </c>
      <c r="J210" s="275"/>
      <c r="K210" s="275">
        <v>647037579.46000004</v>
      </c>
      <c r="L210" s="275"/>
      <c r="M210" s="275">
        <f t="shared" si="21"/>
        <v>647037579.46000004</v>
      </c>
      <c r="N210" s="275"/>
      <c r="O210" s="47">
        <f t="shared" si="20"/>
        <v>647037579.46000004</v>
      </c>
    </row>
    <row r="211" spans="1:15" s="257" customFormat="1" ht="26.25" customHeight="1">
      <c r="A211" s="270"/>
      <c r="B211" s="243" t="s">
        <v>708</v>
      </c>
      <c r="C211" s="272"/>
      <c r="D211" s="270"/>
      <c r="E211" s="108"/>
      <c r="F211" s="108"/>
      <c r="G211" s="413">
        <v>10</v>
      </c>
      <c r="I211" s="47">
        <v>0</v>
      </c>
      <c r="J211" s="275"/>
      <c r="K211" s="275">
        <v>146640000</v>
      </c>
      <c r="L211" s="275"/>
      <c r="M211" s="275">
        <f t="shared" si="21"/>
        <v>146640000</v>
      </c>
      <c r="N211" s="275"/>
      <c r="O211" s="47">
        <f t="shared" si="20"/>
        <v>146640000</v>
      </c>
    </row>
    <row r="212" spans="1:15" s="257" customFormat="1" ht="26.25" customHeight="1">
      <c r="A212" s="270"/>
      <c r="B212" s="243" t="s">
        <v>447</v>
      </c>
      <c r="C212" s="272"/>
      <c r="D212" s="270"/>
      <c r="E212" s="108"/>
      <c r="F212" s="108"/>
      <c r="G212" s="413"/>
      <c r="I212" s="47">
        <v>0</v>
      </c>
      <c r="J212" s="275"/>
      <c r="K212" s="275">
        <v>462781377.21000004</v>
      </c>
      <c r="L212" s="275"/>
      <c r="M212" s="275">
        <f t="shared" si="21"/>
        <v>462781377.21000004</v>
      </c>
      <c r="N212" s="275"/>
      <c r="O212" s="47">
        <f t="shared" si="20"/>
        <v>462781377.21000004</v>
      </c>
    </row>
    <row r="213" spans="1:15" s="257" customFormat="1" ht="26.25" customHeight="1">
      <c r="A213" s="270"/>
      <c r="B213" s="103" t="s">
        <v>77</v>
      </c>
      <c r="C213" s="272"/>
      <c r="D213" s="270"/>
      <c r="E213" s="108"/>
      <c r="F213" s="108"/>
      <c r="G213" s="413">
        <v>15</v>
      </c>
      <c r="I213" s="275">
        <v>248835077.75</v>
      </c>
      <c r="J213" s="275"/>
      <c r="K213" s="275">
        <v>0</v>
      </c>
      <c r="L213" s="275"/>
      <c r="M213" s="275">
        <f t="shared" si="21"/>
        <v>248835077.75</v>
      </c>
      <c r="N213" s="275"/>
      <c r="O213" s="47">
        <f t="shared" si="20"/>
        <v>248835077.75</v>
      </c>
    </row>
    <row r="214" spans="1:15" s="257" customFormat="1" ht="26.25" customHeight="1">
      <c r="A214" s="270"/>
      <c r="B214" s="103" t="s">
        <v>709</v>
      </c>
      <c r="C214" s="272"/>
      <c r="D214" s="270"/>
      <c r="E214" s="108"/>
      <c r="F214" s="108"/>
      <c r="G214" s="413">
        <v>16</v>
      </c>
      <c r="I214" s="47">
        <v>0</v>
      </c>
      <c r="J214" s="275"/>
      <c r="K214" s="275">
        <v>106907700.34999999</v>
      </c>
      <c r="L214" s="275"/>
      <c r="M214" s="275">
        <f t="shared" si="21"/>
        <v>106907700.34999999</v>
      </c>
      <c r="N214" s="275"/>
      <c r="O214" s="47">
        <f t="shared" si="20"/>
        <v>106907700.34999999</v>
      </c>
    </row>
    <row r="215" spans="1:15" s="257" customFormat="1" ht="26.25" customHeight="1">
      <c r="A215" s="270"/>
      <c r="B215" s="103"/>
      <c r="C215" s="272"/>
      <c r="D215" s="270"/>
      <c r="E215" s="108"/>
      <c r="F215" s="108"/>
      <c r="G215" s="413"/>
      <c r="I215" s="47"/>
      <c r="J215" s="275"/>
      <c r="K215" s="275"/>
      <c r="L215" s="275"/>
      <c r="M215" s="275"/>
      <c r="N215" s="275"/>
      <c r="O215" s="47"/>
    </row>
    <row r="216" spans="1:15" s="257" customFormat="1" ht="26.25" customHeight="1">
      <c r="A216" s="270"/>
      <c r="B216" s="103"/>
      <c r="C216" s="272"/>
      <c r="D216" s="270"/>
      <c r="E216" s="108"/>
      <c r="F216" s="108"/>
      <c r="G216" s="108"/>
      <c r="I216" s="47"/>
      <c r="J216" s="275"/>
      <c r="K216" s="275"/>
      <c r="L216" s="275"/>
      <c r="M216" s="275"/>
      <c r="N216" s="275"/>
      <c r="O216" s="47"/>
    </row>
    <row r="217" spans="1:15" s="60" customFormat="1" ht="26.25" customHeight="1">
      <c r="A217" s="107"/>
      <c r="C217" s="80" t="s">
        <v>718</v>
      </c>
      <c r="D217" s="65"/>
      <c r="E217" s="65"/>
      <c r="F217" s="69"/>
      <c r="G217" s="87"/>
    </row>
    <row r="218" spans="1:15" s="60" customFormat="1" ht="26.25" customHeight="1">
      <c r="A218" s="107"/>
      <c r="C218" s="68" t="s">
        <v>719</v>
      </c>
      <c r="D218" s="65"/>
      <c r="E218" s="65"/>
      <c r="F218" s="69"/>
      <c r="G218" s="87"/>
    </row>
    <row r="219" spans="1:15" s="248" customFormat="1" ht="24" customHeight="1">
      <c r="A219" s="626" t="s">
        <v>826</v>
      </c>
      <c r="B219" s="626"/>
      <c r="C219" s="626"/>
      <c r="D219" s="626"/>
      <c r="E219" s="626"/>
      <c r="F219" s="626"/>
      <c r="G219" s="626"/>
      <c r="H219" s="626"/>
      <c r="I219" s="626"/>
      <c r="J219" s="626"/>
      <c r="K219" s="626"/>
      <c r="L219" s="626"/>
      <c r="M219" s="626"/>
      <c r="N219" s="626"/>
      <c r="O219" s="626"/>
    </row>
    <row r="220" spans="1:15" s="257" customFormat="1" ht="24" customHeight="1">
      <c r="A220" s="270"/>
      <c r="B220" s="292"/>
      <c r="C220" s="272"/>
      <c r="D220" s="270"/>
      <c r="E220" s="108"/>
      <c r="F220" s="108"/>
      <c r="G220" s="108"/>
      <c r="I220" s="43"/>
      <c r="J220" s="42"/>
      <c r="K220" s="43"/>
      <c r="L220" s="42"/>
      <c r="M220" s="43"/>
      <c r="N220" s="42"/>
      <c r="O220" s="43"/>
    </row>
    <row r="221" spans="1:15" s="62" customFormat="1" ht="24" customHeight="1">
      <c r="A221" s="62" t="s">
        <v>1137</v>
      </c>
    </row>
    <row r="222" spans="1:15" s="62" customFormat="1" ht="24" customHeight="1">
      <c r="A222" s="270" t="s">
        <v>1009</v>
      </c>
    </row>
    <row r="223" spans="1:15" s="257" customFormat="1" ht="24" customHeight="1">
      <c r="A223" s="270"/>
      <c r="B223" s="272"/>
      <c r="C223" s="272"/>
      <c r="D223" s="270"/>
      <c r="E223" s="108"/>
      <c r="F223" s="108"/>
      <c r="G223" s="108"/>
      <c r="I223" s="107"/>
      <c r="J223" s="109"/>
      <c r="K223" s="35"/>
      <c r="L223" s="107"/>
      <c r="M223" s="72"/>
      <c r="N223" s="72"/>
      <c r="O223" s="289" t="s">
        <v>734</v>
      </c>
    </row>
    <row r="224" spans="1:15" s="257" customFormat="1" ht="24" customHeight="1">
      <c r="A224" s="270"/>
      <c r="B224" s="272"/>
      <c r="C224" s="272"/>
      <c r="D224" s="270"/>
      <c r="E224" s="108"/>
      <c r="F224" s="108"/>
      <c r="G224" s="108"/>
      <c r="I224" s="641" t="s">
        <v>907</v>
      </c>
      <c r="J224" s="641"/>
      <c r="K224" s="641"/>
      <c r="L224" s="641"/>
      <c r="M224" s="641"/>
      <c r="N224" s="641"/>
      <c r="O224" s="641"/>
    </row>
    <row r="225" spans="1:15" s="257" customFormat="1" ht="24" customHeight="1">
      <c r="A225" s="270"/>
      <c r="B225" s="272"/>
      <c r="C225" s="272"/>
      <c r="D225" s="270"/>
      <c r="E225" s="108"/>
      <c r="F225" s="108"/>
      <c r="G225" s="108"/>
      <c r="I225" s="645" t="s">
        <v>735</v>
      </c>
      <c r="J225" s="645"/>
      <c r="K225" s="645"/>
      <c r="L225" s="645"/>
      <c r="M225" s="645"/>
      <c r="N225" s="290"/>
      <c r="O225" s="646" t="s">
        <v>495</v>
      </c>
    </row>
    <row r="226" spans="1:15" s="257" customFormat="1" ht="24" customHeight="1">
      <c r="A226" s="270"/>
      <c r="B226" s="272"/>
      <c r="C226" s="272"/>
      <c r="D226" s="270"/>
      <c r="E226" s="108"/>
      <c r="F226" s="108"/>
      <c r="G226" s="108"/>
      <c r="I226" s="290" t="s">
        <v>736</v>
      </c>
      <c r="J226" s="107"/>
      <c r="K226" s="290" t="s">
        <v>737</v>
      </c>
      <c r="L226" s="107"/>
      <c r="M226" s="649" t="s">
        <v>381</v>
      </c>
      <c r="N226" s="107"/>
      <c r="O226" s="647"/>
    </row>
    <row r="227" spans="1:15" s="257" customFormat="1" ht="24" customHeight="1">
      <c r="A227" s="270"/>
      <c r="B227" s="272"/>
      <c r="C227" s="272"/>
      <c r="D227" s="270"/>
      <c r="E227" s="108"/>
      <c r="F227" s="108"/>
      <c r="G227" s="497" t="s">
        <v>698</v>
      </c>
      <c r="I227" s="41" t="s">
        <v>738</v>
      </c>
      <c r="J227" s="290"/>
      <c r="K227" s="291" t="s">
        <v>534</v>
      </c>
      <c r="L227" s="498"/>
      <c r="M227" s="650"/>
      <c r="N227" s="498"/>
      <c r="O227" s="648"/>
    </row>
    <row r="228" spans="1:15" s="257" customFormat="1" ht="24" customHeight="1">
      <c r="A228" s="270"/>
      <c r="B228" s="292" t="s">
        <v>1116</v>
      </c>
      <c r="C228" s="272"/>
      <c r="D228" s="270"/>
      <c r="E228" s="108"/>
      <c r="F228" s="108"/>
      <c r="G228" s="256"/>
      <c r="I228" s="617"/>
      <c r="J228" s="290"/>
      <c r="K228" s="618"/>
      <c r="L228" s="498"/>
      <c r="M228" s="498"/>
      <c r="N228" s="498"/>
      <c r="O228" s="619"/>
    </row>
    <row r="229" spans="1:15" s="257" customFormat="1" ht="24" customHeight="1">
      <c r="A229" s="270"/>
      <c r="B229" s="243" t="s">
        <v>710</v>
      </c>
      <c r="C229" s="272"/>
      <c r="D229" s="270"/>
      <c r="E229" s="108"/>
      <c r="F229" s="108"/>
      <c r="G229" s="413">
        <v>23</v>
      </c>
      <c r="I229" s="47">
        <v>0</v>
      </c>
      <c r="J229" s="275"/>
      <c r="K229" s="275">
        <v>161716202.25999999</v>
      </c>
      <c r="L229" s="275"/>
      <c r="M229" s="275">
        <f t="shared" ref="M229" si="22">SUM(I229:L229)</f>
        <v>161716202.25999999</v>
      </c>
      <c r="N229" s="275"/>
      <c r="O229" s="47">
        <f t="shared" ref="O229" si="23">+M229</f>
        <v>161716202.25999999</v>
      </c>
    </row>
    <row r="230" spans="1:15" s="257" customFormat="1" ht="24" customHeight="1" thickBot="1">
      <c r="A230" s="270"/>
      <c r="B230" s="292" t="s">
        <v>740</v>
      </c>
      <c r="C230" s="272"/>
      <c r="D230" s="270"/>
      <c r="E230" s="108"/>
      <c r="F230" s="108"/>
      <c r="G230" s="413"/>
      <c r="I230" s="48">
        <f>SUM(I208:I214,I229:I229)</f>
        <v>255390125.05000001</v>
      </c>
      <c r="J230" s="49"/>
      <c r="K230" s="48">
        <f>SUM(K208:K214,K229:K229)</f>
        <v>2105107876.6900001</v>
      </c>
      <c r="L230" s="49"/>
      <c r="M230" s="48">
        <f>SUM(M208:M214,M229:M229)</f>
        <v>2360498001.7399998</v>
      </c>
      <c r="N230" s="49"/>
      <c r="O230" s="48">
        <f>SUM(O208:O214,O229:O229)</f>
        <v>2360498001.7399998</v>
      </c>
    </row>
    <row r="231" spans="1:15" s="257" customFormat="1" ht="24" customHeight="1" thickTop="1">
      <c r="A231" s="270"/>
      <c r="B231" s="292" t="s">
        <v>741</v>
      </c>
      <c r="C231" s="272"/>
      <c r="D231" s="270"/>
      <c r="E231" s="108"/>
      <c r="F231" s="108"/>
      <c r="G231" s="108"/>
      <c r="I231" s="47"/>
      <c r="J231" s="49"/>
      <c r="K231" s="47"/>
      <c r="L231" s="49"/>
      <c r="M231" s="47"/>
      <c r="N231" s="49"/>
      <c r="O231" s="47"/>
    </row>
    <row r="232" spans="1:15" s="257" customFormat="1" ht="24" customHeight="1">
      <c r="A232" s="270"/>
      <c r="B232" s="103" t="s">
        <v>892</v>
      </c>
      <c r="C232" s="272"/>
      <c r="D232" s="270"/>
      <c r="E232" s="108"/>
      <c r="F232" s="108"/>
      <c r="G232" s="108"/>
      <c r="I232" s="47"/>
      <c r="J232" s="49"/>
      <c r="K232" s="47"/>
      <c r="L232" s="49"/>
      <c r="M232" s="47"/>
      <c r="N232" s="47"/>
      <c r="O232" s="47"/>
    </row>
    <row r="233" spans="1:15" s="257" customFormat="1" ht="24" customHeight="1">
      <c r="A233" s="270"/>
      <c r="B233" s="104" t="s">
        <v>891</v>
      </c>
      <c r="C233" s="272"/>
      <c r="D233" s="270"/>
      <c r="E233" s="108"/>
      <c r="F233" s="108"/>
      <c r="G233" s="413">
        <v>24</v>
      </c>
      <c r="I233" s="47">
        <v>0</v>
      </c>
      <c r="J233" s="49"/>
      <c r="K233" s="47">
        <v>6482.58</v>
      </c>
      <c r="L233" s="49"/>
      <c r="M233" s="275">
        <f>SUM(K233:L233)</f>
        <v>6482.58</v>
      </c>
      <c r="N233" s="49"/>
      <c r="O233" s="47">
        <f>+M233</f>
        <v>6482.58</v>
      </c>
    </row>
    <row r="234" spans="1:15" s="257" customFormat="1" ht="24" customHeight="1">
      <c r="A234" s="270"/>
      <c r="B234" s="243" t="s">
        <v>893</v>
      </c>
      <c r="C234" s="272"/>
      <c r="D234" s="270"/>
      <c r="E234" s="108"/>
      <c r="F234" s="108"/>
      <c r="G234" s="413">
        <v>25</v>
      </c>
      <c r="I234" s="47">
        <v>0</v>
      </c>
      <c r="J234" s="49"/>
      <c r="K234" s="47">
        <v>896483884.71000004</v>
      </c>
      <c r="L234" s="49"/>
      <c r="M234" s="275">
        <f t="shared" ref="M234:M238" si="24">SUM(K234:L234)</f>
        <v>896483884.71000004</v>
      </c>
      <c r="N234" s="49"/>
      <c r="O234" s="47">
        <f t="shared" ref="O234:O238" si="25">+M234</f>
        <v>896483884.71000004</v>
      </c>
    </row>
    <row r="235" spans="1:15" s="257" customFormat="1" ht="24" customHeight="1">
      <c r="A235" s="270"/>
      <c r="B235" s="243" t="s">
        <v>894</v>
      </c>
      <c r="C235" s="272"/>
      <c r="D235" s="270"/>
      <c r="E235" s="108"/>
      <c r="F235" s="108"/>
      <c r="G235" s="413"/>
      <c r="I235" s="47">
        <v>0</v>
      </c>
      <c r="J235" s="49"/>
      <c r="K235" s="47">
        <v>324909151.24000001</v>
      </c>
      <c r="L235" s="49"/>
      <c r="M235" s="275">
        <f t="shared" si="24"/>
        <v>324909151.24000001</v>
      </c>
      <c r="N235" s="49"/>
      <c r="O235" s="47">
        <f t="shared" si="25"/>
        <v>324909151.24000001</v>
      </c>
    </row>
    <row r="236" spans="1:15" s="257" customFormat="1" ht="24" customHeight="1">
      <c r="A236" s="270"/>
      <c r="B236" s="243" t="s">
        <v>895</v>
      </c>
      <c r="C236" s="272"/>
      <c r="D236" s="270"/>
      <c r="E236" s="108"/>
      <c r="F236" s="108"/>
      <c r="G236" s="413">
        <v>27</v>
      </c>
      <c r="I236" s="47">
        <v>0</v>
      </c>
      <c r="J236" s="49"/>
      <c r="K236" s="47">
        <v>1345432537.78</v>
      </c>
      <c r="L236" s="49"/>
      <c r="M236" s="275">
        <f>SUM(K236:L236)</f>
        <v>1345432537.78</v>
      </c>
      <c r="N236" s="49"/>
      <c r="O236" s="47">
        <f>+M236</f>
        <v>1345432537.78</v>
      </c>
    </row>
    <row r="237" spans="1:15" s="257" customFormat="1" ht="24" customHeight="1">
      <c r="A237" s="270"/>
      <c r="B237" s="243" t="s">
        <v>272</v>
      </c>
      <c r="C237" s="272"/>
      <c r="D237" s="270"/>
      <c r="E237" s="108"/>
      <c r="F237" s="108"/>
      <c r="G237" s="413">
        <v>26</v>
      </c>
      <c r="I237" s="47">
        <v>0</v>
      </c>
      <c r="J237" s="49"/>
      <c r="K237" s="257">
        <v>50028835.640000001</v>
      </c>
      <c r="L237" s="49"/>
      <c r="M237" s="275">
        <f>SUM(K237:L237)</f>
        <v>50028835.640000001</v>
      </c>
      <c r="N237" s="49"/>
      <c r="O237" s="47">
        <f>+M237</f>
        <v>50028835.640000001</v>
      </c>
    </row>
    <row r="238" spans="1:15" s="257" customFormat="1" ht="24" customHeight="1">
      <c r="A238" s="270"/>
      <c r="B238" s="243" t="s">
        <v>896</v>
      </c>
      <c r="C238" s="272"/>
      <c r="D238" s="270"/>
      <c r="E238" s="108"/>
      <c r="F238" s="108"/>
      <c r="G238" s="413">
        <v>28</v>
      </c>
      <c r="I238" s="47">
        <v>0</v>
      </c>
      <c r="J238" s="49"/>
      <c r="K238" s="47">
        <v>897600000</v>
      </c>
      <c r="L238" s="49"/>
      <c r="M238" s="275">
        <f t="shared" si="24"/>
        <v>897600000</v>
      </c>
      <c r="N238" s="49"/>
      <c r="O238" s="47">
        <f t="shared" si="25"/>
        <v>897600000</v>
      </c>
    </row>
    <row r="239" spans="1:15" s="257" customFormat="1" ht="24" customHeight="1" thickBot="1">
      <c r="A239" s="270"/>
      <c r="B239" s="292" t="s">
        <v>742</v>
      </c>
      <c r="C239" s="272"/>
      <c r="D239" s="270"/>
      <c r="E239" s="108"/>
      <c r="F239" s="108"/>
      <c r="G239" s="108"/>
      <c r="I239" s="48">
        <f>SUM(I232:I238)</f>
        <v>0</v>
      </c>
      <c r="J239" s="49">
        <f>SUM(J234:J238)</f>
        <v>0</v>
      </c>
      <c r="K239" s="48">
        <v>3514454409.3699999</v>
      </c>
      <c r="L239" s="49">
        <f>SUM(L234:L238)</f>
        <v>0</v>
      </c>
      <c r="M239" s="48">
        <f>SUM(M232:M238)</f>
        <v>3514460891.9500003</v>
      </c>
      <c r="N239" s="49">
        <f>SUM(N234:N238)</f>
        <v>0</v>
      </c>
      <c r="O239" s="48">
        <f>SUM(O232:O238)</f>
        <v>3514460891.9500003</v>
      </c>
    </row>
    <row r="240" spans="1:15" s="257" customFormat="1" ht="24" customHeight="1" thickTop="1">
      <c r="A240" s="270"/>
      <c r="B240" s="292"/>
      <c r="C240" s="272"/>
      <c r="D240" s="270"/>
      <c r="E240" s="108"/>
      <c r="F240" s="108"/>
      <c r="G240" s="413"/>
      <c r="I240" s="47"/>
      <c r="J240" s="49"/>
      <c r="K240" s="47"/>
      <c r="L240" s="49"/>
      <c r="M240" s="47"/>
      <c r="N240" s="49"/>
      <c r="O240" s="47"/>
    </row>
    <row r="241" spans="1:15" s="257" customFormat="1" ht="24" customHeight="1">
      <c r="A241" s="270"/>
      <c r="B241" s="272"/>
      <c r="C241" s="272"/>
      <c r="D241" s="270"/>
      <c r="E241" s="108"/>
      <c r="F241" s="108"/>
      <c r="G241" s="413"/>
      <c r="I241" s="275"/>
      <c r="J241" s="275"/>
      <c r="K241" s="50"/>
      <c r="L241" s="293"/>
      <c r="M241" s="294"/>
      <c r="N241" s="294"/>
      <c r="O241" s="295" t="s">
        <v>734</v>
      </c>
    </row>
    <row r="242" spans="1:15" s="257" customFormat="1" ht="24" customHeight="1">
      <c r="A242" s="270"/>
      <c r="B242" s="272"/>
      <c r="C242" s="272"/>
      <c r="D242" s="270"/>
      <c r="E242" s="108"/>
      <c r="F242" s="108"/>
      <c r="G242" s="413"/>
      <c r="I242" s="651" t="s">
        <v>1008</v>
      </c>
      <c r="J242" s="651"/>
      <c r="K242" s="651"/>
      <c r="L242" s="651"/>
      <c r="M242" s="651"/>
      <c r="N242" s="651"/>
      <c r="O242" s="651"/>
    </row>
    <row r="243" spans="1:15" s="257" customFormat="1" ht="24" customHeight="1">
      <c r="A243" s="270"/>
      <c r="B243" s="272"/>
      <c r="C243" s="272"/>
      <c r="D243" s="270"/>
      <c r="E243" s="108"/>
      <c r="F243" s="108"/>
      <c r="G243" s="413"/>
      <c r="I243" s="652" t="s">
        <v>735</v>
      </c>
      <c r="J243" s="652"/>
      <c r="K243" s="652"/>
      <c r="L243" s="652"/>
      <c r="M243" s="652"/>
      <c r="N243" s="296"/>
      <c r="O243" s="653" t="s">
        <v>495</v>
      </c>
    </row>
    <row r="244" spans="1:15" s="257" customFormat="1" ht="24" customHeight="1">
      <c r="A244" s="270"/>
      <c r="B244" s="272"/>
      <c r="C244" s="272"/>
      <c r="D244" s="270"/>
      <c r="E244" s="108"/>
      <c r="F244" s="108"/>
      <c r="G244" s="413"/>
      <c r="I244" s="296" t="s">
        <v>736</v>
      </c>
      <c r="J244" s="293"/>
      <c r="K244" s="296" t="s">
        <v>737</v>
      </c>
      <c r="L244" s="293"/>
      <c r="M244" s="656" t="s">
        <v>381</v>
      </c>
      <c r="N244" s="293"/>
      <c r="O244" s="654"/>
    </row>
    <row r="245" spans="1:15" s="257" customFormat="1" ht="24" customHeight="1">
      <c r="A245" s="270"/>
      <c r="B245" s="272"/>
      <c r="C245" s="272"/>
      <c r="D245" s="270"/>
      <c r="E245" s="108"/>
      <c r="F245" s="108"/>
      <c r="G245" s="497" t="s">
        <v>698</v>
      </c>
      <c r="I245" s="51" t="s">
        <v>738</v>
      </c>
      <c r="J245" s="296"/>
      <c r="K245" s="297" t="s">
        <v>534</v>
      </c>
      <c r="L245" s="499"/>
      <c r="M245" s="657"/>
      <c r="N245" s="499"/>
      <c r="O245" s="655"/>
    </row>
    <row r="246" spans="1:15" s="257" customFormat="1" ht="24" customHeight="1">
      <c r="A246" s="270"/>
      <c r="B246" s="292" t="s">
        <v>739</v>
      </c>
      <c r="C246" s="272"/>
      <c r="D246" s="270"/>
      <c r="E246" s="108"/>
      <c r="F246" s="108"/>
      <c r="G246" s="108"/>
      <c r="I246" s="286"/>
      <c r="J246" s="286"/>
      <c r="K246" s="275"/>
      <c r="L246" s="275"/>
      <c r="M246" s="275"/>
      <c r="N246" s="275"/>
      <c r="O246" s="275"/>
    </row>
    <row r="247" spans="1:15" s="257" customFormat="1" ht="24" customHeight="1">
      <c r="A247" s="270"/>
      <c r="B247" s="243" t="s">
        <v>703</v>
      </c>
      <c r="C247" s="272"/>
      <c r="D247" s="270"/>
      <c r="E247" s="108"/>
      <c r="F247" s="108"/>
      <c r="G247" s="413">
        <v>6</v>
      </c>
      <c r="I247" s="47">
        <v>0</v>
      </c>
      <c r="J247" s="275"/>
      <c r="K247" s="275">
        <f>+M57</f>
        <v>275408899.10000002</v>
      </c>
      <c r="L247" s="275"/>
      <c r="M247" s="275">
        <f>SUM(I247:L247)</f>
        <v>275408899.10000002</v>
      </c>
      <c r="N247" s="275"/>
      <c r="O247" s="275">
        <f>+M247</f>
        <v>275408899.10000002</v>
      </c>
    </row>
    <row r="248" spans="1:15" s="257" customFormat="1" ht="24" customHeight="1">
      <c r="A248" s="270"/>
      <c r="B248" s="243" t="s">
        <v>75</v>
      </c>
      <c r="C248" s="272"/>
      <c r="D248" s="270"/>
      <c r="E248" s="108"/>
      <c r="F248" s="108"/>
      <c r="G248" s="413">
        <v>7</v>
      </c>
      <c r="I248" s="275">
        <v>0</v>
      </c>
      <c r="J248" s="275"/>
      <c r="K248" s="275">
        <f>+M58</f>
        <v>12111332.300000001</v>
      </c>
      <c r="L248" s="275"/>
      <c r="M248" s="275">
        <f>SUM(I248:L248)</f>
        <v>12111332.300000001</v>
      </c>
      <c r="N248" s="275"/>
      <c r="O248" s="275">
        <f t="shared" ref="O248:O254" si="26">+M248</f>
        <v>12111332.300000001</v>
      </c>
    </row>
    <row r="249" spans="1:15" s="257" customFormat="1" ht="24" customHeight="1">
      <c r="A249" s="270"/>
      <c r="B249" s="243" t="s">
        <v>706</v>
      </c>
      <c r="C249" s="272"/>
      <c r="D249" s="270"/>
      <c r="E249" s="108"/>
      <c r="F249" s="108"/>
      <c r="G249" s="413">
        <v>8</v>
      </c>
      <c r="I249" s="47">
        <v>0</v>
      </c>
      <c r="J249" s="275"/>
      <c r="K249" s="275">
        <f>+M59</f>
        <v>961852088.92999995</v>
      </c>
      <c r="L249" s="275"/>
      <c r="M249" s="275">
        <f>SUM(I249:L249)</f>
        <v>961852088.92999995</v>
      </c>
      <c r="N249" s="275"/>
      <c r="O249" s="275">
        <f t="shared" si="26"/>
        <v>961852088.92999995</v>
      </c>
    </row>
    <row r="250" spans="1:15" s="257" customFormat="1" ht="24" customHeight="1">
      <c r="A250" s="270"/>
      <c r="B250" s="243" t="s">
        <v>708</v>
      </c>
      <c r="C250" s="272"/>
      <c r="D250" s="270"/>
      <c r="E250" s="108"/>
      <c r="F250" s="108"/>
      <c r="G250" s="413">
        <v>10</v>
      </c>
      <c r="I250" s="47">
        <v>0</v>
      </c>
      <c r="J250" s="275"/>
      <c r="K250" s="275">
        <f>+M60</f>
        <v>1683681287.6400001</v>
      </c>
      <c r="L250" s="275"/>
      <c r="M250" s="275">
        <f t="shared" ref="M250:M254" si="27">SUM(I250:L250)</f>
        <v>1683681287.6400001</v>
      </c>
      <c r="N250" s="275"/>
      <c r="O250" s="275">
        <f t="shared" si="26"/>
        <v>1683681287.6400001</v>
      </c>
    </row>
    <row r="251" spans="1:15" s="257" customFormat="1" ht="24" customHeight="1">
      <c r="A251" s="270"/>
      <c r="B251" s="243" t="s">
        <v>447</v>
      </c>
      <c r="C251" s="272"/>
      <c r="D251" s="270"/>
      <c r="E251" s="108"/>
      <c r="F251" s="108"/>
      <c r="G251" s="413">
        <v>9</v>
      </c>
      <c r="I251" s="47">
        <v>0</v>
      </c>
      <c r="J251" s="275"/>
      <c r="K251" s="275">
        <f>+M61</f>
        <v>539578142.20000005</v>
      </c>
      <c r="L251" s="275"/>
      <c r="M251" s="275">
        <f t="shared" si="27"/>
        <v>539578142.20000005</v>
      </c>
      <c r="N251" s="275"/>
      <c r="O251" s="275">
        <f t="shared" si="26"/>
        <v>539578142.20000005</v>
      </c>
    </row>
    <row r="252" spans="1:15" s="257" customFormat="1" ht="24" customHeight="1">
      <c r="A252" s="270"/>
      <c r="B252" s="103" t="s">
        <v>77</v>
      </c>
      <c r="C252" s="272"/>
      <c r="D252" s="270"/>
      <c r="E252" s="108"/>
      <c r="F252" s="108"/>
      <c r="G252" s="413">
        <v>15</v>
      </c>
      <c r="I252" s="47">
        <f>+M62</f>
        <v>158835077.75</v>
      </c>
      <c r="J252" s="275"/>
      <c r="K252" s="275">
        <v>0</v>
      </c>
      <c r="L252" s="275"/>
      <c r="M252" s="275">
        <f>SUM(I252:L252)</f>
        <v>158835077.75</v>
      </c>
      <c r="N252" s="275"/>
      <c r="O252" s="275">
        <f t="shared" si="26"/>
        <v>158835077.75</v>
      </c>
    </row>
    <row r="253" spans="1:15" s="257" customFormat="1" ht="24" customHeight="1">
      <c r="A253" s="270"/>
      <c r="B253" s="103" t="s">
        <v>709</v>
      </c>
      <c r="C253" s="272"/>
      <c r="D253" s="270"/>
      <c r="E253" s="108"/>
      <c r="F253" s="108"/>
      <c r="G253" s="413">
        <v>16</v>
      </c>
      <c r="I253" s="47">
        <v>0</v>
      </c>
      <c r="J253" s="275"/>
      <c r="K253" s="275">
        <f>+M63</f>
        <v>109457700.44999999</v>
      </c>
      <c r="L253" s="275"/>
      <c r="M253" s="275">
        <f t="shared" si="27"/>
        <v>109457700.44999999</v>
      </c>
      <c r="N253" s="275"/>
      <c r="O253" s="275">
        <f t="shared" si="26"/>
        <v>109457700.44999999</v>
      </c>
    </row>
    <row r="254" spans="1:15" s="257" customFormat="1" ht="24" customHeight="1">
      <c r="A254" s="270"/>
      <c r="B254" s="103" t="s">
        <v>710</v>
      </c>
      <c r="C254" s="272"/>
      <c r="D254" s="270"/>
      <c r="E254" s="108"/>
      <c r="F254" s="108"/>
      <c r="G254" s="413">
        <v>23</v>
      </c>
      <c r="I254" s="47">
        <v>0</v>
      </c>
      <c r="J254" s="275"/>
      <c r="K254" s="275">
        <f>+M64</f>
        <v>161916202.25999999</v>
      </c>
      <c r="L254" s="275"/>
      <c r="M254" s="275">
        <f t="shared" si="27"/>
        <v>161916202.25999999</v>
      </c>
      <c r="N254" s="275"/>
      <c r="O254" s="275">
        <f t="shared" si="26"/>
        <v>161916202.25999999</v>
      </c>
    </row>
    <row r="255" spans="1:15" s="257" customFormat="1" ht="24" customHeight="1" thickBot="1">
      <c r="A255" s="270"/>
      <c r="B255" s="292" t="s">
        <v>740</v>
      </c>
      <c r="C255" s="272"/>
      <c r="D255" s="270"/>
      <c r="E255" s="108"/>
      <c r="F255" s="108"/>
      <c r="G255" s="413"/>
      <c r="I255" s="48">
        <f>SUM(I247:I254)</f>
        <v>158835077.75</v>
      </c>
      <c r="J255" s="49"/>
      <c r="K255" s="48">
        <f>SUM(K247:K254)</f>
        <v>3744005652.8800001</v>
      </c>
      <c r="L255" s="49"/>
      <c r="M255" s="48">
        <f>SUM(M247:M254)</f>
        <v>3902840730.6300001</v>
      </c>
      <c r="N255" s="49"/>
      <c r="O255" s="48">
        <f>SUM(O247:O254)</f>
        <v>3902840730.6300001</v>
      </c>
    </row>
    <row r="256" spans="1:15" s="257" customFormat="1" ht="24" customHeight="1" thickTop="1">
      <c r="A256" s="270"/>
      <c r="B256" s="292" t="s">
        <v>711</v>
      </c>
      <c r="C256" s="272"/>
      <c r="D256" s="270"/>
      <c r="E256" s="108"/>
      <c r="F256" s="108"/>
      <c r="G256" s="413"/>
      <c r="I256" s="47"/>
      <c r="J256" s="49"/>
      <c r="K256" s="47"/>
      <c r="L256" s="49"/>
      <c r="M256" s="47"/>
      <c r="N256" s="49"/>
      <c r="O256" s="47"/>
    </row>
    <row r="257" spans="1:15" s="257" customFormat="1" ht="24" customHeight="1">
      <c r="A257" s="270"/>
      <c r="B257" s="103" t="s">
        <v>893</v>
      </c>
      <c r="C257" s="272"/>
      <c r="D257" s="270"/>
      <c r="E257" s="108"/>
      <c r="F257" s="108"/>
      <c r="G257" s="413">
        <v>25</v>
      </c>
      <c r="I257" s="47">
        <v>0</v>
      </c>
      <c r="J257" s="49"/>
      <c r="K257" s="47">
        <f>+M66</f>
        <v>804588170.39999986</v>
      </c>
      <c r="L257" s="49"/>
      <c r="M257" s="275">
        <f t="shared" ref="M257:M261" si="28">SUM(K257:L257)</f>
        <v>804588170.39999986</v>
      </c>
      <c r="N257" s="49"/>
      <c r="O257" s="275">
        <f t="shared" ref="O257:O258" si="29">SUM(M257:N257)</f>
        <v>804588170.39999986</v>
      </c>
    </row>
    <row r="258" spans="1:15" s="257" customFormat="1" ht="24" customHeight="1">
      <c r="A258" s="270"/>
      <c r="B258" s="103" t="s">
        <v>894</v>
      </c>
      <c r="C258" s="272"/>
      <c r="D258" s="270"/>
      <c r="E258" s="108"/>
      <c r="F258" s="108"/>
      <c r="G258" s="413"/>
      <c r="I258" s="47">
        <v>0</v>
      </c>
      <c r="J258" s="49"/>
      <c r="K258" s="47">
        <f>+M67</f>
        <v>300860204.29000002</v>
      </c>
      <c r="L258" s="49"/>
      <c r="M258" s="275">
        <f t="shared" si="28"/>
        <v>300860204.29000002</v>
      </c>
      <c r="N258" s="49"/>
      <c r="O258" s="275">
        <f t="shared" si="29"/>
        <v>300860204.29000002</v>
      </c>
    </row>
    <row r="259" spans="1:15" s="257" customFormat="1" ht="24" customHeight="1">
      <c r="A259" s="270"/>
      <c r="B259" s="103" t="s">
        <v>895</v>
      </c>
      <c r="C259" s="272"/>
      <c r="D259" s="270"/>
      <c r="E259" s="108"/>
      <c r="F259" s="108"/>
      <c r="G259" s="413">
        <v>27</v>
      </c>
      <c r="I259" s="47">
        <v>0</v>
      </c>
      <c r="J259" s="49"/>
      <c r="K259" s="47">
        <f>+M68</f>
        <v>200000000</v>
      </c>
      <c r="L259" s="49"/>
      <c r="M259" s="275">
        <f t="shared" si="28"/>
        <v>200000000</v>
      </c>
      <c r="N259" s="49"/>
      <c r="O259" s="47">
        <f>+M259</f>
        <v>200000000</v>
      </c>
    </row>
    <row r="260" spans="1:15" s="257" customFormat="1" ht="24" customHeight="1">
      <c r="A260" s="270"/>
      <c r="B260" s="103" t="s">
        <v>272</v>
      </c>
      <c r="C260" s="272"/>
      <c r="D260" s="270"/>
      <c r="E260" s="108"/>
      <c r="F260" s="108"/>
      <c r="G260" s="413">
        <v>26</v>
      </c>
      <c r="I260" s="47">
        <v>0</v>
      </c>
      <c r="J260" s="49"/>
      <c r="K260" s="47">
        <f>+M69</f>
        <v>39816552.960000016</v>
      </c>
      <c r="L260" s="49"/>
      <c r="M260" s="275">
        <f>SUM(K260:L260)</f>
        <v>39816552.960000016</v>
      </c>
      <c r="N260" s="49"/>
      <c r="O260" s="275">
        <f>SUM(M260:N260)</f>
        <v>39816552.960000016</v>
      </c>
    </row>
    <row r="261" spans="1:15" s="257" customFormat="1" ht="24" customHeight="1">
      <c r="A261" s="270"/>
      <c r="B261" s="103" t="s">
        <v>896</v>
      </c>
      <c r="C261" s="272"/>
      <c r="D261" s="270"/>
      <c r="E261" s="108"/>
      <c r="F261" s="108"/>
      <c r="G261" s="413">
        <v>28</v>
      </c>
      <c r="I261" s="47">
        <v>0</v>
      </c>
      <c r="J261" s="49"/>
      <c r="K261" s="47">
        <f>+M70</f>
        <v>897600000</v>
      </c>
      <c r="L261" s="49"/>
      <c r="M261" s="275">
        <f t="shared" si="28"/>
        <v>897600000</v>
      </c>
      <c r="N261" s="49"/>
      <c r="O261" s="275">
        <f t="shared" ref="O261" si="30">SUM(M261:N261)</f>
        <v>897600000</v>
      </c>
    </row>
    <row r="262" spans="1:15" s="257" customFormat="1" ht="24" customHeight="1" thickBot="1">
      <c r="A262" s="270"/>
      <c r="B262" s="292" t="s">
        <v>742</v>
      </c>
      <c r="C262" s="272"/>
      <c r="D262" s="270"/>
      <c r="E262" s="108"/>
      <c r="F262" s="108"/>
      <c r="G262" s="413"/>
      <c r="I262" s="48">
        <f>SUM(I257:I261)</f>
        <v>0</v>
      </c>
      <c r="J262" s="49"/>
      <c r="K262" s="48">
        <f>SUM(K257:K261)</f>
        <v>2242864927.6499996</v>
      </c>
      <c r="L262" s="49"/>
      <c r="M262" s="48">
        <f>SUM(M257:M261)</f>
        <v>2242864927.6499996</v>
      </c>
      <c r="N262" s="49"/>
      <c r="O262" s="48">
        <f>SUM(O257:O261)</f>
        <v>2242864927.6499996</v>
      </c>
    </row>
    <row r="263" spans="1:15" s="257" customFormat="1" ht="24" customHeight="1" thickTop="1">
      <c r="A263" s="270"/>
      <c r="B263" s="292"/>
      <c r="C263" s="272"/>
      <c r="D263" s="270"/>
      <c r="E263" s="108"/>
      <c r="F263" s="108"/>
      <c r="G263" s="413"/>
      <c r="I263" s="47"/>
      <c r="J263" s="49"/>
      <c r="K263" s="47"/>
      <c r="L263" s="49"/>
      <c r="M263" s="47"/>
      <c r="N263" s="49"/>
      <c r="O263" s="47"/>
    </row>
    <row r="264" spans="1:15" s="257" customFormat="1" ht="24" customHeight="1">
      <c r="A264" s="270"/>
      <c r="B264" s="292"/>
      <c r="C264" s="272"/>
      <c r="D264" s="270"/>
      <c r="E264" s="108"/>
      <c r="F264" s="108"/>
      <c r="G264" s="413"/>
      <c r="I264" s="47"/>
      <c r="J264" s="49"/>
      <c r="K264" s="47"/>
      <c r="L264" s="49"/>
      <c r="M264" s="47"/>
      <c r="N264" s="49"/>
      <c r="O264" s="47"/>
    </row>
    <row r="265" spans="1:15" s="60" customFormat="1" ht="24" customHeight="1">
      <c r="A265" s="107"/>
      <c r="C265" s="80" t="s">
        <v>718</v>
      </c>
      <c r="D265" s="65"/>
      <c r="E265" s="65"/>
      <c r="F265" s="69"/>
      <c r="G265" s="87"/>
    </row>
    <row r="266" spans="1:15" s="60" customFormat="1" ht="24" customHeight="1">
      <c r="A266" s="107"/>
      <c r="C266" s="68" t="s">
        <v>719</v>
      </c>
      <c r="D266" s="65"/>
      <c r="E266" s="65"/>
      <c r="F266" s="69"/>
      <c r="G266" s="87"/>
    </row>
    <row r="267" spans="1:15" s="60" customFormat="1" ht="21.75">
      <c r="A267" s="107"/>
      <c r="C267" s="68"/>
      <c r="D267" s="65"/>
      <c r="E267" s="65"/>
      <c r="F267" s="69"/>
      <c r="G267" s="87"/>
    </row>
    <row r="268" spans="1:15" s="248" customFormat="1" ht="23.25" customHeight="1">
      <c r="A268" s="626" t="s">
        <v>743</v>
      </c>
      <c r="B268" s="626"/>
      <c r="C268" s="626"/>
      <c r="D268" s="626"/>
      <c r="E268" s="626"/>
      <c r="F268" s="626"/>
      <c r="G268" s="626"/>
      <c r="H268" s="626"/>
      <c r="I268" s="626"/>
      <c r="J268" s="626"/>
      <c r="K268" s="626"/>
      <c r="L268" s="626"/>
      <c r="M268" s="626"/>
      <c r="N268" s="626"/>
      <c r="O268" s="626"/>
    </row>
    <row r="269" spans="1:15" s="257" customFormat="1" ht="23.25" customHeight="1">
      <c r="A269" s="270"/>
      <c r="B269" s="292"/>
      <c r="C269" s="272"/>
      <c r="D269" s="270"/>
      <c r="E269" s="108"/>
      <c r="F269" s="108"/>
      <c r="G269" s="108"/>
      <c r="I269" s="43"/>
      <c r="J269" s="42"/>
      <c r="K269" s="43"/>
      <c r="L269" s="42"/>
      <c r="M269" s="43"/>
      <c r="N269" s="42"/>
      <c r="O269" s="43"/>
    </row>
    <row r="270" spans="1:15" s="62" customFormat="1" ht="23.25" customHeight="1">
      <c r="A270" s="62" t="s">
        <v>1137</v>
      </c>
    </row>
    <row r="271" spans="1:15" s="257" customFormat="1" ht="23.25" customHeight="1">
      <c r="A271" s="270"/>
      <c r="B271" s="272"/>
      <c r="C271" s="272"/>
      <c r="D271" s="270"/>
      <c r="E271" s="108"/>
      <c r="F271" s="108"/>
      <c r="G271" s="108"/>
      <c r="I271" s="251"/>
      <c r="J271" s="251"/>
      <c r="K271" s="35"/>
      <c r="L271" s="107"/>
      <c r="M271" s="72"/>
      <c r="N271" s="72"/>
      <c r="O271" s="289" t="s">
        <v>734</v>
      </c>
    </row>
    <row r="272" spans="1:15" s="257" customFormat="1" ht="23.25" customHeight="1">
      <c r="A272" s="270"/>
      <c r="B272" s="272"/>
      <c r="C272" s="272"/>
      <c r="D272" s="270"/>
      <c r="E272" s="108"/>
      <c r="F272" s="108"/>
      <c r="G272" s="108"/>
      <c r="I272" s="641" t="s">
        <v>909</v>
      </c>
      <c r="J272" s="641"/>
      <c r="K272" s="641"/>
      <c r="L272" s="641"/>
      <c r="M272" s="641"/>
      <c r="N272" s="641"/>
      <c r="O272" s="641"/>
    </row>
    <row r="273" spans="1:15" s="257" customFormat="1" ht="23.25" customHeight="1">
      <c r="A273" s="270"/>
      <c r="B273" s="272"/>
      <c r="C273" s="272"/>
      <c r="D273" s="270"/>
      <c r="E273" s="108"/>
      <c r="F273" s="108"/>
      <c r="G273" s="108"/>
      <c r="I273" s="645" t="s">
        <v>735</v>
      </c>
      <c r="J273" s="645"/>
      <c r="K273" s="645"/>
      <c r="L273" s="645"/>
      <c r="M273" s="645"/>
      <c r="N273" s="290"/>
      <c r="O273" s="646" t="s">
        <v>495</v>
      </c>
    </row>
    <row r="274" spans="1:15" s="257" customFormat="1" ht="23.25" customHeight="1">
      <c r="A274" s="270"/>
      <c r="B274" s="272"/>
      <c r="C274" s="272"/>
      <c r="D274" s="270"/>
      <c r="E274" s="108"/>
      <c r="F274" s="108"/>
      <c r="G274" s="108"/>
      <c r="I274" s="290" t="s">
        <v>736</v>
      </c>
      <c r="J274" s="107"/>
      <c r="K274" s="290" t="s">
        <v>737</v>
      </c>
      <c r="L274" s="107"/>
      <c r="M274" s="649" t="s">
        <v>381</v>
      </c>
      <c r="N274" s="107"/>
      <c r="O274" s="647"/>
    </row>
    <row r="275" spans="1:15" s="257" customFormat="1" ht="23.25" customHeight="1">
      <c r="A275" s="270"/>
      <c r="B275" s="272"/>
      <c r="C275" s="272"/>
      <c r="D275" s="270"/>
      <c r="E275" s="108"/>
      <c r="F275" s="108"/>
      <c r="G275" s="497" t="s">
        <v>698</v>
      </c>
      <c r="I275" s="41" t="s">
        <v>738</v>
      </c>
      <c r="J275" s="290"/>
      <c r="K275" s="291" t="s">
        <v>534</v>
      </c>
      <c r="L275" s="498"/>
      <c r="M275" s="650"/>
      <c r="N275" s="498"/>
      <c r="O275" s="648"/>
    </row>
    <row r="276" spans="1:15" s="257" customFormat="1" ht="23.25" customHeight="1">
      <c r="A276" s="270"/>
      <c r="B276" s="292" t="s">
        <v>739</v>
      </c>
      <c r="C276" s="272"/>
      <c r="D276" s="270"/>
      <c r="E276" s="108"/>
      <c r="F276" s="108"/>
      <c r="G276" s="108"/>
      <c r="I276" s="267"/>
      <c r="J276" s="267"/>
      <c r="K276" s="251"/>
      <c r="L276" s="251"/>
      <c r="M276" s="251"/>
      <c r="N276" s="251"/>
      <c r="O276" s="251"/>
    </row>
    <row r="277" spans="1:15" s="257" customFormat="1" ht="23.25" customHeight="1">
      <c r="A277" s="270"/>
      <c r="B277" s="243" t="s">
        <v>703</v>
      </c>
      <c r="C277" s="272"/>
      <c r="D277" s="270"/>
      <c r="E277" s="108"/>
      <c r="F277" s="108"/>
      <c r="G277" s="413">
        <v>6</v>
      </c>
      <c r="I277" s="47">
        <v>0</v>
      </c>
      <c r="J277" s="275"/>
      <c r="K277" s="275">
        <v>252775747.52000001</v>
      </c>
      <c r="L277" s="275"/>
      <c r="M277" s="275">
        <f>SUM(I277:L277)</f>
        <v>252775747.52000001</v>
      </c>
      <c r="N277" s="275"/>
      <c r="O277" s="275">
        <f>+M277</f>
        <v>252775747.52000001</v>
      </c>
    </row>
    <row r="278" spans="1:15" s="257" customFormat="1" ht="23.25" customHeight="1">
      <c r="A278" s="270"/>
      <c r="B278" s="243" t="s">
        <v>75</v>
      </c>
      <c r="C278" s="272"/>
      <c r="D278" s="270"/>
      <c r="E278" s="108"/>
      <c r="F278" s="108"/>
      <c r="G278" s="413">
        <v>7</v>
      </c>
      <c r="I278" s="275">
        <v>0</v>
      </c>
      <c r="J278" s="275"/>
      <c r="K278" s="275">
        <v>11731251.99</v>
      </c>
      <c r="L278" s="275"/>
      <c r="M278" s="275">
        <f t="shared" ref="M278:M284" si="31">SUM(I278:L278)</f>
        <v>11731251.99</v>
      </c>
      <c r="N278" s="275"/>
      <c r="O278" s="275">
        <f t="shared" ref="O278:O284" si="32">+M278</f>
        <v>11731251.99</v>
      </c>
    </row>
    <row r="279" spans="1:15" s="257" customFormat="1" ht="23.25" customHeight="1">
      <c r="A279" s="270"/>
      <c r="B279" s="243" t="s">
        <v>706</v>
      </c>
      <c r="C279" s="272"/>
      <c r="D279" s="270"/>
      <c r="E279" s="108"/>
      <c r="F279" s="108"/>
      <c r="G279" s="413">
        <v>8</v>
      </c>
      <c r="I279" s="47">
        <v>0</v>
      </c>
      <c r="J279" s="275"/>
      <c r="K279" s="275">
        <v>717317207.58000004</v>
      </c>
      <c r="L279" s="275"/>
      <c r="M279" s="275">
        <f t="shared" si="31"/>
        <v>717317207.58000004</v>
      </c>
      <c r="N279" s="275"/>
      <c r="O279" s="275">
        <f t="shared" si="32"/>
        <v>717317207.58000004</v>
      </c>
    </row>
    <row r="280" spans="1:15" s="257" customFormat="1" ht="23.25" customHeight="1">
      <c r="A280" s="270"/>
      <c r="B280" s="243" t="s">
        <v>708</v>
      </c>
      <c r="C280" s="272"/>
      <c r="D280" s="270"/>
      <c r="E280" s="108"/>
      <c r="F280" s="108"/>
      <c r="G280" s="413">
        <v>10</v>
      </c>
      <c r="I280" s="47">
        <v>0</v>
      </c>
      <c r="J280" s="275"/>
      <c r="K280" s="275">
        <v>1683681287.6400001</v>
      </c>
      <c r="L280" s="275"/>
      <c r="M280" s="275">
        <f t="shared" si="31"/>
        <v>1683681287.6400001</v>
      </c>
      <c r="N280" s="275"/>
      <c r="O280" s="275">
        <f t="shared" si="32"/>
        <v>1683681287.6400001</v>
      </c>
    </row>
    <row r="281" spans="1:15" s="257" customFormat="1" ht="23.25" customHeight="1">
      <c r="A281" s="270"/>
      <c r="B281" s="243" t="s">
        <v>447</v>
      </c>
      <c r="C281" s="272"/>
      <c r="D281" s="270"/>
      <c r="E281" s="108"/>
      <c r="F281" s="108"/>
      <c r="G281" s="413">
        <v>9</v>
      </c>
      <c r="I281" s="47">
        <v>0</v>
      </c>
      <c r="J281" s="275"/>
      <c r="K281" s="275">
        <v>497369401.48000002</v>
      </c>
      <c r="L281" s="275"/>
      <c r="M281" s="275">
        <f t="shared" si="31"/>
        <v>497369401.48000002</v>
      </c>
      <c r="N281" s="275"/>
      <c r="O281" s="275">
        <f t="shared" si="32"/>
        <v>497369401.48000002</v>
      </c>
    </row>
    <row r="282" spans="1:15" s="257" customFormat="1" ht="23.25" customHeight="1">
      <c r="A282" s="270"/>
      <c r="B282" s="103" t="s">
        <v>77</v>
      </c>
      <c r="C282" s="272"/>
      <c r="D282" s="270"/>
      <c r="E282" s="108"/>
      <c r="F282" s="108"/>
      <c r="G282" s="413">
        <v>15</v>
      </c>
      <c r="I282" s="275">
        <v>158835077.75</v>
      </c>
      <c r="J282" s="275"/>
      <c r="K282" s="47">
        <v>0</v>
      </c>
      <c r="L282" s="275"/>
      <c r="M282" s="275">
        <f t="shared" si="31"/>
        <v>158835077.75</v>
      </c>
      <c r="N282" s="275"/>
      <c r="O282" s="275">
        <f t="shared" si="32"/>
        <v>158835077.75</v>
      </c>
    </row>
    <row r="283" spans="1:15" s="257" customFormat="1" ht="23.25" customHeight="1">
      <c r="A283" s="270"/>
      <c r="B283" s="103" t="s">
        <v>709</v>
      </c>
      <c r="C283" s="272"/>
      <c r="D283" s="270"/>
      <c r="E283" s="108"/>
      <c r="F283" s="108"/>
      <c r="G283" s="413">
        <v>16</v>
      </c>
      <c r="I283" s="47">
        <v>0</v>
      </c>
      <c r="J283" s="275"/>
      <c r="K283" s="275">
        <v>106907700.34999999</v>
      </c>
      <c r="L283" s="275"/>
      <c r="M283" s="275">
        <f t="shared" si="31"/>
        <v>106907700.34999999</v>
      </c>
      <c r="N283" s="275"/>
      <c r="O283" s="275">
        <f>+M283</f>
        <v>106907700.34999999</v>
      </c>
    </row>
    <row r="284" spans="1:15" s="257" customFormat="1" ht="23.25" customHeight="1">
      <c r="A284" s="270"/>
      <c r="B284" s="243" t="s">
        <v>710</v>
      </c>
      <c r="C284" s="272"/>
      <c r="D284" s="270"/>
      <c r="E284" s="108"/>
      <c r="F284" s="108"/>
      <c r="G284" s="413">
        <v>23</v>
      </c>
      <c r="I284" s="47">
        <v>0</v>
      </c>
      <c r="J284" s="275"/>
      <c r="K284" s="275">
        <v>161716202.25999999</v>
      </c>
      <c r="L284" s="275"/>
      <c r="M284" s="275">
        <f t="shared" si="31"/>
        <v>161716202.25999999</v>
      </c>
      <c r="N284" s="275"/>
      <c r="O284" s="275">
        <f t="shared" si="32"/>
        <v>161716202.25999999</v>
      </c>
    </row>
    <row r="285" spans="1:15" s="257" customFormat="1" ht="23.25" customHeight="1" thickBot="1">
      <c r="A285" s="270"/>
      <c r="B285" s="292" t="s">
        <v>740</v>
      </c>
      <c r="C285" s="272"/>
      <c r="D285" s="270"/>
      <c r="E285" s="108"/>
      <c r="F285" s="108"/>
      <c r="G285" s="413"/>
      <c r="I285" s="48">
        <f>SUM(I277:I284)</f>
        <v>158835077.75</v>
      </c>
      <c r="J285" s="49"/>
      <c r="K285" s="48">
        <f>SUM(K277:K284)</f>
        <v>3431498798.8199997</v>
      </c>
      <c r="L285" s="49"/>
      <c r="M285" s="48">
        <f>SUM(M277:M284)</f>
        <v>3590333876.5699997</v>
      </c>
      <c r="N285" s="49"/>
      <c r="O285" s="48">
        <f>SUM(O277:O284)</f>
        <v>3590333876.5699997</v>
      </c>
    </row>
    <row r="286" spans="1:15" s="257" customFormat="1" ht="23.25" customHeight="1" thickTop="1">
      <c r="A286" s="270"/>
      <c r="B286" s="292" t="s">
        <v>741</v>
      </c>
      <c r="C286" s="272"/>
      <c r="D286" s="270"/>
      <c r="E286" s="108"/>
      <c r="F286" s="108"/>
      <c r="G286" s="413"/>
      <c r="I286" s="47"/>
      <c r="J286" s="49"/>
      <c r="K286" s="47"/>
      <c r="L286" s="49"/>
      <c r="M286" s="47"/>
      <c r="N286" s="49"/>
      <c r="O286" s="47"/>
    </row>
    <row r="287" spans="1:15" s="257" customFormat="1" ht="23.25" customHeight="1">
      <c r="A287" s="270"/>
      <c r="B287" s="243" t="s">
        <v>892</v>
      </c>
      <c r="C287" s="272"/>
      <c r="D287" s="270"/>
      <c r="E287" s="108"/>
      <c r="F287" s="108"/>
      <c r="G287" s="413"/>
    </row>
    <row r="288" spans="1:15" s="257" customFormat="1" ht="23.25" customHeight="1">
      <c r="A288" s="270"/>
      <c r="B288" s="104" t="s">
        <v>891</v>
      </c>
      <c r="C288" s="272"/>
      <c r="D288" s="270"/>
      <c r="E288" s="108"/>
      <c r="F288" s="108"/>
      <c r="G288" s="413">
        <v>24</v>
      </c>
      <c r="I288" s="47">
        <v>0</v>
      </c>
      <c r="J288" s="49"/>
      <c r="K288" s="47">
        <v>6482.58</v>
      </c>
      <c r="L288" s="49"/>
      <c r="M288" s="275">
        <v>6482.58</v>
      </c>
      <c r="N288" s="49"/>
      <c r="O288" s="275">
        <f>SUM(M288:N288)</f>
        <v>6482.58</v>
      </c>
    </row>
    <row r="289" spans="1:15" s="257" customFormat="1" ht="23.25" customHeight="1">
      <c r="A289" s="270"/>
      <c r="B289" s="243" t="s">
        <v>893</v>
      </c>
      <c r="C289" s="272"/>
      <c r="D289" s="270"/>
      <c r="E289" s="108"/>
      <c r="F289" s="108"/>
      <c r="G289" s="413">
        <v>25</v>
      </c>
      <c r="I289" s="47">
        <v>0</v>
      </c>
      <c r="J289" s="49"/>
      <c r="K289" s="47">
        <v>822108952.3900001</v>
      </c>
      <c r="L289" s="49"/>
      <c r="M289" s="275">
        <v>822108952.3900001</v>
      </c>
      <c r="N289" s="49"/>
      <c r="O289" s="275">
        <f t="shared" ref="O289:O292" si="33">SUM(M289:N289)</f>
        <v>822108952.3900001</v>
      </c>
    </row>
    <row r="290" spans="1:15" s="257" customFormat="1" ht="23.25" customHeight="1">
      <c r="A290" s="270"/>
      <c r="B290" s="243" t="s">
        <v>894</v>
      </c>
      <c r="C290" s="272"/>
      <c r="D290" s="270"/>
      <c r="E290" s="108"/>
      <c r="F290" s="108"/>
      <c r="G290" s="413"/>
      <c r="I290" s="47">
        <v>0</v>
      </c>
      <c r="J290" s="49"/>
      <c r="K290" s="47">
        <v>302066724.38999999</v>
      </c>
      <c r="L290" s="49"/>
      <c r="M290" s="275">
        <v>302066724.38999999</v>
      </c>
      <c r="N290" s="49"/>
      <c r="O290" s="275">
        <f t="shared" si="33"/>
        <v>302066724.38999999</v>
      </c>
    </row>
    <row r="291" spans="1:15" s="257" customFormat="1" ht="23.25" customHeight="1">
      <c r="A291" s="270"/>
      <c r="B291" s="243" t="s">
        <v>895</v>
      </c>
      <c r="C291" s="272"/>
      <c r="D291" s="270"/>
      <c r="E291" s="108"/>
      <c r="F291" s="108"/>
      <c r="G291" s="413">
        <v>27</v>
      </c>
      <c r="I291" s="47">
        <v>0</v>
      </c>
      <c r="J291" s="49"/>
      <c r="K291" s="47">
        <v>225000000</v>
      </c>
      <c r="L291" s="49"/>
      <c r="M291" s="275">
        <v>225000000</v>
      </c>
      <c r="N291" s="49"/>
      <c r="O291" s="275">
        <f t="shared" ref="O291" si="34">SUM(M291:N291)</f>
        <v>225000000</v>
      </c>
    </row>
    <row r="292" spans="1:15" s="257" customFormat="1" ht="23.25" customHeight="1">
      <c r="A292" s="270"/>
      <c r="B292" s="243" t="s">
        <v>272</v>
      </c>
      <c r="C292" s="272"/>
      <c r="D292" s="270"/>
      <c r="E292" s="108"/>
      <c r="F292" s="108"/>
      <c r="G292" s="413">
        <v>26</v>
      </c>
      <c r="I292" s="47">
        <v>0</v>
      </c>
      <c r="J292" s="49"/>
      <c r="K292" s="47">
        <v>44203288.000000015</v>
      </c>
      <c r="L292" s="49"/>
      <c r="M292" s="275">
        <v>44203288.000000015</v>
      </c>
      <c r="N292" s="49"/>
      <c r="O292" s="275">
        <f t="shared" si="33"/>
        <v>44203288.000000015</v>
      </c>
    </row>
    <row r="293" spans="1:15" s="257" customFormat="1" ht="23.25" customHeight="1">
      <c r="A293" s="270"/>
      <c r="B293" s="243" t="s">
        <v>896</v>
      </c>
      <c r="C293" s="272"/>
      <c r="D293" s="270"/>
      <c r="E293" s="108"/>
      <c r="F293" s="108"/>
      <c r="G293" s="413">
        <v>28</v>
      </c>
      <c r="I293" s="47">
        <v>0</v>
      </c>
      <c r="J293" s="49"/>
      <c r="K293" s="47">
        <v>897600000</v>
      </c>
      <c r="L293" s="49"/>
      <c r="M293" s="275">
        <v>897600000</v>
      </c>
      <c r="N293" s="49"/>
      <c r="O293" s="275">
        <f>SUM(M293:N293)</f>
        <v>897600000</v>
      </c>
    </row>
    <row r="294" spans="1:15" s="257" customFormat="1" ht="23.25" customHeight="1" thickBot="1">
      <c r="A294" s="270"/>
      <c r="B294" s="292" t="s">
        <v>742</v>
      </c>
      <c r="C294" s="272"/>
      <c r="D294" s="270"/>
      <c r="E294" s="108"/>
      <c r="F294" s="108"/>
      <c r="G294" s="413"/>
      <c r="I294" s="48">
        <f>SUM(I288:I293)</f>
        <v>0</v>
      </c>
      <c r="J294" s="49"/>
      <c r="K294" s="48">
        <f>SUM(K288:K293)</f>
        <v>2290985447.3600001</v>
      </c>
      <c r="L294" s="49">
        <f>SUM(L288:L293)</f>
        <v>0</v>
      </c>
      <c r="M294" s="48">
        <f>SUM(M288:M293)</f>
        <v>2290985447.3600001</v>
      </c>
      <c r="N294" s="49">
        <f>SUM(N288:N293)</f>
        <v>0</v>
      </c>
      <c r="O294" s="48">
        <f>SUM(O288:O293)</f>
        <v>2290985447.3600001</v>
      </c>
    </row>
    <row r="295" spans="1:15" s="257" customFormat="1" ht="23.25" customHeight="1" thickTop="1">
      <c r="A295" s="270"/>
      <c r="B295" s="292"/>
      <c r="C295" s="272"/>
      <c r="D295" s="270"/>
      <c r="E295" s="108"/>
      <c r="F295" s="108"/>
      <c r="G295" s="413"/>
      <c r="I295" s="47"/>
      <c r="J295" s="49"/>
      <c r="K295" s="47"/>
      <c r="L295" s="49"/>
      <c r="M295" s="47"/>
      <c r="N295" s="49"/>
      <c r="O295" s="47"/>
    </row>
    <row r="296" spans="1:15" s="257" customFormat="1" ht="23.25" customHeight="1">
      <c r="A296" s="270" t="s">
        <v>744</v>
      </c>
      <c r="B296" s="272"/>
      <c r="C296" s="272"/>
      <c r="D296" s="270"/>
      <c r="E296" s="108"/>
      <c r="F296" s="108"/>
      <c r="G296" s="108"/>
      <c r="I296" s="275"/>
      <c r="J296" s="275"/>
      <c r="K296" s="286"/>
      <c r="L296" s="286"/>
      <c r="M296" s="275"/>
      <c r="N296" s="275"/>
      <c r="O296" s="275"/>
    </row>
    <row r="297" spans="1:15" s="257" customFormat="1" ht="23.25" customHeight="1">
      <c r="A297" s="270" t="s">
        <v>745</v>
      </c>
      <c r="B297" s="272"/>
      <c r="C297" s="272"/>
      <c r="D297" s="270"/>
      <c r="E297" s="108"/>
      <c r="F297" s="108"/>
      <c r="G297" s="108"/>
      <c r="I297" s="251"/>
      <c r="J297" s="251"/>
      <c r="K297" s="267"/>
      <c r="L297" s="267"/>
      <c r="M297" s="251"/>
      <c r="N297" s="251"/>
      <c r="O297" s="251"/>
    </row>
    <row r="298" spans="1:15" s="257" customFormat="1" ht="23.25" customHeight="1">
      <c r="A298" s="270" t="s">
        <v>746</v>
      </c>
      <c r="B298" s="272"/>
      <c r="C298" s="272"/>
      <c r="D298" s="270"/>
      <c r="E298" s="108"/>
      <c r="F298" s="108"/>
      <c r="G298" s="108"/>
      <c r="I298" s="251"/>
      <c r="J298" s="251"/>
      <c r="K298" s="267"/>
      <c r="L298" s="267"/>
      <c r="M298" s="251"/>
      <c r="N298" s="251"/>
      <c r="O298" s="251"/>
    </row>
    <row r="299" spans="1:15" s="257" customFormat="1" ht="23.25" customHeight="1">
      <c r="A299" s="270" t="s">
        <v>747</v>
      </c>
      <c r="B299" s="272"/>
      <c r="C299" s="272"/>
      <c r="D299" s="270"/>
      <c r="E299" s="108"/>
      <c r="F299" s="108"/>
      <c r="G299" s="108"/>
      <c r="I299" s="251"/>
      <c r="J299" s="251"/>
      <c r="K299" s="267"/>
      <c r="L299" s="267"/>
      <c r="M299" s="251"/>
      <c r="N299" s="251"/>
      <c r="O299" s="251"/>
    </row>
    <row r="300" spans="1:15" s="257" customFormat="1" ht="23.25" customHeight="1">
      <c r="A300" s="270" t="s">
        <v>1111</v>
      </c>
      <c r="B300" s="272"/>
      <c r="C300" s="272"/>
      <c r="D300" s="270"/>
      <c r="E300" s="108"/>
      <c r="F300" s="108"/>
      <c r="G300" s="108"/>
      <c r="I300" s="251"/>
      <c r="J300" s="251"/>
      <c r="K300" s="267"/>
      <c r="L300" s="267"/>
      <c r="M300" s="251"/>
      <c r="N300" s="251"/>
      <c r="O300" s="251"/>
    </row>
    <row r="301" spans="1:15" s="257" customFormat="1" ht="23.25" customHeight="1">
      <c r="A301" s="270"/>
      <c r="B301" s="272"/>
      <c r="C301" s="272"/>
      <c r="D301" s="270"/>
      <c r="E301" s="108"/>
      <c r="F301" s="108"/>
      <c r="G301" s="108"/>
      <c r="I301" s="251"/>
      <c r="J301" s="251"/>
      <c r="K301" s="267"/>
      <c r="L301" s="267"/>
      <c r="M301" s="251"/>
      <c r="N301" s="251"/>
      <c r="O301" s="251"/>
    </row>
    <row r="302" spans="1:15" s="257" customFormat="1" ht="23.25" customHeight="1">
      <c r="A302" s="60" t="s">
        <v>1141</v>
      </c>
      <c r="B302" s="60"/>
      <c r="C302" s="60"/>
      <c r="D302" s="60"/>
      <c r="E302" s="60"/>
      <c r="I302" s="60"/>
      <c r="J302" s="60"/>
      <c r="K302" s="34"/>
      <c r="L302" s="60"/>
      <c r="M302" s="38"/>
      <c r="N302" s="60"/>
      <c r="O302" s="38"/>
    </row>
    <row r="303" spans="1:15" s="257" customFormat="1" ht="23.25" customHeight="1">
      <c r="A303" s="63" t="s">
        <v>903</v>
      </c>
      <c r="B303" s="60"/>
      <c r="C303" s="60"/>
      <c r="D303" s="60"/>
      <c r="E303" s="60"/>
      <c r="I303" s="60"/>
      <c r="J303" s="60"/>
      <c r="K303" s="34"/>
      <c r="L303" s="60"/>
      <c r="M303" s="38"/>
      <c r="N303" s="60"/>
      <c r="O303" s="38"/>
    </row>
    <row r="304" spans="1:15" s="257" customFormat="1" ht="23.25" customHeight="1">
      <c r="A304" s="63" t="s">
        <v>1151</v>
      </c>
      <c r="B304" s="60"/>
      <c r="C304" s="60"/>
      <c r="D304" s="60"/>
      <c r="E304" s="60"/>
      <c r="I304" s="60"/>
      <c r="J304" s="60"/>
      <c r="K304" s="34"/>
      <c r="L304" s="60"/>
      <c r="M304" s="38"/>
      <c r="N304" s="60"/>
      <c r="O304" s="38"/>
    </row>
    <row r="305" spans="1:15" s="257" customFormat="1" ht="23.25" customHeight="1">
      <c r="A305" s="63"/>
      <c r="B305" s="63"/>
      <c r="C305" s="63"/>
      <c r="D305" s="63"/>
      <c r="E305" s="63"/>
      <c r="I305" s="63"/>
      <c r="J305" s="63"/>
      <c r="K305" s="63"/>
      <c r="L305" s="63"/>
      <c r="M305" s="63"/>
      <c r="N305" s="63"/>
      <c r="O305" s="73" t="s">
        <v>413</v>
      </c>
    </row>
    <row r="306" spans="1:15" s="257" customFormat="1" ht="23.25" customHeight="1">
      <c r="A306" s="63"/>
      <c r="B306" s="63"/>
      <c r="C306" s="63"/>
      <c r="D306" s="63"/>
      <c r="E306" s="63"/>
      <c r="I306" s="74"/>
      <c r="J306" s="487" t="s">
        <v>372</v>
      </c>
      <c r="K306" s="487"/>
      <c r="L306" s="75"/>
      <c r="M306" s="74"/>
      <c r="N306" s="487" t="s">
        <v>373</v>
      </c>
      <c r="O306" s="74"/>
    </row>
    <row r="307" spans="1:15" s="257" customFormat="1" ht="23.25" customHeight="1">
      <c r="A307" s="63"/>
      <c r="B307" s="116"/>
      <c r="C307" s="63"/>
      <c r="D307" s="63"/>
      <c r="E307" s="63"/>
      <c r="I307" s="93" t="s">
        <v>1010</v>
      </c>
      <c r="J307" s="94"/>
      <c r="K307" s="93" t="s">
        <v>904</v>
      </c>
      <c r="L307" s="95"/>
      <c r="M307" s="94" t="str">
        <f>+I307</f>
        <v>31 มีนาคม 25667</v>
      </c>
      <c r="N307" s="94"/>
      <c r="O307" s="94" t="str">
        <f>+K307</f>
        <v>31 ธันวาคม 2566</v>
      </c>
    </row>
    <row r="308" spans="1:15" s="257" customFormat="1" ht="23.25" customHeight="1" thickBot="1">
      <c r="A308" s="60"/>
      <c r="B308" s="63" t="s">
        <v>749</v>
      </c>
      <c r="C308" s="66"/>
      <c r="D308" s="66"/>
      <c r="E308" s="66"/>
      <c r="I308" s="110">
        <v>1.8064883102879514</v>
      </c>
      <c r="J308" s="492"/>
      <c r="K308" s="110">
        <v>1.7421517275299632</v>
      </c>
      <c r="L308" s="492"/>
      <c r="M308" s="110">
        <v>1.4031068989284308</v>
      </c>
      <c r="N308" s="492"/>
      <c r="O308" s="110">
        <v>1.3222198968419034</v>
      </c>
    </row>
    <row r="309" spans="1:15" s="257" customFormat="1" ht="23.25" customHeight="1" thickTop="1">
      <c r="A309" s="60"/>
      <c r="B309" s="63"/>
      <c r="C309" s="66"/>
      <c r="D309" s="66"/>
      <c r="E309" s="66"/>
      <c r="I309" s="492"/>
      <c r="J309" s="492"/>
      <c r="K309" s="492"/>
      <c r="L309" s="492"/>
      <c r="M309" s="492"/>
      <c r="N309" s="492"/>
      <c r="O309" s="492"/>
    </row>
    <row r="310" spans="1:15" s="578" customFormat="1" ht="23.25" customHeight="1">
      <c r="A310" s="60" t="s">
        <v>1142</v>
      </c>
      <c r="B310" s="576"/>
      <c r="C310" s="574"/>
      <c r="D310" s="574"/>
      <c r="E310" s="574"/>
      <c r="F310" s="577"/>
      <c r="G310" s="577"/>
      <c r="H310" s="577"/>
      <c r="I310" s="577"/>
      <c r="J310" s="577"/>
      <c r="K310" s="577"/>
      <c r="L310" s="577"/>
    </row>
    <row r="311" spans="1:15" s="60" customFormat="1" ht="23.25" customHeight="1">
      <c r="A311" s="68" t="s">
        <v>1039</v>
      </c>
      <c r="B311" s="63"/>
      <c r="C311" s="66"/>
      <c r="D311" s="66"/>
      <c r="E311" s="66"/>
      <c r="F311" s="492"/>
      <c r="G311" s="492"/>
      <c r="H311" s="492"/>
      <c r="I311" s="492"/>
      <c r="J311" s="492"/>
      <c r="K311" s="492"/>
      <c r="L311" s="492"/>
    </row>
    <row r="312" spans="1:15" s="60" customFormat="1" ht="23.25" customHeight="1">
      <c r="A312" s="68" t="s">
        <v>1054</v>
      </c>
      <c r="B312" s="63"/>
      <c r="C312" s="66"/>
      <c r="D312" s="66"/>
      <c r="E312" s="66"/>
      <c r="F312" s="492"/>
      <c r="G312" s="492"/>
      <c r="H312" s="492"/>
      <c r="I312" s="492"/>
      <c r="J312" s="492"/>
      <c r="K312" s="492"/>
      <c r="L312" s="492"/>
    </row>
    <row r="313" spans="1:15" s="60" customFormat="1" ht="23.25" customHeight="1">
      <c r="A313" s="60" t="s">
        <v>957</v>
      </c>
      <c r="B313" s="63"/>
      <c r="C313" s="66"/>
      <c r="D313" s="66"/>
      <c r="E313" s="66"/>
      <c r="F313" s="492"/>
      <c r="G313" s="492"/>
      <c r="H313" s="492"/>
      <c r="I313" s="492"/>
      <c r="J313" s="492"/>
      <c r="K313" s="492"/>
      <c r="L313" s="492"/>
    </row>
    <row r="314" spans="1:15" s="257" customFormat="1" ht="23.25" customHeight="1">
      <c r="A314" s="270"/>
      <c r="B314" s="272"/>
      <c r="C314" s="272"/>
      <c r="D314" s="270"/>
      <c r="E314" s="108"/>
      <c r="F314" s="108"/>
      <c r="G314" s="108"/>
      <c r="I314" s="251"/>
      <c r="J314" s="251"/>
      <c r="K314" s="267"/>
      <c r="L314" s="267"/>
      <c r="M314" s="251"/>
      <c r="N314" s="251"/>
      <c r="O314" s="251"/>
    </row>
    <row r="315" spans="1:15" s="257" customFormat="1" ht="23.25" customHeight="1">
      <c r="A315" s="270"/>
      <c r="B315" s="272"/>
      <c r="C315" s="272"/>
      <c r="D315" s="270"/>
      <c r="E315" s="108"/>
      <c r="F315" s="108"/>
      <c r="G315" s="108"/>
      <c r="I315" s="251"/>
      <c r="J315" s="251"/>
      <c r="K315" s="267"/>
      <c r="L315" s="267"/>
      <c r="M315" s="251"/>
      <c r="N315" s="251"/>
      <c r="O315" s="251"/>
    </row>
    <row r="316" spans="1:15" s="60" customFormat="1" ht="23.25" customHeight="1">
      <c r="A316" s="107"/>
      <c r="C316" s="80" t="s">
        <v>718</v>
      </c>
      <c r="D316" s="65"/>
      <c r="E316" s="65"/>
      <c r="F316" s="69"/>
      <c r="G316" s="87"/>
    </row>
    <row r="317" spans="1:15" s="60" customFormat="1" ht="23.25" customHeight="1">
      <c r="A317" s="107"/>
      <c r="C317" s="68" t="s">
        <v>719</v>
      </c>
      <c r="D317" s="65"/>
      <c r="E317" s="65"/>
      <c r="F317" s="69"/>
      <c r="G317" s="87"/>
    </row>
    <row r="318" spans="1:15" s="248" customFormat="1" ht="23.25" customHeight="1">
      <c r="A318" s="256"/>
      <c r="B318" s="256"/>
      <c r="C318" s="256"/>
      <c r="D318" s="256"/>
      <c r="E318" s="256"/>
      <c r="F318" s="256"/>
      <c r="G318" s="256"/>
      <c r="H318" s="256"/>
      <c r="I318" s="256"/>
      <c r="J318" s="256"/>
      <c r="K318" s="256"/>
      <c r="L318" s="256"/>
      <c r="M318" s="256"/>
      <c r="N318" s="256"/>
      <c r="O318" s="256"/>
    </row>
    <row r="319" spans="1:15" s="251" customFormat="1" ht="24" customHeight="1">
      <c r="A319" s="75"/>
      <c r="B319" s="75"/>
      <c r="C319" s="75"/>
      <c r="E319" s="130"/>
      <c r="F319" s="130"/>
      <c r="G319" s="130"/>
      <c r="H319" s="75"/>
      <c r="J319" s="490"/>
      <c r="L319" s="490"/>
      <c r="N319" s="490"/>
    </row>
    <row r="320" spans="1:15" s="251" customFormat="1" ht="24" customHeight="1">
      <c r="A320" s="75"/>
      <c r="B320" s="75"/>
      <c r="C320" s="75"/>
      <c r="E320" s="130"/>
      <c r="F320" s="130"/>
      <c r="G320" s="130"/>
      <c r="H320" s="75"/>
      <c r="J320" s="490"/>
      <c r="L320" s="490"/>
      <c r="N320" s="490"/>
    </row>
    <row r="321" spans="1:15" s="251" customFormat="1" ht="24" customHeight="1">
      <c r="A321" s="75"/>
      <c r="B321" s="75"/>
      <c r="C321" s="75"/>
      <c r="E321" s="130"/>
      <c r="F321" s="130"/>
      <c r="G321" s="130"/>
      <c r="H321" s="75"/>
      <c r="J321" s="490"/>
      <c r="L321" s="490"/>
      <c r="N321" s="490"/>
    </row>
    <row r="322" spans="1:15" s="251" customFormat="1" ht="24" customHeight="1">
      <c r="A322" s="75"/>
      <c r="B322" s="75"/>
      <c r="C322" s="75"/>
      <c r="E322" s="130"/>
      <c r="F322" s="130"/>
      <c r="G322" s="130"/>
      <c r="H322" s="75"/>
      <c r="J322" s="490"/>
      <c r="L322" s="490"/>
      <c r="N322" s="490"/>
    </row>
    <row r="323" spans="1:15" s="251" customFormat="1" ht="24" customHeight="1">
      <c r="A323" s="75"/>
      <c r="B323" s="75"/>
      <c r="C323" s="75"/>
      <c r="E323" s="130"/>
      <c r="F323" s="130"/>
      <c r="G323" s="130"/>
      <c r="H323" s="75"/>
      <c r="J323" s="490"/>
      <c r="L323" s="490"/>
      <c r="N323" s="490"/>
    </row>
    <row r="324" spans="1:15" s="251" customFormat="1" ht="24" customHeight="1">
      <c r="A324" s="75"/>
      <c r="B324" s="75"/>
      <c r="C324" s="75"/>
      <c r="E324" s="130"/>
      <c r="F324" s="130"/>
      <c r="G324" s="130"/>
      <c r="H324" s="75"/>
      <c r="J324" s="490"/>
      <c r="L324" s="490"/>
      <c r="N324" s="490"/>
    </row>
    <row r="325" spans="1:15" ht="24" customHeight="1">
      <c r="A325" s="298"/>
      <c r="B325" s="298"/>
      <c r="C325" s="298"/>
      <c r="D325" s="298"/>
      <c r="E325" s="210"/>
      <c r="F325" s="210"/>
      <c r="G325" s="210"/>
      <c r="H325" s="299"/>
      <c r="I325" s="263"/>
      <c r="J325" s="263"/>
      <c r="K325" s="263"/>
      <c r="L325" s="271"/>
      <c r="M325" s="263"/>
      <c r="N325" s="271"/>
      <c r="O325" s="263"/>
    </row>
    <row r="326" spans="1:15" ht="24" customHeight="1">
      <c r="A326" s="298"/>
      <c r="B326" s="298"/>
      <c r="C326" s="298"/>
      <c r="D326" s="298"/>
      <c r="E326" s="176"/>
      <c r="F326" s="176"/>
      <c r="G326" s="176"/>
      <c r="H326" s="299"/>
      <c r="I326" s="263"/>
      <c r="J326" s="263"/>
      <c r="K326" s="263"/>
      <c r="L326" s="271"/>
      <c r="M326" s="263"/>
      <c r="N326" s="271"/>
      <c r="O326" s="263"/>
    </row>
    <row r="327" spans="1:15" ht="24" customHeight="1">
      <c r="A327" s="298"/>
      <c r="B327" s="298"/>
      <c r="C327" s="298"/>
      <c r="D327" s="298"/>
      <c r="E327" s="176"/>
      <c r="F327" s="176"/>
      <c r="G327" s="176"/>
      <c r="H327" s="299"/>
      <c r="I327" s="263"/>
      <c r="J327" s="263"/>
      <c r="K327" s="263"/>
      <c r="L327" s="271"/>
      <c r="M327" s="263"/>
      <c r="N327" s="271"/>
      <c r="O327" s="263"/>
    </row>
  </sheetData>
  <mergeCells count="35">
    <mergeCell ref="I273:M273"/>
    <mergeCell ref="O273:O275"/>
    <mergeCell ref="M274:M275"/>
    <mergeCell ref="A219:O219"/>
    <mergeCell ref="I224:O224"/>
    <mergeCell ref="I225:M225"/>
    <mergeCell ref="O225:O227"/>
    <mergeCell ref="M226:M227"/>
    <mergeCell ref="I242:O242"/>
    <mergeCell ref="I243:M243"/>
    <mergeCell ref="O243:O245"/>
    <mergeCell ref="M244:M245"/>
    <mergeCell ref="A268:O268"/>
    <mergeCell ref="I272:O272"/>
    <mergeCell ref="I181:M181"/>
    <mergeCell ref="O181:O183"/>
    <mergeCell ref="M182:M183"/>
    <mergeCell ref="I203:O203"/>
    <mergeCell ref="I204:M204"/>
    <mergeCell ref="O204:O206"/>
    <mergeCell ref="M205:M206"/>
    <mergeCell ref="I180:O180"/>
    <mergeCell ref="A1:O1"/>
    <mergeCell ref="A7:C7"/>
    <mergeCell ref="A27:C27"/>
    <mergeCell ref="A49:O49"/>
    <mergeCell ref="A55:C55"/>
    <mergeCell ref="A75:C75"/>
    <mergeCell ref="A97:O97"/>
    <mergeCell ref="A137:O137"/>
    <mergeCell ref="I152:O152"/>
    <mergeCell ref="A175:O175"/>
    <mergeCell ref="I108:O108"/>
    <mergeCell ref="I141:O141"/>
    <mergeCell ref="I119:O119"/>
  </mergeCells>
  <pageMargins left="0.59055118110236227" right="0.19685039370078741" top="0.59055118110236227" bottom="0.39370078740157483" header="0.31496062992125984" footer="0.15748031496062992"/>
  <pageSetup paperSize="9" scale="70" fitToHeight="0" orientation="portrait" r:id="rId1"/>
  <rowBreaks count="1" manualBreakCount="1">
    <brk id="48" max="16383" man="1"/>
  </rowBreaks>
  <ignoredErrors>
    <ignoredError sqref="O259 K186" formula="1"/>
    <ignoredError sqref="E29:E31 E37 E45 E77:E83 E93 E17 E9:E15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10" zoomScale="92" zoomScaleNormal="92" zoomScaleSheetLayoutView="100" workbookViewId="0">
      <selection activeCell="Q34" sqref="Q34"/>
    </sheetView>
  </sheetViews>
  <sheetFormatPr defaultColWidth="9.140625" defaultRowHeight="27.75" customHeight="1"/>
  <cols>
    <col min="1" max="3" width="9.140625" style="62" customWidth="1"/>
    <col min="4" max="4" width="10.5703125" style="62" customWidth="1"/>
    <col min="5" max="5" width="3.7109375" style="62" customWidth="1"/>
    <col min="6" max="6" width="15.28515625" style="62" customWidth="1"/>
    <col min="7" max="7" width="0.85546875" style="62" customWidth="1"/>
    <col min="8" max="8" width="15.28515625" style="62" customWidth="1"/>
    <col min="9" max="9" width="0.85546875" style="62" customWidth="1"/>
    <col min="10" max="10" width="15.28515625" style="62" customWidth="1"/>
    <col min="11" max="11" width="0.85546875" style="62" customWidth="1"/>
    <col min="12" max="12" width="15.28515625" style="62" customWidth="1"/>
    <col min="13" max="13" width="1.140625" style="62" customWidth="1"/>
    <col min="14" max="16384" width="9.140625" style="62"/>
  </cols>
  <sheetData>
    <row r="1" spans="1:13" s="63" customFormat="1" ht="27.75" customHeight="1">
      <c r="A1" s="639" t="s">
        <v>748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</row>
    <row r="2" spans="1:13" s="63" customFormat="1" ht="27.75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</row>
    <row r="3" spans="1:13" s="60" customFormat="1" ht="27.75" customHeight="1">
      <c r="A3" s="111" t="s">
        <v>1143</v>
      </c>
      <c r="B3" s="112"/>
      <c r="C3" s="112"/>
      <c r="D3" s="112"/>
      <c r="E3" s="112"/>
      <c r="F3" s="112"/>
      <c r="G3" s="113"/>
      <c r="H3" s="112"/>
      <c r="I3" s="112"/>
      <c r="J3" s="112"/>
      <c r="K3" s="72"/>
      <c r="L3" s="72"/>
      <c r="M3" s="38"/>
    </row>
    <row r="4" spans="1:13" s="60" customFormat="1" ht="27.75" customHeight="1">
      <c r="A4" s="114" t="s">
        <v>1011</v>
      </c>
      <c r="B4" s="68"/>
      <c r="C4" s="68"/>
      <c r="D4" s="68"/>
      <c r="E4" s="68"/>
      <c r="F4" s="68"/>
      <c r="G4" s="500"/>
      <c r="H4" s="68"/>
      <c r="I4" s="68"/>
      <c r="J4" s="68"/>
      <c r="K4" s="72"/>
      <c r="L4" s="72"/>
      <c r="M4" s="38"/>
    </row>
    <row r="5" spans="1:13" s="60" customFormat="1" ht="27.75" customHeight="1">
      <c r="A5" s="114" t="s">
        <v>750</v>
      </c>
      <c r="B5" s="68"/>
      <c r="C5" s="68"/>
      <c r="D5" s="68"/>
      <c r="E5" s="68"/>
      <c r="F5" s="68"/>
      <c r="G5" s="500"/>
      <c r="H5" s="68"/>
      <c r="I5" s="68"/>
      <c r="J5" s="68"/>
      <c r="K5" s="72"/>
      <c r="L5" s="72"/>
      <c r="M5" s="38"/>
    </row>
    <row r="6" spans="1:13" s="60" customFormat="1" ht="27.75" customHeight="1">
      <c r="A6" s="114"/>
      <c r="B6" s="68"/>
      <c r="C6" s="68"/>
      <c r="D6" s="500"/>
      <c r="E6" s="500"/>
      <c r="F6" s="68"/>
      <c r="G6" s="68"/>
      <c r="H6" s="68"/>
      <c r="I6" s="68"/>
      <c r="J6" s="62"/>
      <c r="K6" s="72"/>
      <c r="L6" s="115" t="s">
        <v>751</v>
      </c>
    </row>
    <row r="7" spans="1:13" s="60" customFormat="1" ht="27.75" customHeight="1">
      <c r="A7" s="114"/>
      <c r="B7" s="68"/>
      <c r="C7" s="62"/>
      <c r="D7" s="62"/>
      <c r="E7" s="62"/>
      <c r="F7" s="501" t="s">
        <v>752</v>
      </c>
      <c r="G7" s="500"/>
      <c r="H7" s="501" t="s">
        <v>753</v>
      </c>
      <c r="I7" s="500"/>
      <c r="J7" s="501" t="s">
        <v>754</v>
      </c>
      <c r="K7" s="500"/>
      <c r="L7" s="501" t="s">
        <v>381</v>
      </c>
    </row>
    <row r="8" spans="1:13" s="60" customFormat="1" ht="27.75" customHeight="1">
      <c r="A8" s="114" t="s">
        <v>755</v>
      </c>
      <c r="B8" s="68"/>
      <c r="C8" s="62"/>
      <c r="D8" s="62"/>
      <c r="E8" s="62"/>
      <c r="F8" s="500"/>
      <c r="G8" s="500"/>
      <c r="H8" s="500"/>
      <c r="I8" s="500"/>
      <c r="J8" s="500"/>
      <c r="K8" s="500"/>
      <c r="L8" s="500"/>
    </row>
    <row r="9" spans="1:13" s="60" customFormat="1" ht="27.75" customHeight="1">
      <c r="B9" s="114" t="s">
        <v>75</v>
      </c>
      <c r="C9" s="62"/>
      <c r="D9" s="62"/>
      <c r="E9" s="62"/>
      <c r="F9" s="32">
        <v>0</v>
      </c>
      <c r="G9" s="33"/>
      <c r="H9" s="116">
        <f>'P15-21'!F187</f>
        <v>6595266.1299999999</v>
      </c>
      <c r="I9" s="32"/>
      <c r="J9" s="32">
        <v>0</v>
      </c>
      <c r="K9" s="32"/>
      <c r="L9" s="32">
        <f>+F9+H9+J9</f>
        <v>6595266.1299999999</v>
      </c>
    </row>
    <row r="10" spans="1:13" s="60" customFormat="1" ht="27.75" customHeight="1">
      <c r="A10" s="117"/>
      <c r="B10" s="68" t="s">
        <v>77</v>
      </c>
      <c r="C10" s="62"/>
      <c r="D10" s="62"/>
      <c r="E10" s="62"/>
      <c r="F10" s="403">
        <v>0</v>
      </c>
      <c r="G10" s="404"/>
      <c r="H10" s="116">
        <v>0</v>
      </c>
      <c r="I10" s="403"/>
      <c r="J10" s="403">
        <f>'P25-27'!E15</f>
        <v>248835077.75</v>
      </c>
      <c r="K10" s="403"/>
      <c r="L10" s="403">
        <f>+F10+H10+J10</f>
        <v>248835077.75</v>
      </c>
    </row>
    <row r="11" spans="1:13" s="60" customFormat="1" ht="27.75" customHeight="1">
      <c r="A11" s="117"/>
      <c r="B11" s="68" t="s">
        <v>877</v>
      </c>
      <c r="C11" s="62"/>
      <c r="D11" s="62"/>
      <c r="E11" s="62"/>
      <c r="F11" s="403">
        <v>0</v>
      </c>
      <c r="G11" s="33"/>
      <c r="H11" s="116">
        <v>0</v>
      </c>
      <c r="I11" s="32"/>
      <c r="J11" s="403">
        <f>'P25-27'!K94</f>
        <v>4461758.2300000004</v>
      </c>
      <c r="K11" s="32"/>
      <c r="L11" s="403">
        <f>+F11+H11+J11</f>
        <v>4461758.2300000004</v>
      </c>
    </row>
    <row r="12" spans="1:13" s="60" customFormat="1" ht="27.75" customHeight="1" thickBot="1">
      <c r="A12" s="117"/>
      <c r="B12" s="68"/>
      <c r="C12" s="62" t="s">
        <v>381</v>
      </c>
      <c r="D12" s="62"/>
      <c r="E12" s="62"/>
      <c r="F12" s="52">
        <f>SUM(F9:F11)</f>
        <v>0</v>
      </c>
      <c r="G12" s="33"/>
      <c r="H12" s="52">
        <f>SUM(H9:H11)</f>
        <v>6595266.1299999999</v>
      </c>
      <c r="I12" s="32"/>
      <c r="J12" s="52">
        <f>SUM(J9:J11)</f>
        <v>253296835.97999999</v>
      </c>
      <c r="K12" s="32"/>
      <c r="L12" s="52">
        <f>SUM(L9:L11)</f>
        <v>259892102.10999998</v>
      </c>
    </row>
    <row r="13" spans="1:13" s="60" customFormat="1" ht="27.75" customHeight="1" thickTop="1">
      <c r="A13" s="114"/>
      <c r="B13" s="68"/>
      <c r="C13" s="68"/>
      <c r="D13" s="500"/>
      <c r="E13" s="500"/>
      <c r="F13" s="68"/>
      <c r="G13" s="68"/>
      <c r="H13" s="68"/>
      <c r="I13" s="68"/>
      <c r="J13" s="62"/>
      <c r="K13" s="72"/>
      <c r="L13" s="115" t="s">
        <v>751</v>
      </c>
    </row>
    <row r="14" spans="1:13" s="60" customFormat="1" ht="27.75" customHeight="1">
      <c r="A14" s="114"/>
      <c r="B14" s="68"/>
      <c r="C14" s="62"/>
      <c r="D14" s="62"/>
      <c r="E14" s="62"/>
      <c r="F14" s="501" t="s">
        <v>752</v>
      </c>
      <c r="G14" s="500"/>
      <c r="H14" s="501" t="s">
        <v>753</v>
      </c>
      <c r="I14" s="500"/>
      <c r="J14" s="501" t="s">
        <v>754</v>
      </c>
      <c r="K14" s="500"/>
      <c r="L14" s="501" t="s">
        <v>381</v>
      </c>
    </row>
    <row r="15" spans="1:13" s="60" customFormat="1" ht="27.75" customHeight="1">
      <c r="A15" s="114" t="s">
        <v>756</v>
      </c>
      <c r="B15" s="68"/>
      <c r="C15" s="62"/>
      <c r="D15" s="62"/>
      <c r="E15" s="62"/>
      <c r="F15" s="32"/>
      <c r="G15" s="33"/>
      <c r="H15" s="32"/>
      <c r="I15" s="32"/>
      <c r="J15" s="32"/>
      <c r="K15" s="32"/>
      <c r="L15" s="32"/>
    </row>
    <row r="16" spans="1:13" s="60" customFormat="1" ht="27.75" customHeight="1">
      <c r="A16" s="72"/>
      <c r="B16" s="68" t="s">
        <v>77</v>
      </c>
      <c r="C16" s="68"/>
      <c r="D16" s="62"/>
      <c r="E16" s="62"/>
      <c r="F16" s="118">
        <v>0</v>
      </c>
      <c r="G16" s="116"/>
      <c r="H16" s="40">
        <v>0</v>
      </c>
      <c r="I16" s="119"/>
      <c r="J16" s="40">
        <v>158835077.75</v>
      </c>
      <c r="K16" s="116"/>
      <c r="L16" s="40">
        <f>+F16+H16+J16</f>
        <v>158835077.75</v>
      </c>
    </row>
    <row r="17" spans="1:13" s="60" customFormat="1" ht="27.75" customHeight="1" thickBot="1">
      <c r="A17" s="72"/>
      <c r="B17" s="68"/>
      <c r="C17" s="68" t="s">
        <v>381</v>
      </c>
      <c r="D17" s="62"/>
      <c r="E17" s="62"/>
      <c r="F17" s="120">
        <f>SUM(F16:F16)</f>
        <v>0</v>
      </c>
      <c r="G17" s="116"/>
      <c r="H17" s="120">
        <f>SUM(H16:H16)</f>
        <v>0</v>
      </c>
      <c r="I17" s="119"/>
      <c r="J17" s="120">
        <f>SUM(J16:J16)</f>
        <v>158835077.75</v>
      </c>
      <c r="K17" s="116"/>
      <c r="L17" s="120">
        <f>SUM(L16:L16)</f>
        <v>158835077.75</v>
      </c>
    </row>
    <row r="18" spans="1:13" s="60" customFormat="1" ht="10.5" customHeight="1" thickTop="1">
      <c r="A18" s="72"/>
      <c r="B18" s="68"/>
      <c r="C18" s="68"/>
      <c r="D18" s="62"/>
      <c r="E18" s="62"/>
      <c r="F18" s="116"/>
      <c r="G18" s="116"/>
      <c r="H18" s="116"/>
      <c r="I18" s="119"/>
      <c r="J18" s="116"/>
      <c r="K18" s="116"/>
      <c r="L18" s="116"/>
    </row>
    <row r="19" spans="1:13" s="60" customFormat="1" ht="27.75" customHeight="1">
      <c r="A19" s="68" t="s">
        <v>1110</v>
      </c>
      <c r="B19" s="68"/>
      <c r="C19" s="68"/>
      <c r="D19" s="68"/>
      <c r="E19" s="68"/>
      <c r="F19" s="68"/>
      <c r="G19" s="500"/>
      <c r="H19" s="68"/>
      <c r="I19" s="68"/>
      <c r="J19" s="68"/>
      <c r="K19" s="72"/>
      <c r="L19" s="72"/>
    </row>
    <row r="20" spans="1:13" ht="33" customHeight="1">
      <c r="A20" s="60" t="s">
        <v>1144</v>
      </c>
      <c r="B20" s="60"/>
      <c r="C20" s="121"/>
      <c r="D20" s="121"/>
      <c r="E20" s="121"/>
      <c r="F20" s="60"/>
      <c r="G20" s="500"/>
      <c r="H20" s="68"/>
      <c r="I20" s="68"/>
      <c r="J20" s="122"/>
      <c r="K20" s="123"/>
      <c r="L20" s="122"/>
      <c r="M20" s="121"/>
    </row>
    <row r="21" spans="1:13" ht="27.75" customHeight="1">
      <c r="A21" s="60" t="s">
        <v>1038</v>
      </c>
      <c r="B21" s="60"/>
      <c r="C21" s="60"/>
      <c r="D21" s="60"/>
      <c r="E21" s="60"/>
      <c r="F21" s="60"/>
      <c r="G21" s="60"/>
      <c r="H21" s="34"/>
      <c r="I21" s="60"/>
      <c r="J21" s="38"/>
      <c r="K21" s="60"/>
      <c r="L21" s="38"/>
      <c r="M21" s="121"/>
    </row>
    <row r="22" spans="1:13" s="60" customFormat="1" ht="27.75" customHeight="1">
      <c r="A22" s="68"/>
      <c r="B22" s="68"/>
      <c r="C22" s="68"/>
      <c r="D22" s="68"/>
      <c r="E22" s="68"/>
      <c r="F22" s="68"/>
      <c r="G22" s="500"/>
      <c r="H22" s="68"/>
      <c r="I22" s="68"/>
      <c r="J22" s="68"/>
      <c r="K22" s="72"/>
      <c r="L22" s="72"/>
    </row>
    <row r="23" spans="1:13" s="60" customFormat="1" ht="27.75" customHeight="1">
      <c r="A23" s="68"/>
      <c r="B23" s="68"/>
      <c r="C23" s="68"/>
      <c r="D23" s="68"/>
      <c r="E23" s="68"/>
      <c r="F23" s="68"/>
      <c r="G23" s="500"/>
      <c r="H23" s="68"/>
      <c r="I23" s="68"/>
      <c r="J23" s="68"/>
      <c r="K23" s="72"/>
      <c r="L23" s="72"/>
    </row>
    <row r="24" spans="1:13" s="60" customFormat="1" ht="27.75" customHeight="1">
      <c r="A24" s="68"/>
      <c r="B24" s="68"/>
      <c r="C24" s="68"/>
      <c r="D24" s="68"/>
      <c r="E24" s="68"/>
      <c r="F24" s="68"/>
      <c r="G24" s="500"/>
      <c r="H24" s="68"/>
      <c r="I24" s="68"/>
      <c r="J24" s="68"/>
      <c r="K24" s="72"/>
      <c r="L24" s="72"/>
    </row>
    <row r="25" spans="1:13" s="60" customFormat="1" ht="27.75" customHeight="1">
      <c r="A25" s="68"/>
      <c r="B25" s="68"/>
      <c r="C25" s="68"/>
      <c r="D25" s="68"/>
      <c r="E25" s="68"/>
      <c r="F25" s="68"/>
      <c r="G25" s="500"/>
      <c r="H25" s="68"/>
      <c r="I25" s="68"/>
      <c r="J25" s="68"/>
      <c r="K25" s="72"/>
      <c r="L25" s="72"/>
    </row>
    <row r="26" spans="1:13" s="60" customFormat="1" ht="27.75" customHeight="1">
      <c r="A26" s="68"/>
      <c r="B26" s="68"/>
      <c r="C26" s="68"/>
      <c r="D26" s="68"/>
      <c r="E26" s="68"/>
      <c r="F26" s="68"/>
      <c r="G26" s="500"/>
      <c r="H26" s="68"/>
      <c r="I26" s="68"/>
      <c r="J26" s="68"/>
      <c r="K26" s="72"/>
      <c r="L26" s="72"/>
    </row>
    <row r="27" spans="1:13" s="60" customFormat="1" ht="27.75" customHeight="1">
      <c r="A27" s="68"/>
      <c r="B27" s="68"/>
      <c r="C27" s="68"/>
      <c r="D27" s="68"/>
      <c r="E27" s="68"/>
      <c r="F27" s="68"/>
      <c r="G27" s="500"/>
      <c r="H27" s="68"/>
      <c r="I27" s="68"/>
      <c r="J27" s="68"/>
      <c r="K27" s="72"/>
      <c r="L27" s="72"/>
    </row>
    <row r="28" spans="1:13" s="60" customFormat="1" ht="27.75" customHeight="1">
      <c r="A28" s="68"/>
      <c r="B28" s="68"/>
      <c r="C28" s="68"/>
      <c r="D28" s="68"/>
      <c r="E28" s="68"/>
      <c r="F28" s="68"/>
      <c r="G28" s="500"/>
      <c r="H28" s="68"/>
      <c r="I28" s="68"/>
      <c r="J28" s="68"/>
      <c r="K28" s="72"/>
      <c r="L28" s="72"/>
    </row>
    <row r="29" spans="1:13" s="60" customFormat="1" ht="27.75" customHeight="1">
      <c r="A29" s="68"/>
      <c r="B29" s="68"/>
      <c r="C29" s="68"/>
      <c r="D29" s="68"/>
      <c r="E29" s="68"/>
      <c r="F29" s="68"/>
      <c r="G29" s="500"/>
      <c r="H29" s="68"/>
      <c r="I29" s="68"/>
      <c r="J29" s="68"/>
      <c r="K29" s="72"/>
      <c r="L29" s="72"/>
    </row>
    <row r="30" spans="1:13" s="60" customFormat="1" ht="27.75" customHeight="1">
      <c r="A30" s="107"/>
      <c r="C30" s="80" t="s">
        <v>12</v>
      </c>
      <c r="D30" s="65"/>
      <c r="E30" s="65"/>
      <c r="F30" s="69"/>
      <c r="G30" s="87"/>
    </row>
    <row r="31" spans="1:13" s="60" customFormat="1" ht="27.75" customHeight="1">
      <c r="A31" s="107"/>
      <c r="C31" s="68" t="s">
        <v>504</v>
      </c>
      <c r="D31" s="65"/>
      <c r="E31" s="65"/>
      <c r="F31" s="69"/>
      <c r="G31" s="87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658" t="s">
        <v>757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59"/>
      <c r="V1" s="659"/>
      <c r="W1" s="659"/>
      <c r="X1" s="659"/>
      <c r="Y1" s="659"/>
      <c r="Z1" s="659"/>
      <c r="AA1" s="659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758</v>
      </c>
      <c r="B3" s="1" t="s">
        <v>759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655</v>
      </c>
    </row>
    <row r="4" spans="1:27" ht="26.1" customHeight="1">
      <c r="E4" s="6" t="s">
        <v>760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3" t="s">
        <v>761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27" ht="26.1" customHeight="1">
      <c r="E6" s="660" t="s">
        <v>656</v>
      </c>
      <c r="F6" s="660"/>
      <c r="G6" s="660"/>
      <c r="I6" s="660" t="s">
        <v>657</v>
      </c>
      <c r="J6" s="660"/>
      <c r="K6" s="660"/>
      <c r="M6" s="660" t="s">
        <v>658</v>
      </c>
      <c r="N6" s="660"/>
      <c r="O6" s="660"/>
      <c r="P6" s="21"/>
      <c r="Q6" s="660" t="s">
        <v>762</v>
      </c>
      <c r="R6" s="660"/>
      <c r="S6" s="660"/>
      <c r="T6" s="21"/>
      <c r="U6" s="661" t="s">
        <v>660</v>
      </c>
      <c r="V6" s="661"/>
      <c r="W6" s="661"/>
      <c r="Y6" s="660" t="s">
        <v>381</v>
      </c>
      <c r="Z6" s="660"/>
      <c r="AA6" s="660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763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764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765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766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767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768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769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770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771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772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773</v>
      </c>
      <c r="D18" s="12"/>
      <c r="E18" s="54">
        <f t="shared" ref="E18:I18" si="4">SUM(E13:E17)</f>
        <v>-142934788.71000001</v>
      </c>
      <c r="F18" s="14"/>
      <c r="G18" s="54">
        <f t="shared" si="4"/>
        <v>-115047115.29000001</v>
      </c>
      <c r="H18" s="14"/>
      <c r="I18" s="54">
        <f t="shared" si="4"/>
        <v>-41193468.880000003</v>
      </c>
      <c r="J18" s="14"/>
      <c r="K18" s="54">
        <f t="shared" ref="K18:O18" si="5">SUM(K13:K17)</f>
        <v>-53486797.920000002</v>
      </c>
      <c r="L18" s="11"/>
      <c r="M18" s="54">
        <f t="shared" si="5"/>
        <v>-45204691.490000002</v>
      </c>
      <c r="N18" s="14"/>
      <c r="O18" s="54">
        <f t="shared" si="5"/>
        <v>-98313146.799999997</v>
      </c>
      <c r="P18" s="14"/>
      <c r="Q18" s="54">
        <f>SUM(Q13:Q17)</f>
        <v>-362561.01</v>
      </c>
      <c r="R18" s="14"/>
      <c r="S18" s="54">
        <f>SUM(S13:S17)</f>
        <v>-335910.09</v>
      </c>
      <c r="T18" s="14"/>
      <c r="U18" s="1"/>
      <c r="V18" s="13"/>
      <c r="W18" s="13"/>
      <c r="X18" s="13"/>
      <c r="Y18" s="54">
        <f>SUM(Y13:Y17)</f>
        <v>-228347467.38</v>
      </c>
      <c r="Z18" s="14"/>
      <c r="AA18" s="54">
        <f>SUM(AA13:AA17)</f>
        <v>-264620299.48000002</v>
      </c>
    </row>
    <row r="19" spans="1:27" ht="26.1" customHeight="1">
      <c r="A19" s="1" t="s">
        <v>774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775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776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777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778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779</v>
      </c>
      <c r="E24" s="55">
        <f t="shared" ref="E24:I24" si="10">SUM(E21:E22)</f>
        <v>195878986.25999951</v>
      </c>
      <c r="F24" s="11"/>
      <c r="G24" s="55">
        <f t="shared" si="10"/>
        <v>125368281.28000021</v>
      </c>
      <c r="H24" s="11"/>
      <c r="I24" s="55">
        <f t="shared" si="10"/>
        <v>16630560.84000003</v>
      </c>
      <c r="J24" s="11"/>
      <c r="K24" s="55">
        <f t="shared" ref="K24:O24" si="11">SUM(K21:K22)</f>
        <v>12780275.620000029</v>
      </c>
      <c r="L24" s="11"/>
      <c r="M24" s="55">
        <f t="shared" si="11"/>
        <v>8859255.2599999942</v>
      </c>
      <c r="N24" s="11"/>
      <c r="O24" s="55">
        <f t="shared" si="11"/>
        <v>95516905.290000021</v>
      </c>
      <c r="P24" s="11"/>
      <c r="Q24" s="55">
        <f>SUM(Q21:Q22)</f>
        <v>745531.03999999992</v>
      </c>
      <c r="R24" s="11"/>
      <c r="S24" s="55">
        <f>SUM(S21:S22)</f>
        <v>1056077.1100000001</v>
      </c>
      <c r="T24" s="11"/>
      <c r="Y24" s="55">
        <f>SUM(Y21:Y22)</f>
        <v>226992893.21999961</v>
      </c>
      <c r="Z24" s="11"/>
      <c r="AA24" s="55">
        <f>SUM(AA21:AA22)</f>
        <v>249561191.6400004</v>
      </c>
    </row>
    <row r="25" spans="1:27" ht="26.1" customHeight="1">
      <c r="B25" s="17" t="s">
        <v>780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781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782</v>
      </c>
      <c r="Y27" s="28"/>
      <c r="AA27" s="28"/>
    </row>
    <row r="28" spans="1:27" ht="26.1" customHeight="1">
      <c r="B28" s="20" t="s">
        <v>783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784</v>
      </c>
    </row>
    <row r="32" spans="1:27" ht="26.1" customHeight="1">
      <c r="I32" s="1"/>
      <c r="K32" s="24" t="s">
        <v>785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a503545-7e48-4545-9970-a50b10548b40" xsi:nil="true"/>
    <Reviewer_x0020_Sign_x002d_off xmlns="7a503545-7e48-4545-9970-a50b10548b4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3E7B82716815479E9A2D360F387009" ma:contentTypeVersion="6" ma:contentTypeDescription="Create a new document." ma:contentTypeScope="" ma:versionID="5fea3643891d9f580da13d9197ecd89b">
  <xsd:schema xmlns:xsd="http://www.w3.org/2001/XMLSchema" xmlns:xs="http://www.w3.org/2001/XMLSchema" xmlns:p="http://schemas.microsoft.com/office/2006/metadata/properties" xmlns:ns2="7a503545-7e48-4545-9970-a50b10548b40" targetNamespace="http://schemas.microsoft.com/office/2006/metadata/properties" ma:root="true" ma:fieldsID="202e755ab44c4e9aa4c8c623e708522f" ns2:_="">
    <xsd:import namespace="7a503545-7e48-4545-9970-a50b10548b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03545-7e48-4545-9970-a50b10548b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7a503545-7e48-4545-9970-a50b10548b4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E493C7E-0359-4E61-85E8-80C179D544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503545-7e48-4545-9970-a50b10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P1-5</vt:lpstr>
      <vt:lpstr>P6-14</vt:lpstr>
      <vt:lpstr>P15-21</vt:lpstr>
      <vt:lpstr>P22-23</vt:lpstr>
      <vt:lpstr>P24</vt:lpstr>
      <vt:lpstr>P25-27</vt:lpstr>
      <vt:lpstr>P28</vt:lpstr>
      <vt:lpstr>P29</vt:lpstr>
      <vt:lpstr>P30</vt:lpstr>
      <vt:lpstr>P31</vt:lpstr>
      <vt:lpstr>P32-36</vt:lpstr>
      <vt:lpstr>P37-40</vt:lpstr>
      <vt:lpstr>P41</vt:lpstr>
      <vt:lpstr>P42-43</vt:lpstr>
      <vt:lpstr>P44-50</vt:lpstr>
      <vt:lpstr>P51</vt:lpstr>
      <vt:lpstr>QP30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NUN</cp:lastModifiedBy>
  <cp:revision/>
  <cp:lastPrinted>2024-05-14T11:49:35Z</cp:lastPrinted>
  <dcterms:created xsi:type="dcterms:W3CDTF">1998-10-03T06:02:00Z</dcterms:created>
  <dcterms:modified xsi:type="dcterms:W3CDTF">2024-05-14T11:50:10Z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0x0101004A3E7B82716815479E9A2D360F387009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