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7 (KPMG)\"/>
    </mc:Choice>
  </mc:AlternateContent>
  <xr:revisionPtr revIDLastSave="0" documentId="13_ncr:1_{F586F30B-AF3B-4882-8985-E7CFC259C30C}" xr6:coauthVersionLast="47" xr6:coauthVersionMax="47" xr10:uidLastSave="{00000000-0000-0000-0000-000000000000}"/>
  <bookViews>
    <workbookView xWindow="-120" yWindow="-120" windowWidth="24240" windowHeight="13140" tabRatio="861" xr2:uid="{00000000-000D-0000-FFFF-FFFF00000000}"/>
  </bookViews>
  <sheets>
    <sheet name="BS 2-4 " sheetId="11" r:id="rId1"/>
    <sheet name="PL 5" sheetId="2" r:id="rId2"/>
    <sheet name="SH 6" sheetId="9" r:id="rId3"/>
    <sheet name="SH 7" sheetId="12" r:id="rId4"/>
    <sheet name="SH 8" sheetId="7" r:id="rId5"/>
    <sheet name="CF 10-12" sheetId="4" r:id="rId6"/>
  </sheets>
  <definedNames>
    <definedName name="_xlnm.Print_Area" localSheetId="0">'BS 2-4 '!$A$1:$J$83</definedName>
    <definedName name="_xlnm.Print_Area" localSheetId="5">'CF 10-12'!$A$1:$J$94</definedName>
    <definedName name="_xlnm.Print_Area" localSheetId="1">'PL 5'!$A$1:$J$35</definedName>
    <definedName name="_xlnm.Print_Area" localSheetId="2">'SH 6'!$A$1:$M$18</definedName>
    <definedName name="_xlnm.Print_Area" localSheetId="4">'SH 8'!$A$1:$M$36</definedName>
    <definedName name="Title2nd" localSheetId="5">'CF 10-12'!#REF!</definedName>
  </definedNames>
  <calcPr calcId="191029"/>
</workbook>
</file>

<file path=xl/calcChain.xml><?xml version="1.0" encoding="utf-8"?>
<calcChain xmlns="http://schemas.openxmlformats.org/spreadsheetml/2006/main">
  <c r="D28" i="11" l="1"/>
  <c r="F80" i="11"/>
  <c r="D80" i="11"/>
  <c r="D46" i="4"/>
  <c r="H42" i="4"/>
  <c r="H19" i="4"/>
  <c r="D19" i="4"/>
  <c r="J80" i="11"/>
  <c r="I16" i="12"/>
  <c r="G16" i="12"/>
  <c r="E16" i="12"/>
  <c r="C18" i="12"/>
  <c r="D48" i="11"/>
  <c r="C18" i="9"/>
  <c r="J53" i="11" l="1"/>
  <c r="F53" i="11"/>
  <c r="I18" i="12" l="1"/>
  <c r="G18" i="12"/>
  <c r="E18" i="12"/>
  <c r="M11" i="12"/>
  <c r="F13" i="11"/>
  <c r="J46" i="4" l="1"/>
  <c r="J45" i="4"/>
  <c r="F45" i="4"/>
  <c r="J19" i="4"/>
  <c r="M28" i="7"/>
  <c r="F54" i="11"/>
  <c r="F48" i="11"/>
  <c r="H48" i="11"/>
  <c r="J48" i="11"/>
  <c r="I33" i="7"/>
  <c r="I35" i="7" s="1"/>
  <c r="G33" i="7"/>
  <c r="G35" i="7" s="1"/>
  <c r="E33" i="7"/>
  <c r="E35" i="7" s="1"/>
  <c r="C33" i="7"/>
  <c r="C35" i="7" s="1"/>
  <c r="M32" i="7"/>
  <c r="J77" i="4" l="1"/>
  <c r="F77" i="4"/>
  <c r="J60" i="4"/>
  <c r="F60" i="4"/>
  <c r="J21" i="2"/>
  <c r="J14" i="2"/>
  <c r="F21" i="2"/>
  <c r="F14" i="2"/>
  <c r="J23" i="2" l="1"/>
  <c r="J25" i="2" s="1"/>
  <c r="J27" i="2" s="1"/>
  <c r="F23" i="2"/>
  <c r="F25" i="2" s="1"/>
  <c r="F27" i="2" s="1"/>
  <c r="F31" i="2" l="1"/>
  <c r="F11" i="4"/>
  <c r="F28" i="4" s="1"/>
  <c r="F48" i="4" s="1"/>
  <c r="F50" i="4" s="1"/>
  <c r="F80" i="4" s="1"/>
  <c r="F83" i="4" s="1"/>
  <c r="F85" i="4" s="1"/>
  <c r="K14" i="9"/>
  <c r="J31" i="2"/>
  <c r="J11" i="4"/>
  <c r="J28" i="4" s="1"/>
  <c r="J48" i="4" s="1"/>
  <c r="J50" i="4" s="1"/>
  <c r="J80" i="4" s="1"/>
  <c r="J83" i="4" s="1"/>
  <c r="J85" i="4" s="1"/>
  <c r="K13" i="7"/>
  <c r="M10" i="7" l="1"/>
  <c r="H80" i="11" l="1"/>
  <c r="J54" i="11"/>
  <c r="H54" i="11"/>
  <c r="D54" i="11"/>
  <c r="D56" i="11" s="1"/>
  <c r="J26" i="11"/>
  <c r="H26" i="11"/>
  <c r="F26" i="11"/>
  <c r="D26" i="11"/>
  <c r="J16" i="11"/>
  <c r="H16" i="11"/>
  <c r="F16" i="11"/>
  <c r="D16" i="11"/>
  <c r="H28" i="11" l="1"/>
  <c r="J56" i="11"/>
  <c r="J82" i="11" s="1"/>
  <c r="F56" i="11"/>
  <c r="F82" i="11" s="1"/>
  <c r="J28" i="11"/>
  <c r="F28" i="11"/>
  <c r="D82" i="11"/>
  <c r="H56" i="11"/>
  <c r="H82" i="11" s="1"/>
  <c r="M14" i="7" l="1"/>
  <c r="M13" i="7" l="1"/>
  <c r="D77" i="4" l="1"/>
  <c r="H21" i="2" l="1"/>
  <c r="D21" i="2"/>
  <c r="M14" i="9" l="1"/>
  <c r="M16" i="9" l="1"/>
  <c r="K16" i="9"/>
  <c r="K18" i="9" s="1"/>
  <c r="I16" i="9"/>
  <c r="I18" i="9" s="1"/>
  <c r="G16" i="9"/>
  <c r="G18" i="9" s="1"/>
  <c r="E16" i="9"/>
  <c r="E18" i="9" s="1"/>
  <c r="M11" i="9" l="1"/>
  <c r="M18" i="9" s="1"/>
  <c r="I15" i="7" l="1"/>
  <c r="I17" i="7" s="1"/>
  <c r="G15" i="7"/>
  <c r="G17" i="7" s="1"/>
  <c r="E15" i="7"/>
  <c r="E17" i="7" s="1"/>
  <c r="C15" i="7"/>
  <c r="C17" i="7" s="1"/>
  <c r="M15" i="7"/>
  <c r="M17" i="7" s="1"/>
  <c r="K15" i="7" l="1"/>
  <c r="K17" i="7" s="1"/>
  <c r="D34" i="4"/>
  <c r="H6" i="4"/>
  <c r="H34" i="4" s="1"/>
  <c r="H77" i="4"/>
  <c r="D60" i="4"/>
  <c r="H60" i="4"/>
  <c r="E83" i="4"/>
  <c r="G83" i="4"/>
  <c r="I83" i="4"/>
  <c r="K83" i="4"/>
  <c r="D14" i="2"/>
  <c r="D23" i="2" s="1"/>
  <c r="D25" i="2" s="1"/>
  <c r="H7" i="2"/>
  <c r="D7" i="4"/>
  <c r="H7" i="4" s="1"/>
  <c r="H6" i="2"/>
  <c r="H14" i="2"/>
  <c r="H23" i="2" s="1"/>
  <c r="H25" i="2" s="1"/>
  <c r="D67" i="4"/>
  <c r="H67" i="4" s="1"/>
  <c r="D83" i="4"/>
  <c r="D85" i="4" s="1"/>
  <c r="H83" i="4"/>
  <c r="H85" i="4" s="1"/>
  <c r="D35" i="4" l="1"/>
  <c r="H35" i="4" l="1"/>
  <c r="D68" i="4"/>
  <c r="H68" i="4" s="1"/>
  <c r="D27" i="2" l="1"/>
  <c r="D11" i="4" l="1"/>
  <c r="D28" i="4" s="1"/>
  <c r="D48" i="4" s="1"/>
  <c r="D50" i="4" s="1"/>
  <c r="K14" i="12"/>
  <c r="D31" i="2"/>
  <c r="H27" i="2"/>
  <c r="H11" i="4" s="1"/>
  <c r="H28" i="4" l="1"/>
  <c r="H48" i="4" s="1"/>
  <c r="H50" i="4" s="1"/>
  <c r="K16" i="12"/>
  <c r="K18" i="12" s="1"/>
  <c r="M14" i="12"/>
  <c r="M16" i="12" s="1"/>
  <c r="M18" i="12" s="1"/>
  <c r="H31" i="2"/>
  <c r="K31" i="7"/>
  <c r="K33" i="7" l="1"/>
  <c r="K35" i="7" s="1"/>
  <c r="M31" i="7"/>
  <c r="M33" i="7" s="1"/>
  <c r="M35" i="7" s="1"/>
</calcChain>
</file>

<file path=xl/sharedStrings.xml><?xml version="1.0" encoding="utf-8"?>
<sst xmlns="http://schemas.openxmlformats.org/spreadsheetml/2006/main" count="325" uniqueCount="166">
  <si>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</si>
  <si>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</si>
  <si>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</si>
  <si>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</si>
  <si>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</si>
  <si>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</si>
  <si>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</si>
  <si>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</si>
  <si>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</si>
  <si>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</si>
  <si>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</si>
  <si>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</si>
  <si>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</si>
  <si>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</si>
  <si>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</si>
  <si>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</si>
  <si>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</si>
  <si>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</si>
  <si>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</si>
  <si>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</si>
  <si>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</si>
  <si>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</si>
  <si>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</si>
  <si>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</si>
  <si>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</si>
  <si>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</si>
  <si>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</si>
  <si>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</si>
  <si>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</si>
  <si>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</si>
  <si>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</si>
  <si>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</si>
  <si>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</si>
  <si>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</si>
  <si>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</si>
  <si>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</si>
  <si>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</si>
  <si>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</si>
  <si>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</si>
  <si>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</si>
  <si>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</si>
  <si>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</si>
  <si>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</si>
  <si>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</si>
  <si>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</si>
  <si>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</si>
  <si>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</si>
  <si>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</si>
  <si>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</si>
  <si>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</si>
  <si>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</si>
  <si>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</si>
  <si>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</si>
  <si>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</si>
  <si>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</si>
  <si>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</si>
  <si>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</si>
  <si>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</si>
  <si>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</si>
  <si>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</si>
  <si>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</si>
  <si>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</si>
  <si>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</si>
  <si>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</si>
  <si>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</si>
  <si>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</si>
  <si>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</si>
  <si>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</si>
  <si>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</si>
  <si>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</si>
  <si>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</si>
  <si>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</si>
  <si>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</si>
  <si>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</si>
  <si>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</si>
  <si>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</si>
  <si>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</si>
  <si>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</si>
  <si>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</si>
  <si>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</si>
  <si>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</si>
  <si>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 xml:space="preserve">   classified as held for sale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</si>
  <si>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</si>
  <si>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</si>
  <si>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</si>
  <si>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</si>
  <si>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</si>
  <si>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</si>
  <si>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</si>
  <si>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</si>
  <si>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</si>
  <si>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</si>
  <si>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</si>
  <si>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</si>
  <si>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</si>
  <si>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</si>
  <si>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</si>
  <si>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</si>
  <si>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</si>
  <si>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</si>
  <si>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</si>
  <si>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</si>
  <si>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</si>
  <si>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</si>
  <si>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</si>
  <si>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Proceeds from sale of non-current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</si>
  <si>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</si>
  <si>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</si>
  <si>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</si>
  <si>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</si>
  <si>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</si>
  <si>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</si>
  <si>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</si>
  <si>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</si>
  <si>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</si>
  <si>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</si>
  <si>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</si>
  <si>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</si>
  <si>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</si>
  <si>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</si>
  <si>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</si>
  <si>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</si>
  <si>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</si>
  <si>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</si>
  <si>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</si>
  <si>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</si>
  <si>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</si>
  <si>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</si>
  <si>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</si>
  <si>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</si>
  <si>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Gain on disposal of investment properties</t>
  </si>
  <si>
    <t>Proceeds from sale of investment properties</t>
  </si>
  <si>
    <t>Payments for acquisition of intangible assets</t>
  </si>
  <si>
    <t>Purchase of treasury shares</t>
  </si>
  <si>
    <t xml:space="preserve">   forward exchange contracts</t>
  </si>
  <si>
    <t>Losses on inventories devaluation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</si>
  <si>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</si>
  <si>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</si>
  <si>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</si>
  <si>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</si>
  <si>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</si>
  <si>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Gain on disposal of plant and equipment</t>
  </si>
  <si>
    <t>Proceeds from sale of plant and equipment</t>
  </si>
  <si>
    <t>Repayment of long-term loan from financial institution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</si>
  <si>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</si>
  <si>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</si>
  <si>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Repayment of short-term loans from financial institutions</t>
  </si>
  <si>
    <t>2023</t>
  </si>
  <si>
    <t>Balance at 1 January 2023</t>
  </si>
  <si>
    <t>Reversal of losses on inventories devaluation</t>
  </si>
  <si>
    <t>Net increase in cash and cash equivalents</t>
  </si>
  <si>
    <t xml:space="preserve">Prepayment for purchases of plant and equipment  </t>
  </si>
  <si>
    <t>31 March</t>
  </si>
  <si>
    <t>Three-month period ended 31 March 2024</t>
  </si>
  <si>
    <t>Three-month period ended 31 March 2023</t>
  </si>
  <si>
    <t>Balance at 1 January 2024</t>
  </si>
  <si>
    <t>Balance at 31 March 2024</t>
  </si>
  <si>
    <t>Balance at 31 March 2023</t>
  </si>
  <si>
    <t>2024</t>
  </si>
  <si>
    <t xml:space="preserve">Reversal of impairment loss on investment </t>
  </si>
  <si>
    <t xml:space="preserve">   in a subsidiary</t>
  </si>
  <si>
    <t>Cash and cash equivalents at 31 March</t>
  </si>
  <si>
    <t>Net increase in cash and cash equivalents,</t>
  </si>
  <si>
    <t>Income tax expense</t>
  </si>
  <si>
    <t>Unrealised gain on exchange</t>
  </si>
  <si>
    <t xml:space="preserve">Gain on fair value adjustment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</si>
</sst>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9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b/>
      <sz val="11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1546" applyFont="1"/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37" fontId="5" fillId="0" borderId="0" xfId="1546" applyNumberFormat="1" applyFont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right"/>
    </xf>
    <xf numFmtId="0" fontId="5" fillId="0" borderId="0" xfId="1546" applyFont="1" applyAlignment="1">
      <alignment horizontal="left"/>
    </xf>
    <xf numFmtId="166" fontId="1" fillId="0" borderId="0" xfId="797" applyNumberFormat="1" applyFont="1" applyFill="1" applyAlignment="1">
      <alignment horizontal="center" vertical="center"/>
    </xf>
    <xf numFmtId="166" fontId="5" fillId="0" borderId="16" xfId="797" applyNumberFormat="1" applyFont="1" applyFill="1" applyBorder="1" applyAlignment="1">
      <alignment vertical="center"/>
    </xf>
    <xf numFmtId="0" fontId="2" fillId="0" borderId="0" xfId="1546" applyFont="1" applyAlignment="1">
      <alignment horizontal="left"/>
    </xf>
    <xf numFmtId="0" fontId="4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49" fontId="1" fillId="0" borderId="0" xfId="1546" applyNumberFormat="1" applyAlignment="1">
      <alignment horizontal="center"/>
    </xf>
    <xf numFmtId="49" fontId="1" fillId="0" borderId="0" xfId="1546" quotePrefix="1" applyNumberFormat="1" applyAlignment="1">
      <alignment horizontal="center"/>
    </xf>
    <xf numFmtId="0" fontId="6" fillId="0" borderId="0" xfId="1546" applyFont="1"/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166" fontId="1" fillId="0" borderId="0" xfId="926" applyNumberFormat="1" applyFont="1" applyFill="1" applyAlignment="1"/>
    <xf numFmtId="49" fontId="1" fillId="0" borderId="0" xfId="1546" applyNumberForma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0" applyFont="1"/>
    <xf numFmtId="41" fontId="1" fillId="0" borderId="16" xfId="1546" applyNumberForma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4" fillId="0" borderId="0" xfId="1546" applyFont="1"/>
    <xf numFmtId="41" fontId="5" fillId="0" borderId="15" xfId="1546" applyNumberFormat="1" applyFont="1" applyBorder="1" applyAlignment="1">
      <alignment horizontal="right"/>
    </xf>
    <xf numFmtId="165" fontId="5" fillId="0" borderId="0" xfId="1546" applyNumberFormat="1" applyFont="1" applyAlignment="1">
      <alignment vertical="center"/>
    </xf>
    <xf numFmtId="41" fontId="3" fillId="0" borderId="0" xfId="797" applyNumberFormat="1" applyFont="1" applyAlignment="1">
      <alignment horizontal="center"/>
    </xf>
    <xf numFmtId="166" fontId="1" fillId="0" borderId="0" xfId="807" applyNumberFormat="1" applyFont="1" applyFill="1" applyAlignment="1"/>
    <xf numFmtId="166" fontId="1" fillId="0" borderId="15" xfId="807" applyNumberFormat="1" applyFont="1" applyFill="1" applyBorder="1" applyAlignment="1"/>
    <xf numFmtId="166" fontId="1" fillId="0" borderId="16" xfId="807" applyNumberFormat="1" applyFont="1" applyFill="1" applyBorder="1" applyAlignment="1"/>
    <xf numFmtId="0" fontId="57" fillId="0" borderId="0" xfId="0" applyFont="1" applyAlignment="1">
      <alignment horizontal="center"/>
    </xf>
    <xf numFmtId="41" fontId="1" fillId="0" borderId="0" xfId="797" applyNumberFormat="1" applyFont="1" applyFill="1" applyBorder="1" applyAlignment="1">
      <alignment horizontal="right" vertical="center"/>
    </xf>
    <xf numFmtId="41" fontId="1" fillId="0" borderId="0" xfId="797" applyNumberFormat="1" applyFont="1" applyFill="1" applyBorder="1" applyAlignment="1">
      <alignment horizontal="center" vertical="center"/>
    </xf>
    <xf numFmtId="41" fontId="1" fillId="0" borderId="0" xfId="797" quotePrefix="1" applyNumberFormat="1" applyFont="1" applyFill="1" applyBorder="1" applyAlignment="1">
      <alignment horizontal="center" vertical="center"/>
    </xf>
    <xf numFmtId="41" fontId="1" fillId="0" borderId="15" xfId="797" applyNumberFormat="1" applyFont="1" applyFill="1" applyBorder="1" applyAlignment="1">
      <alignment horizontal="right" vertical="center"/>
    </xf>
    <xf numFmtId="41" fontId="5" fillId="0" borderId="4" xfId="797" applyNumberFormat="1" applyFont="1" applyFill="1" applyBorder="1" applyAlignment="1">
      <alignment horizontal="right" vertical="center"/>
    </xf>
    <xf numFmtId="41" fontId="5" fillId="0" borderId="0" xfId="797" applyNumberFormat="1" applyFont="1" applyFill="1" applyBorder="1" applyAlignment="1">
      <alignment horizontal="center" vertical="center"/>
    </xf>
    <xf numFmtId="41" fontId="5" fillId="0" borderId="4" xfId="797" applyNumberFormat="1" applyFont="1" applyFill="1" applyBorder="1" applyAlignment="1">
      <alignment horizontal="center" vertical="center"/>
    </xf>
    <xf numFmtId="41" fontId="1" fillId="0" borderId="0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horizontal="right" vertical="center"/>
    </xf>
    <xf numFmtId="41" fontId="5" fillId="0" borderId="16" xfId="797" applyNumberFormat="1" applyFont="1" applyFill="1" applyBorder="1" applyAlignment="1">
      <alignment horizontal="right" vertical="center"/>
    </xf>
    <xf numFmtId="43" fontId="5" fillId="0" borderId="0" xfId="797" applyFont="1" applyFill="1" applyBorder="1" applyAlignment="1">
      <alignment horizontal="center" vertical="center"/>
    </xf>
    <xf numFmtId="43" fontId="1" fillId="0" borderId="4" xfId="797" applyFont="1" applyFill="1" applyBorder="1" applyAlignment="1">
      <alignment horizontal="center" vertical="center"/>
    </xf>
    <xf numFmtId="43" fontId="1" fillId="0" borderId="0" xfId="797" applyFont="1" applyFill="1" applyBorder="1" applyAlignment="1">
      <alignment horizontal="center" vertical="center"/>
    </xf>
    <xf numFmtId="43" fontId="58" fillId="0" borderId="15" xfId="797" applyFont="1" applyFill="1" applyBorder="1" applyAlignment="1">
      <alignment horizontal="right" vertical="center"/>
    </xf>
    <xf numFmtId="43" fontId="6" fillId="0" borderId="0" xfId="797" applyFont="1" applyFill="1" applyAlignment="1">
      <alignment vertical="center"/>
    </xf>
    <xf numFmtId="43" fontId="5" fillId="0" borderId="0" xfId="797" applyFont="1" applyFill="1" applyBorder="1" applyAlignment="1">
      <alignment vertical="center"/>
    </xf>
    <xf numFmtId="43" fontId="1" fillId="0" borderId="0" xfId="797" applyFont="1" applyFill="1" applyAlignment="1">
      <alignment horizontal="right"/>
    </xf>
    <xf numFmtId="43" fontId="3" fillId="0" borderId="0" xfId="797" applyFont="1" applyAlignment="1">
      <alignment horizontal="center"/>
    </xf>
    <xf numFmtId="43" fontId="1" fillId="0" borderId="0" xfId="797" applyFont="1" applyFill="1" applyBorder="1" applyAlignment="1"/>
    <xf numFmtId="41" fontId="5" fillId="0" borderId="4" xfId="797" applyNumberFormat="1" applyFont="1" applyFill="1" applyBorder="1" applyAlignment="1">
      <alignment horizontal="right"/>
    </xf>
    <xf numFmtId="41" fontId="5" fillId="0" borderId="15" xfId="797" applyNumberFormat="1" applyFont="1" applyFill="1" applyBorder="1" applyAlignment="1">
      <alignment horizontal="right"/>
    </xf>
    <xf numFmtId="41" fontId="5" fillId="0" borderId="0" xfId="1546" applyNumberFormat="1" applyFont="1" applyAlignment="1">
      <alignment horizontal="right"/>
    </xf>
    <xf numFmtId="41" fontId="5" fillId="0" borderId="16" xfId="797" applyNumberFormat="1" applyFont="1" applyFill="1" applyBorder="1" applyAlignment="1">
      <alignment horizontal="right"/>
    </xf>
    <xf numFmtId="166" fontId="5" fillId="0" borderId="0" xfId="926" applyNumberFormat="1" applyFont="1" applyFill="1" applyAlignment="1">
      <alignment horizontal="right"/>
    </xf>
    <xf numFmtId="43" fontId="5" fillId="0" borderId="4" xfId="797" applyFont="1" applyFill="1" applyBorder="1" applyAlignment="1">
      <alignment horizontal="center" vertical="center"/>
    </xf>
    <xf numFmtId="166" fontId="5" fillId="0" borderId="4" xfId="797" applyNumberFormat="1" applyFont="1" applyFill="1" applyBorder="1" applyAlignment="1">
      <alignment horizontal="center" vertical="center"/>
    </xf>
    <xf numFmtId="0" fontId="6" fillId="0" borderId="0" xfId="1546" applyFont="1" applyAlignment="1">
      <alignment horizontal="center" vertical="center"/>
    </xf>
    <xf numFmtId="43" fontId="1" fillId="0" borderId="0" xfId="797" applyFont="1" applyFill="1" applyBorder="1" applyAlignment="1">
      <alignment horizontal="right" vertical="center"/>
    </xf>
    <xf numFmtId="43" fontId="1" fillId="0" borderId="15" xfId="797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41" fontId="1" fillId="0" borderId="17" xfId="1546" applyNumberFormat="1" applyBorder="1" applyAlignment="1">
      <alignment horizontal="right" vertical="center"/>
    </xf>
    <xf numFmtId="0" fontId="3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5" fillId="0" borderId="0" xfId="1546" applyFont="1" applyAlignment="1">
      <alignment horizont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J124"/>
  <sheetViews>
    <sheetView showGridLines="0" tabSelected="1" topLeftCell="A13" zoomScale="115" zoomScaleNormal="115" zoomScaleSheetLayoutView="100" workbookViewId="0">
      <selection activeCell="L19" sqref="L19"/>
    </sheetView>
  </sheetViews>
  <sheetFormatPr defaultColWidth="8.85546875" defaultRowHeight="15"/>
  <cols>
    <col min="1" max="1" width="45.5703125" customWidth="1"/>
    <col min="2" max="2" width="5.570312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s="87" customFormat="1" ht="19.350000000000001" customHeight="1">
      <c r="A1" s="81" t="s">
        <v>144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s="89" customFormat="1" ht="19.350000000000001" customHeight="1">
      <c r="A2" s="82" t="s">
        <v>0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9.350000000000001" customHeight="1">
      <c r="A3" s="78"/>
      <c r="B3" s="90"/>
      <c r="C3" s="90"/>
      <c r="D3" s="90"/>
      <c r="E3" s="90"/>
      <c r="F3" s="90"/>
      <c r="G3" s="90"/>
      <c r="H3" s="90"/>
      <c r="I3" s="90"/>
      <c r="J3" s="90"/>
    </row>
    <row r="4" spans="1:10" ht="19.350000000000001" customHeight="1">
      <c r="A4" s="78"/>
      <c r="B4" s="90"/>
      <c r="C4" s="90"/>
      <c r="D4" s="160" t="s">
        <v>1</v>
      </c>
      <c r="E4" s="160"/>
      <c r="F4" s="160"/>
      <c r="G4" s="1"/>
      <c r="H4" s="160" t="s">
        <v>2</v>
      </c>
      <c r="I4" s="160"/>
      <c r="J4" s="160"/>
    </row>
    <row r="5" spans="1:10" ht="19.350000000000001" customHeight="1">
      <c r="A5" s="1"/>
      <c r="B5" s="90"/>
      <c r="C5" s="83"/>
      <c r="D5" s="159" t="s">
        <v>3</v>
      </c>
      <c r="E5" s="159"/>
      <c r="F5" s="159"/>
      <c r="G5" s="83"/>
      <c r="H5" s="159" t="s">
        <v>3</v>
      </c>
      <c r="I5" s="159"/>
      <c r="J5" s="159"/>
    </row>
    <row r="6" spans="1:10" ht="19.350000000000001" customHeight="1">
      <c r="A6" s="1"/>
      <c r="B6" s="90"/>
      <c r="C6" s="83"/>
      <c r="D6" s="91" t="s">
        <v>152</v>
      </c>
      <c r="E6" s="84"/>
      <c r="F6" s="91" t="s">
        <v>4</v>
      </c>
      <c r="G6" s="84"/>
      <c r="H6" s="91" t="s">
        <v>152</v>
      </c>
      <c r="I6" s="84"/>
      <c r="J6" s="91" t="s">
        <v>4</v>
      </c>
    </row>
    <row r="7" spans="1:10" ht="19.350000000000001" customHeight="1">
      <c r="A7" s="119" t="s">
        <v>5</v>
      </c>
      <c r="B7" s="84" t="s">
        <v>6</v>
      </c>
      <c r="C7" s="83"/>
      <c r="D7" s="28">
        <v>2024</v>
      </c>
      <c r="E7" s="7"/>
      <c r="F7" s="28">
        <v>2023</v>
      </c>
      <c r="G7" s="84"/>
      <c r="H7" s="28">
        <v>2024</v>
      </c>
      <c r="I7" s="7"/>
      <c r="J7" s="28">
        <v>2023</v>
      </c>
    </row>
    <row r="8" spans="1:10" ht="19.350000000000001" customHeight="1">
      <c r="A8" s="1"/>
      <c r="B8" s="90"/>
      <c r="C8" s="83"/>
      <c r="D8" s="92" t="s">
        <v>73</v>
      </c>
      <c r="E8" s="7"/>
      <c r="F8" s="91"/>
      <c r="G8" s="84"/>
      <c r="H8" s="92" t="s">
        <v>73</v>
      </c>
      <c r="I8" s="28"/>
      <c r="J8" s="91"/>
    </row>
    <row r="9" spans="1:10" ht="19.350000000000001" customHeight="1">
      <c r="A9" s="90"/>
      <c r="B9" s="84"/>
      <c r="C9" s="84"/>
      <c r="D9" s="158" t="s">
        <v>77</v>
      </c>
      <c r="E9" s="158"/>
      <c r="F9" s="158"/>
      <c r="G9" s="158"/>
      <c r="H9" s="158"/>
      <c r="I9" s="158"/>
      <c r="J9" s="158"/>
    </row>
    <row r="10" spans="1:10" ht="19.350000000000001" customHeight="1">
      <c r="A10" s="93" t="s">
        <v>7</v>
      </c>
      <c r="B10" s="84"/>
      <c r="C10" s="84"/>
      <c r="D10" s="84"/>
      <c r="E10" s="84"/>
      <c r="F10" s="84"/>
      <c r="G10" s="84"/>
      <c r="H10" s="77"/>
      <c r="I10" s="3"/>
      <c r="J10" s="77"/>
    </row>
    <row r="11" spans="1:10" ht="19.350000000000001" customHeight="1">
      <c r="A11" s="3" t="s">
        <v>8</v>
      </c>
      <c r="B11" s="84"/>
      <c r="C11" s="7"/>
      <c r="D11" s="94">
        <v>28221</v>
      </c>
      <c r="E11" s="7"/>
      <c r="F11" s="123">
        <v>15188</v>
      </c>
      <c r="G11" s="7"/>
      <c r="H11" s="95">
        <v>27803</v>
      </c>
      <c r="I11" s="95"/>
      <c r="J11" s="123">
        <v>13928</v>
      </c>
    </row>
    <row r="12" spans="1:10" ht="19.350000000000001" customHeight="1">
      <c r="A12" s="3" t="s">
        <v>9</v>
      </c>
      <c r="B12" s="84"/>
      <c r="C12" s="84"/>
      <c r="D12" s="94">
        <v>666494</v>
      </c>
      <c r="E12" s="84"/>
      <c r="F12" s="123">
        <v>532821</v>
      </c>
      <c r="G12" s="84"/>
      <c r="H12" s="95">
        <v>666494</v>
      </c>
      <c r="I12" s="95"/>
      <c r="J12" s="123">
        <v>532821</v>
      </c>
    </row>
    <row r="13" spans="1:10" ht="19.350000000000001" customHeight="1">
      <c r="A13" s="3" t="s">
        <v>115</v>
      </c>
      <c r="B13" s="84"/>
      <c r="C13" s="84"/>
      <c r="D13" s="94">
        <v>57261</v>
      </c>
      <c r="E13" s="84"/>
      <c r="F13" s="123">
        <f>61391+1</f>
        <v>61392</v>
      </c>
      <c r="G13" s="84"/>
      <c r="H13" s="95">
        <v>55547</v>
      </c>
      <c r="I13" s="95"/>
      <c r="J13" s="123">
        <v>59516</v>
      </c>
    </row>
    <row r="14" spans="1:10" ht="19.350000000000001" customHeight="1">
      <c r="A14" s="3" t="s">
        <v>10</v>
      </c>
      <c r="B14" s="84"/>
      <c r="C14" s="84"/>
      <c r="D14" s="94">
        <v>959636</v>
      </c>
      <c r="E14" s="84"/>
      <c r="F14" s="123">
        <v>1009083</v>
      </c>
      <c r="G14" s="84"/>
      <c r="H14" s="95">
        <v>943652</v>
      </c>
      <c r="I14" s="95"/>
      <c r="J14" s="123">
        <v>996741</v>
      </c>
    </row>
    <row r="15" spans="1:10" ht="19.350000000000001" customHeight="1">
      <c r="A15" s="3" t="s">
        <v>11</v>
      </c>
      <c r="B15" s="84"/>
      <c r="C15" s="84"/>
      <c r="D15" s="94">
        <v>8201</v>
      </c>
      <c r="E15" s="84"/>
      <c r="F15" s="123">
        <v>5643</v>
      </c>
      <c r="G15" s="84"/>
      <c r="H15" s="95">
        <v>8201</v>
      </c>
      <c r="I15" s="95"/>
      <c r="J15" s="123">
        <v>5428</v>
      </c>
    </row>
    <row r="16" spans="1:10" ht="19.350000000000001" customHeight="1">
      <c r="A16" s="1" t="s">
        <v>12</v>
      </c>
      <c r="B16" s="84"/>
      <c r="C16" s="84"/>
      <c r="D16" s="146">
        <f>SUM(D11:D15)</f>
        <v>1719813</v>
      </c>
      <c r="E16" s="108"/>
      <c r="F16" s="97">
        <f>SUM(F11:F15)</f>
        <v>1624127</v>
      </c>
      <c r="G16" s="108"/>
      <c r="H16" s="146">
        <f>SUM(H11:H15)</f>
        <v>1701697</v>
      </c>
      <c r="I16" s="148"/>
      <c r="J16" s="97">
        <f>SUM(J11:J15)</f>
        <v>1608434</v>
      </c>
    </row>
    <row r="17" spans="1:10" ht="19.350000000000001" customHeight="1">
      <c r="A17" s="1"/>
      <c r="B17" s="84"/>
      <c r="C17" s="84"/>
      <c r="D17" s="84"/>
      <c r="E17" s="84"/>
      <c r="F17" s="84"/>
      <c r="G17" s="84"/>
      <c r="H17" s="95"/>
      <c r="I17" s="2"/>
      <c r="J17" s="95"/>
    </row>
    <row r="18" spans="1:10" ht="19.350000000000001" customHeight="1">
      <c r="A18" s="93" t="s">
        <v>13</v>
      </c>
      <c r="B18" s="84"/>
      <c r="C18" s="84"/>
      <c r="D18" s="98"/>
      <c r="E18" s="84"/>
      <c r="F18" s="98"/>
      <c r="G18" s="84"/>
      <c r="H18" s="95"/>
      <c r="I18" s="2"/>
      <c r="J18" s="95"/>
    </row>
    <row r="19" spans="1:10" ht="19.350000000000001" customHeight="1">
      <c r="A19" s="99" t="s">
        <v>100</v>
      </c>
      <c r="B19" s="84"/>
      <c r="C19" s="84"/>
      <c r="D19" s="143">
        <v>0</v>
      </c>
      <c r="E19" s="144"/>
      <c r="F19" s="145">
        <v>0</v>
      </c>
      <c r="G19" s="94"/>
      <c r="H19" s="94">
        <v>100000</v>
      </c>
      <c r="I19" s="2"/>
      <c r="J19" s="123">
        <v>100000</v>
      </c>
    </row>
    <row r="20" spans="1:10" ht="19.350000000000001" customHeight="1">
      <c r="A20" s="99" t="s">
        <v>14</v>
      </c>
      <c r="B20" s="84"/>
      <c r="C20" s="7"/>
      <c r="D20" s="98">
        <v>20059</v>
      </c>
      <c r="E20" s="7"/>
      <c r="F20" s="123">
        <v>20059</v>
      </c>
      <c r="G20" s="7"/>
      <c r="H20" s="94">
        <v>20059</v>
      </c>
      <c r="I20" s="2"/>
      <c r="J20" s="123">
        <v>20059</v>
      </c>
    </row>
    <row r="21" spans="1:10" ht="19.350000000000001" customHeight="1">
      <c r="A21" s="3" t="s">
        <v>15</v>
      </c>
      <c r="B21" s="84">
        <v>3</v>
      </c>
      <c r="C21" s="7"/>
      <c r="D21" s="98">
        <v>2063703</v>
      </c>
      <c r="E21" s="7"/>
      <c r="F21" s="123">
        <v>1992796</v>
      </c>
      <c r="G21" s="7"/>
      <c r="H21" s="94">
        <v>1985443</v>
      </c>
      <c r="I21" s="2"/>
      <c r="J21" s="123">
        <v>1915004</v>
      </c>
    </row>
    <row r="22" spans="1:10" ht="19.350000000000001" customHeight="1">
      <c r="A22" s="3" t="s">
        <v>113</v>
      </c>
      <c r="B22" s="84">
        <v>3</v>
      </c>
      <c r="C22" s="7"/>
      <c r="D22" s="98">
        <v>41408</v>
      </c>
      <c r="E22" s="7"/>
      <c r="F22" s="123">
        <v>43690</v>
      </c>
      <c r="G22" s="7"/>
      <c r="H22" s="94">
        <v>41156</v>
      </c>
      <c r="I22" s="2"/>
      <c r="J22" s="123">
        <v>43403</v>
      </c>
    </row>
    <row r="23" spans="1:10" ht="19.350000000000001" customHeight="1">
      <c r="A23" s="3" t="s">
        <v>16</v>
      </c>
      <c r="B23" s="84"/>
      <c r="C23" s="7"/>
      <c r="D23" s="94">
        <v>11856</v>
      </c>
      <c r="E23" s="7"/>
      <c r="F23" s="123">
        <v>10619</v>
      </c>
      <c r="G23" s="7"/>
      <c r="H23" s="94">
        <v>11856</v>
      </c>
      <c r="I23" s="3"/>
      <c r="J23" s="123">
        <v>10619</v>
      </c>
    </row>
    <row r="24" spans="1:10" ht="19.350000000000001" customHeight="1">
      <c r="A24" s="3" t="s">
        <v>17</v>
      </c>
      <c r="B24" s="84"/>
      <c r="C24" s="7"/>
      <c r="D24" s="94">
        <v>45325</v>
      </c>
      <c r="E24" s="7"/>
      <c r="F24" s="123">
        <v>46513</v>
      </c>
      <c r="G24" s="7"/>
      <c r="H24" s="94">
        <v>44839</v>
      </c>
      <c r="I24" s="2"/>
      <c r="J24" s="123">
        <v>46026</v>
      </c>
    </row>
    <row r="25" spans="1:10" ht="19.350000000000001" customHeight="1">
      <c r="A25" s="3" t="s">
        <v>18</v>
      </c>
      <c r="B25" s="7"/>
      <c r="C25" s="7"/>
      <c r="D25" s="100">
        <v>5263</v>
      </c>
      <c r="E25" s="7"/>
      <c r="F25" s="124">
        <v>38893</v>
      </c>
      <c r="G25" s="7"/>
      <c r="H25" s="100">
        <v>5251</v>
      </c>
      <c r="I25" s="2"/>
      <c r="J25" s="124">
        <v>38882</v>
      </c>
    </row>
    <row r="26" spans="1:10" ht="19.350000000000001" customHeight="1">
      <c r="A26" s="1" t="s">
        <v>19</v>
      </c>
      <c r="B26" s="84"/>
      <c r="C26" s="84"/>
      <c r="D26" s="147">
        <f>SUM(D19:D25)</f>
        <v>2187614</v>
      </c>
      <c r="E26" s="108"/>
      <c r="F26" s="101">
        <f>SUM(F19:F25)</f>
        <v>2152570</v>
      </c>
      <c r="G26" s="108"/>
      <c r="H26" s="147">
        <f>SUM(H19:H25)</f>
        <v>2208604</v>
      </c>
      <c r="I26" s="148"/>
      <c r="J26" s="101">
        <f>SUM(J19:J25)</f>
        <v>2173993</v>
      </c>
    </row>
    <row r="27" spans="1:10" ht="19.350000000000001" customHeight="1">
      <c r="A27" s="1"/>
      <c r="B27" s="84"/>
      <c r="C27" s="84"/>
      <c r="D27" s="102"/>
      <c r="E27" s="84"/>
      <c r="F27" s="102"/>
      <c r="G27" s="84"/>
      <c r="H27" s="102"/>
      <c r="I27" s="95"/>
      <c r="J27" s="102"/>
    </row>
    <row r="28" spans="1:10" ht="19.350000000000001" customHeight="1" thickBot="1">
      <c r="A28" s="1" t="s">
        <v>20</v>
      </c>
      <c r="B28" s="84"/>
      <c r="C28" s="84"/>
      <c r="D28" s="149">
        <f>D16+D26</f>
        <v>3907427</v>
      </c>
      <c r="E28" s="108"/>
      <c r="F28" s="103">
        <f>F16+F26</f>
        <v>3776697</v>
      </c>
      <c r="G28" s="108"/>
      <c r="H28" s="149">
        <f>H16+H26</f>
        <v>3910301</v>
      </c>
      <c r="I28" s="148"/>
      <c r="J28" s="103">
        <f>J16+J26</f>
        <v>3782427</v>
      </c>
    </row>
    <row r="29" spans="1:10" ht="19.350000000000001" customHeight="1" thickTop="1">
      <c r="A29" s="90"/>
      <c r="B29" s="90"/>
      <c r="C29" s="90"/>
      <c r="D29" s="90"/>
      <c r="E29" s="90"/>
      <c r="F29" s="90"/>
      <c r="G29" s="90"/>
      <c r="H29" s="90"/>
      <c r="I29" s="90"/>
      <c r="J29" s="90"/>
    </row>
    <row r="30" spans="1:10" s="87" customFormat="1" ht="19.350000000000001" customHeight="1">
      <c r="A30" s="81" t="s">
        <v>144</v>
      </c>
      <c r="B30" s="86"/>
      <c r="C30" s="86"/>
      <c r="D30" s="86"/>
      <c r="E30" s="86"/>
      <c r="F30" s="86"/>
      <c r="G30" s="86"/>
      <c r="H30" s="86"/>
      <c r="I30" s="86"/>
      <c r="J30" s="86"/>
    </row>
    <row r="31" spans="1:10" s="89" customFormat="1" ht="19.350000000000001" customHeight="1">
      <c r="A31" s="82" t="s">
        <v>0</v>
      </c>
      <c r="B31" s="88"/>
      <c r="C31" s="88"/>
      <c r="D31" s="88"/>
      <c r="E31" s="88"/>
      <c r="F31" s="88"/>
      <c r="G31" s="88"/>
      <c r="H31" s="88"/>
      <c r="I31" s="88"/>
      <c r="J31" s="88"/>
    </row>
    <row r="32" spans="1:10" ht="19.350000000000001" customHeight="1">
      <c r="A32" s="78"/>
      <c r="B32" s="90"/>
      <c r="C32" s="90"/>
      <c r="D32" s="90"/>
      <c r="E32" s="90"/>
      <c r="F32" s="90"/>
      <c r="G32" s="90"/>
      <c r="H32" s="90"/>
      <c r="I32" s="90"/>
      <c r="J32" s="90"/>
    </row>
    <row r="33" spans="1:10" ht="19.350000000000001" customHeight="1">
      <c r="A33" s="78"/>
      <c r="B33" s="90"/>
      <c r="C33" s="90"/>
      <c r="D33" s="160" t="s">
        <v>1</v>
      </c>
      <c r="E33" s="160"/>
      <c r="F33" s="160"/>
      <c r="G33" s="1"/>
      <c r="H33" s="160" t="s">
        <v>2</v>
      </c>
      <c r="I33" s="160"/>
      <c r="J33" s="160"/>
    </row>
    <row r="34" spans="1:10" ht="19.350000000000001" customHeight="1">
      <c r="A34" s="78"/>
      <c r="B34" s="90"/>
      <c r="C34" s="83"/>
      <c r="D34" s="159" t="s">
        <v>3</v>
      </c>
      <c r="E34" s="159"/>
      <c r="F34" s="159"/>
      <c r="G34" s="83"/>
      <c r="H34" s="159" t="s">
        <v>3</v>
      </c>
      <c r="I34" s="159"/>
      <c r="J34" s="159"/>
    </row>
    <row r="35" spans="1:10" ht="19.350000000000001" customHeight="1">
      <c r="A35" s="1"/>
      <c r="B35" s="90"/>
      <c r="C35" s="90"/>
      <c r="D35" s="91" t="s">
        <v>152</v>
      </c>
      <c r="E35" s="84"/>
      <c r="F35" s="91" t="s">
        <v>4</v>
      </c>
      <c r="G35" s="84"/>
      <c r="H35" s="91" t="s">
        <v>152</v>
      </c>
      <c r="I35" s="84"/>
      <c r="J35" s="91" t="s">
        <v>4</v>
      </c>
    </row>
    <row r="36" spans="1:10" ht="19.350000000000001" customHeight="1">
      <c r="A36" s="119" t="s">
        <v>21</v>
      </c>
      <c r="B36" s="84"/>
      <c r="C36" s="90"/>
      <c r="D36" s="28">
        <v>2024</v>
      </c>
      <c r="E36" s="7"/>
      <c r="F36" s="28">
        <v>2023</v>
      </c>
      <c r="G36" s="84"/>
      <c r="H36" s="28">
        <v>2024</v>
      </c>
      <c r="I36" s="7"/>
      <c r="J36" s="28">
        <v>2023</v>
      </c>
    </row>
    <row r="37" spans="1:10" ht="19.350000000000001" customHeight="1">
      <c r="A37" s="1"/>
      <c r="B37" s="84"/>
      <c r="C37" s="90"/>
      <c r="D37" s="92" t="s">
        <v>73</v>
      </c>
      <c r="E37" s="7"/>
      <c r="F37" s="28"/>
      <c r="G37" s="84"/>
      <c r="H37" s="92" t="s">
        <v>73</v>
      </c>
      <c r="I37" s="7"/>
      <c r="J37" s="28"/>
    </row>
    <row r="38" spans="1:10" ht="19.350000000000001" customHeight="1">
      <c r="A38" s="93"/>
      <c r="B38" s="84"/>
      <c r="C38" s="84"/>
      <c r="D38" s="158" t="s">
        <v>77</v>
      </c>
      <c r="E38" s="158"/>
      <c r="F38" s="158"/>
      <c r="G38" s="158"/>
      <c r="H38" s="158"/>
      <c r="I38" s="158"/>
      <c r="J38" s="158"/>
    </row>
    <row r="39" spans="1:10" ht="19.350000000000001" customHeight="1">
      <c r="A39" s="93" t="s">
        <v>22</v>
      </c>
      <c r="B39" s="84"/>
      <c r="C39" s="84"/>
      <c r="D39" s="84"/>
      <c r="E39" s="84"/>
      <c r="F39" s="84"/>
      <c r="G39" s="84"/>
      <c r="H39" s="94"/>
      <c r="I39" s="3"/>
      <c r="J39" s="94"/>
    </row>
    <row r="40" spans="1:10" ht="19.350000000000001" customHeight="1">
      <c r="A40" s="5" t="s">
        <v>101</v>
      </c>
      <c r="B40" s="84"/>
      <c r="C40" s="84"/>
      <c r="D40" s="94">
        <v>132975</v>
      </c>
      <c r="E40" s="84"/>
      <c r="F40" s="123">
        <v>287000</v>
      </c>
      <c r="G40" s="84"/>
      <c r="H40" s="94">
        <v>132975</v>
      </c>
      <c r="I40" s="95"/>
      <c r="J40" s="123">
        <v>287000</v>
      </c>
    </row>
    <row r="41" spans="1:10" ht="19.350000000000001" customHeight="1">
      <c r="A41" s="5" t="s">
        <v>23</v>
      </c>
      <c r="B41" s="84"/>
      <c r="C41" s="84"/>
      <c r="D41" s="94">
        <v>216370</v>
      </c>
      <c r="E41" s="84"/>
      <c r="F41" s="123">
        <v>188317</v>
      </c>
      <c r="G41" s="84"/>
      <c r="H41" s="94">
        <v>251522</v>
      </c>
      <c r="I41" s="95"/>
      <c r="J41" s="123">
        <v>224605</v>
      </c>
    </row>
    <row r="42" spans="1:10" ht="19.350000000000001" customHeight="1">
      <c r="A42" s="5" t="s">
        <v>114</v>
      </c>
      <c r="B42" s="84"/>
      <c r="C42" s="84"/>
      <c r="D42" s="94">
        <v>211032</v>
      </c>
      <c r="E42" s="84"/>
      <c r="F42" s="123">
        <v>192456</v>
      </c>
      <c r="G42" s="84"/>
      <c r="H42" s="94">
        <v>205872</v>
      </c>
      <c r="I42" s="95"/>
      <c r="J42" s="123">
        <v>181939</v>
      </c>
    </row>
    <row r="43" spans="1:10" ht="19.350000000000001" customHeight="1">
      <c r="A43" s="5" t="s">
        <v>128</v>
      </c>
      <c r="B43" s="84"/>
      <c r="C43" s="84"/>
      <c r="D43" s="94"/>
      <c r="E43" s="84"/>
      <c r="F43" s="94"/>
      <c r="G43" s="84"/>
      <c r="H43" s="94"/>
      <c r="I43" s="95"/>
      <c r="J43" s="94"/>
    </row>
    <row r="44" spans="1:10" ht="19.350000000000001" customHeight="1">
      <c r="A44" s="5" t="s">
        <v>129</v>
      </c>
      <c r="B44" s="84"/>
      <c r="C44" s="84"/>
      <c r="D44" s="94">
        <v>95000</v>
      </c>
      <c r="E44" s="84"/>
      <c r="F44" s="123">
        <v>66500</v>
      </c>
      <c r="G44" s="84"/>
      <c r="H44" s="94">
        <v>95000</v>
      </c>
      <c r="I44" s="95"/>
      <c r="J44" s="123">
        <v>66500</v>
      </c>
    </row>
    <row r="45" spans="1:10" ht="19.350000000000001" customHeight="1">
      <c r="A45" s="5" t="s">
        <v>116</v>
      </c>
      <c r="B45" s="84"/>
      <c r="C45" s="84"/>
      <c r="D45" s="94">
        <v>20948</v>
      </c>
      <c r="E45" s="84"/>
      <c r="F45" s="123">
        <v>19732</v>
      </c>
      <c r="G45" s="84"/>
      <c r="H45" s="94">
        <v>20781</v>
      </c>
      <c r="I45" s="95"/>
      <c r="J45" s="123">
        <v>19564</v>
      </c>
    </row>
    <row r="46" spans="1:10" ht="19.350000000000001" customHeight="1">
      <c r="A46" s="5" t="s">
        <v>91</v>
      </c>
      <c r="B46" s="84"/>
      <c r="C46" s="84"/>
      <c r="D46" s="94">
        <v>94649</v>
      </c>
      <c r="E46" s="84"/>
      <c r="F46" s="123">
        <v>44896</v>
      </c>
      <c r="G46" s="84"/>
      <c r="H46" s="96">
        <v>92129</v>
      </c>
      <c r="I46" s="95"/>
      <c r="J46" s="123">
        <v>43725</v>
      </c>
    </row>
    <row r="47" spans="1:10" ht="19.350000000000001" customHeight="1">
      <c r="A47" s="5" t="s">
        <v>24</v>
      </c>
      <c r="B47" s="84"/>
      <c r="C47" s="84"/>
      <c r="D47" s="100">
        <v>57465</v>
      </c>
      <c r="E47" s="84"/>
      <c r="F47" s="124">
        <v>66885</v>
      </c>
      <c r="G47" s="84"/>
      <c r="H47" s="100">
        <v>55793</v>
      </c>
      <c r="I47" s="95"/>
      <c r="J47" s="124">
        <v>65475</v>
      </c>
    </row>
    <row r="48" spans="1:10" ht="19.350000000000001" customHeight="1">
      <c r="A48" s="1" t="s">
        <v>25</v>
      </c>
      <c r="B48" s="84"/>
      <c r="C48" s="84"/>
      <c r="D48" s="147">
        <f>SUM(D40:D47)</f>
        <v>828439</v>
      </c>
      <c r="E48" s="108"/>
      <c r="F48" s="101">
        <f>SUM(F40:F47)</f>
        <v>865786</v>
      </c>
      <c r="G48" s="108"/>
      <c r="H48" s="147">
        <f>SUM(H40:H47)</f>
        <v>854072</v>
      </c>
      <c r="I48" s="148"/>
      <c r="J48" s="101">
        <f>SUM(J40:J47)</f>
        <v>888808</v>
      </c>
    </row>
    <row r="49" spans="1:10" ht="19.350000000000001" customHeight="1">
      <c r="A49" s="1"/>
      <c r="B49" s="84"/>
      <c r="C49" s="84"/>
      <c r="D49" s="84"/>
      <c r="E49" s="84"/>
      <c r="F49" s="84"/>
      <c r="G49" s="84"/>
      <c r="H49" s="104"/>
      <c r="I49" s="3"/>
      <c r="J49" s="104"/>
    </row>
    <row r="50" spans="1:10" ht="19.350000000000001" customHeight="1">
      <c r="A50" s="105" t="s">
        <v>26</v>
      </c>
      <c r="B50" s="84"/>
      <c r="C50" s="84"/>
      <c r="D50" s="84"/>
      <c r="E50" s="84"/>
      <c r="F50" s="84"/>
      <c r="G50" s="84"/>
      <c r="H50" s="104"/>
      <c r="I50" s="3"/>
      <c r="J50" s="104"/>
    </row>
    <row r="51" spans="1:10" ht="19.350000000000001" customHeight="1">
      <c r="A51" s="106" t="s">
        <v>127</v>
      </c>
      <c r="B51" s="84"/>
      <c r="C51" s="84"/>
      <c r="D51" s="94">
        <v>65000</v>
      </c>
      <c r="E51" s="84"/>
      <c r="F51" s="123">
        <v>93500</v>
      </c>
      <c r="G51" s="84"/>
      <c r="H51" s="94">
        <v>65000</v>
      </c>
      <c r="I51" s="3"/>
      <c r="J51" s="123">
        <v>93500</v>
      </c>
    </row>
    <row r="52" spans="1:10" ht="19.350000000000001" customHeight="1">
      <c r="A52" s="107" t="s">
        <v>121</v>
      </c>
      <c r="B52" s="84"/>
      <c r="C52" s="84"/>
      <c r="D52" s="94">
        <v>22039</v>
      </c>
      <c r="E52" s="84"/>
      <c r="F52" s="123">
        <v>25788</v>
      </c>
      <c r="G52" s="84"/>
      <c r="H52" s="94">
        <v>21955</v>
      </c>
      <c r="I52" s="104"/>
      <c r="J52" s="123">
        <v>25665</v>
      </c>
    </row>
    <row r="53" spans="1:10" ht="19.350000000000001" customHeight="1">
      <c r="A53" s="3" t="s">
        <v>126</v>
      </c>
      <c r="B53" s="84"/>
      <c r="C53" s="84"/>
      <c r="D53" s="94">
        <v>208137</v>
      </c>
      <c r="E53" s="84"/>
      <c r="F53" s="123">
        <f>211503</f>
        <v>211503</v>
      </c>
      <c r="G53" s="84"/>
      <c r="H53" s="94">
        <v>205962</v>
      </c>
      <c r="I53" s="104"/>
      <c r="J53" s="123">
        <f>209399</f>
        <v>209399</v>
      </c>
    </row>
    <row r="54" spans="1:10" ht="19.350000000000001" customHeight="1">
      <c r="A54" s="1" t="s">
        <v>27</v>
      </c>
      <c r="B54" s="84"/>
      <c r="C54" s="84"/>
      <c r="D54" s="146">
        <f>SUM(D51:D53)</f>
        <v>295176</v>
      </c>
      <c r="E54" s="108"/>
      <c r="F54" s="97">
        <f>SUM(F51:F53)</f>
        <v>330791</v>
      </c>
      <c r="G54" s="108"/>
      <c r="H54" s="146">
        <f>SUM(H51:H53)</f>
        <v>292917</v>
      </c>
      <c r="I54" s="85"/>
      <c r="J54" s="97">
        <f>SUM(J51:J53)</f>
        <v>328564</v>
      </c>
    </row>
    <row r="55" spans="1:10" ht="19.350000000000001" customHeight="1">
      <c r="A55" s="1"/>
      <c r="B55" s="84"/>
      <c r="C55" s="84"/>
      <c r="D55" s="109"/>
      <c r="E55" s="84"/>
      <c r="F55" s="109"/>
      <c r="G55" s="108"/>
      <c r="H55" s="109"/>
      <c r="I55" s="85"/>
      <c r="J55" s="109"/>
    </row>
    <row r="56" spans="1:10" ht="19.350000000000001" customHeight="1">
      <c r="A56" s="1" t="s">
        <v>28</v>
      </c>
      <c r="B56" s="84"/>
      <c r="C56" s="84"/>
      <c r="D56" s="147">
        <f>D48+D54</f>
        <v>1123615</v>
      </c>
      <c r="E56" s="108"/>
      <c r="F56" s="101">
        <f>F48+F54</f>
        <v>1196577</v>
      </c>
      <c r="G56" s="108"/>
      <c r="H56" s="147">
        <f>H48+H54</f>
        <v>1146989</v>
      </c>
      <c r="I56" s="85"/>
      <c r="J56" s="101">
        <f>J48+J54</f>
        <v>1217372</v>
      </c>
    </row>
    <row r="57" spans="1:10" ht="19.350000000000001" customHeight="1">
      <c r="A57" s="1"/>
      <c r="B57" s="84"/>
      <c r="C57" s="84"/>
      <c r="D57" s="122"/>
      <c r="E57" s="84"/>
      <c r="F57" s="84"/>
      <c r="G57" s="84"/>
      <c r="H57" s="85"/>
      <c r="I57" s="90"/>
      <c r="J57" s="85"/>
    </row>
    <row r="58" spans="1:10" s="87" customFormat="1" ht="19.350000000000001" customHeight="1">
      <c r="A58" s="81" t="s">
        <v>144</v>
      </c>
      <c r="B58" s="86"/>
      <c r="C58" s="86"/>
      <c r="D58" s="86"/>
      <c r="E58" s="86"/>
      <c r="F58" s="86"/>
      <c r="G58" s="86"/>
      <c r="H58" s="86"/>
      <c r="I58" s="86"/>
      <c r="J58" s="86"/>
    </row>
    <row r="59" spans="1:10" s="89" customFormat="1" ht="19.350000000000001" customHeight="1">
      <c r="A59" s="82" t="s">
        <v>0</v>
      </c>
      <c r="B59" s="88"/>
      <c r="C59" s="88"/>
      <c r="D59" s="88"/>
      <c r="E59" s="88"/>
      <c r="F59" s="88"/>
      <c r="G59" s="88"/>
      <c r="H59" s="88"/>
      <c r="I59" s="88"/>
      <c r="J59" s="88"/>
    </row>
    <row r="60" spans="1:10" ht="19.350000000000001" customHeight="1">
      <c r="A60" s="78"/>
      <c r="B60" s="90"/>
      <c r="C60" s="90"/>
      <c r="D60" s="90"/>
      <c r="E60" s="90"/>
      <c r="F60" s="90"/>
      <c r="G60" s="90"/>
      <c r="H60" s="90"/>
      <c r="I60" s="90"/>
      <c r="J60" s="90"/>
    </row>
    <row r="61" spans="1:10" ht="19.350000000000001" customHeight="1">
      <c r="A61" s="78"/>
      <c r="B61" s="90"/>
      <c r="C61" s="90"/>
      <c r="D61" s="160" t="s">
        <v>1</v>
      </c>
      <c r="E61" s="160"/>
      <c r="F61" s="160"/>
      <c r="G61" s="1"/>
      <c r="H61" s="160" t="s">
        <v>2</v>
      </c>
      <c r="I61" s="160"/>
      <c r="J61" s="160"/>
    </row>
    <row r="62" spans="1:10" ht="19.350000000000001" customHeight="1">
      <c r="A62" s="78"/>
      <c r="B62" s="90"/>
      <c r="C62" s="83"/>
      <c r="D62" s="159" t="s">
        <v>3</v>
      </c>
      <c r="E62" s="159"/>
      <c r="F62" s="159"/>
      <c r="G62" s="83"/>
      <c r="H62" s="159" t="s">
        <v>3</v>
      </c>
      <c r="I62" s="159"/>
      <c r="J62" s="159"/>
    </row>
    <row r="63" spans="1:10" ht="19.350000000000001" customHeight="1">
      <c r="A63" s="1"/>
      <c r="B63" s="90"/>
      <c r="C63" s="90"/>
      <c r="D63" s="91" t="s">
        <v>152</v>
      </c>
      <c r="E63" s="84"/>
      <c r="F63" s="91" t="s">
        <v>4</v>
      </c>
      <c r="G63" s="84"/>
      <c r="H63" s="91" t="s">
        <v>152</v>
      </c>
      <c r="I63" s="84"/>
      <c r="J63" s="91" t="s">
        <v>4</v>
      </c>
    </row>
    <row r="64" spans="1:10" ht="19.350000000000001" customHeight="1">
      <c r="A64" s="1" t="s">
        <v>21</v>
      </c>
      <c r="B64" s="84"/>
      <c r="C64" s="90"/>
      <c r="D64" s="28">
        <v>2024</v>
      </c>
      <c r="E64" s="7"/>
      <c r="F64" s="28">
        <v>2023</v>
      </c>
      <c r="G64" s="84"/>
      <c r="H64" s="28">
        <v>2024</v>
      </c>
      <c r="I64" s="7"/>
      <c r="J64" s="28">
        <v>2023</v>
      </c>
    </row>
    <row r="65" spans="1:10" ht="19.350000000000001" customHeight="1">
      <c r="A65" s="1"/>
      <c r="B65" s="84"/>
      <c r="C65" s="90"/>
      <c r="D65" s="92" t="s">
        <v>73</v>
      </c>
      <c r="E65" s="7"/>
      <c r="F65" s="28"/>
      <c r="G65" s="84"/>
      <c r="H65" s="92" t="s">
        <v>73</v>
      </c>
      <c r="I65" s="7"/>
      <c r="J65" s="28"/>
    </row>
    <row r="66" spans="1:10" ht="19.350000000000001" customHeight="1">
      <c r="A66" s="93"/>
      <c r="B66" s="84"/>
      <c r="C66" s="84"/>
      <c r="D66" s="158" t="s">
        <v>77</v>
      </c>
      <c r="E66" s="158"/>
      <c r="F66" s="158"/>
      <c r="G66" s="158"/>
      <c r="H66" s="158"/>
      <c r="I66" s="158"/>
      <c r="J66" s="158"/>
    </row>
    <row r="67" spans="1:10" ht="19.350000000000001" customHeight="1">
      <c r="A67" s="110" t="s">
        <v>94</v>
      </c>
      <c r="B67" s="84"/>
      <c r="C67" s="84"/>
      <c r="D67" s="84"/>
      <c r="E67" s="84"/>
      <c r="F67" s="84"/>
      <c r="G67" s="84"/>
      <c r="H67" s="104"/>
      <c r="I67" s="3"/>
      <c r="J67" s="104"/>
    </row>
    <row r="68" spans="1:10" ht="19.350000000000001" customHeight="1">
      <c r="A68" s="3" t="s">
        <v>29</v>
      </c>
      <c r="B68" s="84"/>
      <c r="C68" s="84"/>
      <c r="D68" s="84"/>
      <c r="E68" s="84"/>
      <c r="F68" s="84"/>
      <c r="G68" s="84"/>
      <c r="H68" s="104"/>
      <c r="I68" s="3"/>
      <c r="J68" s="104"/>
    </row>
    <row r="69" spans="1:10" ht="19.350000000000001" customHeight="1">
      <c r="A69" s="3" t="s">
        <v>30</v>
      </c>
      <c r="B69" s="84"/>
      <c r="C69" s="84"/>
      <c r="D69" s="95"/>
      <c r="E69" s="84"/>
      <c r="F69" s="95"/>
      <c r="G69" s="84"/>
      <c r="H69" s="95"/>
      <c r="I69" s="95"/>
      <c r="J69" s="95"/>
    </row>
    <row r="70" spans="1:10" ht="19.350000000000001" customHeight="1" thickBot="1">
      <c r="A70" s="111" t="s">
        <v>145</v>
      </c>
      <c r="B70" s="84"/>
      <c r="C70" s="84"/>
      <c r="D70" s="112">
        <v>855033</v>
      </c>
      <c r="E70" s="84"/>
      <c r="F70" s="125">
        <v>855033</v>
      </c>
      <c r="G70" s="84"/>
      <c r="H70" s="112">
        <v>855033</v>
      </c>
      <c r="I70" s="95"/>
      <c r="J70" s="125">
        <v>855033</v>
      </c>
    </row>
    <row r="71" spans="1:10" ht="19.350000000000001" customHeight="1" thickTop="1">
      <c r="A71" s="3" t="s">
        <v>92</v>
      </c>
      <c r="B71" s="84"/>
      <c r="C71" s="84"/>
      <c r="D71" s="95"/>
      <c r="E71" s="84"/>
      <c r="F71" s="95"/>
      <c r="G71" s="84"/>
      <c r="H71" s="95"/>
      <c r="I71" s="95"/>
      <c r="J71" s="95"/>
    </row>
    <row r="72" spans="1:10" ht="19.350000000000001" customHeight="1">
      <c r="A72" s="111" t="s">
        <v>145</v>
      </c>
      <c r="B72" s="84"/>
      <c r="C72" s="84"/>
      <c r="D72" s="95">
        <v>855033</v>
      </c>
      <c r="E72" s="84"/>
      <c r="F72" s="95">
        <v>855033</v>
      </c>
      <c r="G72" s="84"/>
      <c r="H72" s="95">
        <v>855033</v>
      </c>
      <c r="I72" s="95"/>
      <c r="J72" s="95">
        <v>855033</v>
      </c>
    </row>
    <row r="73" spans="1:10" ht="19.350000000000001" customHeight="1">
      <c r="A73" s="3" t="s">
        <v>110</v>
      </c>
      <c r="B73" s="84"/>
      <c r="C73" s="84"/>
      <c r="D73" s="84"/>
      <c r="E73" s="84"/>
      <c r="F73" s="84"/>
      <c r="G73" s="84"/>
      <c r="H73" s="95"/>
      <c r="I73" s="95"/>
      <c r="J73" s="84"/>
    </row>
    <row r="74" spans="1:10" ht="19.350000000000001" customHeight="1">
      <c r="A74" s="3" t="s">
        <v>87</v>
      </c>
      <c r="B74" s="84"/>
      <c r="C74" s="84"/>
      <c r="D74" s="94">
        <v>166512</v>
      </c>
      <c r="E74" s="84"/>
      <c r="F74" s="94">
        <v>166512</v>
      </c>
      <c r="G74" s="84"/>
      <c r="H74" s="94">
        <v>166512</v>
      </c>
      <c r="I74" s="95"/>
      <c r="J74" s="94">
        <v>166512</v>
      </c>
    </row>
    <row r="75" spans="1:10" ht="19.350000000000001" customHeight="1">
      <c r="A75" s="3" t="s">
        <v>117</v>
      </c>
      <c r="B75" s="84"/>
      <c r="C75" s="84"/>
      <c r="D75" s="94">
        <v>165206</v>
      </c>
      <c r="E75" s="84"/>
      <c r="F75" s="94">
        <v>165206</v>
      </c>
      <c r="G75" s="84"/>
      <c r="H75" s="94">
        <v>165206</v>
      </c>
      <c r="I75" s="95"/>
      <c r="J75" s="94">
        <v>165206</v>
      </c>
    </row>
    <row r="76" spans="1:10" ht="19.350000000000001" customHeight="1">
      <c r="A76" s="3" t="s">
        <v>31</v>
      </c>
      <c r="B76" s="84"/>
      <c r="C76" s="84"/>
      <c r="D76" s="94"/>
      <c r="E76" s="84"/>
      <c r="F76" s="123"/>
      <c r="G76" s="84"/>
      <c r="H76" s="94"/>
      <c r="I76" s="95"/>
      <c r="J76" s="123"/>
    </row>
    <row r="77" spans="1:10" ht="19.350000000000001" customHeight="1">
      <c r="A77" s="3" t="s">
        <v>32</v>
      </c>
      <c r="B77" s="84"/>
      <c r="C77" s="84"/>
      <c r="D77" s="94"/>
      <c r="E77" s="84"/>
      <c r="F77" s="94"/>
      <c r="G77" s="84"/>
      <c r="H77" s="94"/>
      <c r="I77" s="95"/>
      <c r="J77" s="94"/>
    </row>
    <row r="78" spans="1:10" ht="19.350000000000001" customHeight="1">
      <c r="A78" s="3" t="s">
        <v>33</v>
      </c>
      <c r="B78" s="84"/>
      <c r="C78" s="84"/>
      <c r="D78" s="94">
        <v>105000</v>
      </c>
      <c r="E78" s="84"/>
      <c r="F78" s="123">
        <v>105000</v>
      </c>
      <c r="G78" s="84"/>
      <c r="H78" s="94">
        <v>105000</v>
      </c>
      <c r="I78" s="95"/>
      <c r="J78" s="123">
        <v>105000</v>
      </c>
    </row>
    <row r="79" spans="1:10" ht="19.350000000000001" customHeight="1">
      <c r="A79" s="3" t="s">
        <v>34</v>
      </c>
      <c r="B79" s="84"/>
      <c r="C79" s="84"/>
      <c r="D79" s="100">
        <v>1492061</v>
      </c>
      <c r="E79" s="84"/>
      <c r="F79" s="124">
        <v>1288369</v>
      </c>
      <c r="G79" s="84"/>
      <c r="H79" s="100">
        <v>1471561</v>
      </c>
      <c r="I79" s="95"/>
      <c r="J79" s="124">
        <v>1273304</v>
      </c>
    </row>
    <row r="80" spans="1:10" ht="19.350000000000001" customHeight="1">
      <c r="A80" s="1" t="s">
        <v>95</v>
      </c>
      <c r="B80" s="84"/>
      <c r="C80" s="84"/>
      <c r="D80" s="120">
        <f>SUM(D71:D79)</f>
        <v>2783812</v>
      </c>
      <c r="E80" s="108"/>
      <c r="F80" s="150">
        <f>SUM(F72:F79)</f>
        <v>2580120</v>
      </c>
      <c r="G80" s="108"/>
      <c r="H80" s="120">
        <f>SUM(H71:H79)</f>
        <v>2763312</v>
      </c>
      <c r="I80" s="148"/>
      <c r="J80" s="150">
        <f>SUM(J72:J79)</f>
        <v>2565055</v>
      </c>
    </row>
    <row r="81" spans="1:10" ht="19.350000000000001" customHeight="1">
      <c r="A81" s="3"/>
      <c r="B81" s="84"/>
      <c r="C81" s="84"/>
      <c r="D81" s="113"/>
      <c r="E81" s="84"/>
      <c r="F81" s="113"/>
      <c r="G81" s="84"/>
      <c r="H81" s="113"/>
      <c r="I81" s="95"/>
      <c r="J81" s="113"/>
    </row>
    <row r="82" spans="1:10" ht="19.350000000000001" customHeight="1" thickBot="1">
      <c r="A82" s="1" t="s">
        <v>96</v>
      </c>
      <c r="B82" s="84"/>
      <c r="C82" s="84"/>
      <c r="D82" s="114">
        <f>D56+D80</f>
        <v>3907427</v>
      </c>
      <c r="E82" s="108"/>
      <c r="F82" s="114">
        <f>F56+F80</f>
        <v>3776697</v>
      </c>
      <c r="G82" s="108"/>
      <c r="H82" s="114">
        <f>H56+H80</f>
        <v>3910301</v>
      </c>
      <c r="I82" s="148"/>
      <c r="J82" s="114">
        <f>J56+J80</f>
        <v>3782427</v>
      </c>
    </row>
    <row r="83" spans="1:10" ht="19.350000000000001" customHeight="1" thickTop="1">
      <c r="A83" s="90"/>
      <c r="B83" s="90"/>
      <c r="C83" s="90"/>
      <c r="D83" s="115"/>
      <c r="E83" s="90"/>
      <c r="F83" s="115"/>
      <c r="G83" s="90"/>
      <c r="H83" s="115"/>
      <c r="I83" s="90"/>
      <c r="J83" s="115"/>
    </row>
    <row r="84" spans="1:10" ht="19.350000000000001" customHeight="1">
      <c r="D84" s="116">
        <v>0</v>
      </c>
      <c r="E84" s="117"/>
      <c r="F84" s="116">
        <v>0</v>
      </c>
      <c r="G84" s="117"/>
      <c r="H84" s="116">
        <v>0</v>
      </c>
      <c r="I84" s="118"/>
      <c r="J84" s="116">
        <v>0</v>
      </c>
    </row>
    <row r="124" spans="2:7" ht="19.350000000000001" customHeight="1">
      <c r="B124" s="3"/>
      <c r="C124" s="3"/>
      <c r="D124" s="3"/>
      <c r="E124" s="3"/>
      <c r="F124" s="3"/>
      <c r="G124" s="3"/>
    </row>
  </sheetData>
  <mergeCells count="15">
    <mergeCell ref="D33:F33"/>
    <mergeCell ref="H33:J33"/>
    <mergeCell ref="D4:F4"/>
    <mergeCell ref="H4:J4"/>
    <mergeCell ref="D5:F5"/>
    <mergeCell ref="H5:J5"/>
    <mergeCell ref="D9:J9"/>
    <mergeCell ref="D66:J66"/>
    <mergeCell ref="D34:F34"/>
    <mergeCell ref="H34:J34"/>
    <mergeCell ref="D38:J38"/>
    <mergeCell ref="D61:F61"/>
    <mergeCell ref="H61:J61"/>
    <mergeCell ref="D62:F62"/>
    <mergeCell ref="H62:J62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5"/>
  <sheetViews>
    <sheetView showGridLines="0" view="pageBreakPreview" topLeftCell="A34" zoomScale="115" zoomScaleNormal="54" zoomScaleSheetLayoutView="115" workbookViewId="0">
      <selection activeCell="H31" sqref="H31"/>
    </sheetView>
  </sheetViews>
  <sheetFormatPr defaultColWidth="9.140625" defaultRowHeight="15"/>
  <cols>
    <col min="1" max="1" width="41.140625" style="3" customWidth="1"/>
    <col min="2" max="2" width="7.85546875" style="28" customWidth="1"/>
    <col min="3" max="3" width="0.85546875" style="3" customWidth="1"/>
    <col min="4" max="4" width="11.85546875" style="3" customWidth="1"/>
    <col min="5" max="5" width="0.85546875" style="3" customWidth="1"/>
    <col min="6" max="6" width="11.85546875" style="3" customWidth="1"/>
    <col min="7" max="7" width="0.85546875" style="3" customWidth="1"/>
    <col min="8" max="8" width="11.85546875" style="3" customWidth="1"/>
    <col min="9" max="9" width="0.85546875" style="3" customWidth="1"/>
    <col min="10" max="10" width="11.85546875" style="3" customWidth="1"/>
    <col min="11" max="11" width="0.85546875" style="3" customWidth="1"/>
    <col min="12" max="16384" width="9.140625" style="3"/>
  </cols>
  <sheetData>
    <row r="1" spans="1:11" ht="22.5" customHeight="1">
      <c r="A1" s="81" t="s">
        <v>144</v>
      </c>
      <c r="B1" s="8"/>
      <c r="C1" s="16"/>
      <c r="D1" s="16"/>
      <c r="E1" s="16"/>
      <c r="F1" s="16"/>
      <c r="G1" s="16"/>
      <c r="H1" s="5"/>
      <c r="I1" s="5"/>
      <c r="J1" s="5"/>
    </row>
    <row r="2" spans="1:11" ht="22.5" customHeight="1">
      <c r="A2" s="17" t="s">
        <v>74</v>
      </c>
      <c r="B2" s="8"/>
      <c r="C2" s="16"/>
      <c r="D2" s="16"/>
      <c r="E2" s="16"/>
      <c r="F2" s="16"/>
      <c r="G2" s="16"/>
      <c r="H2" s="5"/>
      <c r="I2" s="5"/>
      <c r="J2" s="5"/>
    </row>
    <row r="3" spans="1:11" ht="22.5" customHeight="1">
      <c r="A3" s="15"/>
      <c r="B3" s="8"/>
      <c r="C3" s="16"/>
      <c r="D3" s="16"/>
      <c r="E3" s="16"/>
      <c r="F3" s="16"/>
      <c r="G3" s="16"/>
      <c r="H3" s="5"/>
      <c r="I3" s="15"/>
      <c r="J3" s="5"/>
      <c r="K3" s="1"/>
    </row>
    <row r="4" spans="1:11" ht="22.5" customHeight="1">
      <c r="A4" s="18"/>
      <c r="B4" s="25"/>
      <c r="C4" s="162" t="s">
        <v>70</v>
      </c>
      <c r="D4" s="162"/>
      <c r="E4" s="162"/>
      <c r="F4" s="162"/>
      <c r="G4" s="36"/>
      <c r="H4" s="162" t="s">
        <v>2</v>
      </c>
      <c r="I4" s="162"/>
      <c r="J4" s="162"/>
      <c r="K4" s="26"/>
    </row>
    <row r="5" spans="1:11" ht="22.5" customHeight="1">
      <c r="A5" s="15"/>
      <c r="B5" s="25"/>
      <c r="C5" s="163" t="s">
        <v>71</v>
      </c>
      <c r="D5" s="163"/>
      <c r="E5" s="163"/>
      <c r="F5" s="163"/>
      <c r="G5" s="37"/>
      <c r="H5" s="163" t="s">
        <v>3</v>
      </c>
      <c r="I5" s="163"/>
      <c r="J5" s="163"/>
      <c r="K5" s="27"/>
    </row>
    <row r="6" spans="1:11" ht="22.5" customHeight="1">
      <c r="A6" s="15"/>
      <c r="B6" s="25"/>
      <c r="C6" s="166" t="s">
        <v>44</v>
      </c>
      <c r="D6" s="166"/>
      <c r="E6" s="166"/>
      <c r="F6" s="166"/>
      <c r="G6" s="25"/>
      <c r="H6" s="164" t="str">
        <f>+C6</f>
        <v>Three-month period ended</v>
      </c>
      <c r="I6" s="164"/>
      <c r="J6" s="164"/>
      <c r="K6" s="27"/>
    </row>
    <row r="7" spans="1:11" ht="22.5" customHeight="1">
      <c r="A7" s="15"/>
      <c r="B7" s="25"/>
      <c r="C7" s="40"/>
      <c r="D7" s="167" t="s">
        <v>152</v>
      </c>
      <c r="E7" s="167"/>
      <c r="F7" s="167"/>
      <c r="G7" s="41"/>
      <c r="H7" s="165" t="str">
        <f>+D7</f>
        <v>31 March</v>
      </c>
      <c r="I7" s="164"/>
      <c r="J7" s="164"/>
      <c r="K7" s="29"/>
    </row>
    <row r="8" spans="1:11" ht="22.5" customHeight="1">
      <c r="A8" s="15"/>
      <c r="B8" s="84" t="s">
        <v>6</v>
      </c>
      <c r="C8" s="83"/>
      <c r="D8" s="28">
        <v>2024</v>
      </c>
      <c r="E8" s="7"/>
      <c r="F8" s="28">
        <v>2023</v>
      </c>
      <c r="G8" s="84"/>
      <c r="H8" s="28">
        <v>2024</v>
      </c>
      <c r="I8" s="7"/>
      <c r="J8" s="28">
        <v>2023</v>
      </c>
    </row>
    <row r="9" spans="1:11" ht="22.5" customHeight="1">
      <c r="A9" s="18"/>
      <c r="B9" s="8"/>
      <c r="C9" s="5"/>
      <c r="D9" s="161" t="s">
        <v>77</v>
      </c>
      <c r="E9" s="161"/>
      <c r="F9" s="161"/>
      <c r="G9" s="161"/>
      <c r="H9" s="161"/>
      <c r="I9" s="161"/>
      <c r="J9" s="161"/>
      <c r="K9" s="7"/>
    </row>
    <row r="10" spans="1:11" ht="20.25" customHeight="1">
      <c r="A10" s="32" t="s">
        <v>97</v>
      </c>
      <c r="B10" s="8"/>
      <c r="C10" s="8"/>
      <c r="D10" s="8"/>
      <c r="E10" s="8"/>
      <c r="F10" s="8"/>
      <c r="G10" s="8"/>
      <c r="H10" s="39"/>
      <c r="I10" s="5"/>
      <c r="J10" s="39"/>
    </row>
    <row r="11" spans="1:11" ht="20.25" customHeight="1">
      <c r="A11" s="5" t="s">
        <v>118</v>
      </c>
      <c r="B11" s="3"/>
      <c r="C11" s="16"/>
      <c r="D11" s="16"/>
      <c r="E11" s="16"/>
      <c r="F11" s="16"/>
      <c r="G11" s="16"/>
      <c r="H11" s="5"/>
      <c r="I11" s="5"/>
      <c r="J11" s="5"/>
    </row>
    <row r="12" spans="1:11" ht="20.25" customHeight="1">
      <c r="A12" s="5" t="s">
        <v>43</v>
      </c>
      <c r="B12" s="126">
        <v>4</v>
      </c>
      <c r="C12" s="8"/>
      <c r="D12" s="9">
        <v>1485636</v>
      </c>
      <c r="E12" s="8"/>
      <c r="F12" s="9">
        <v>1548203</v>
      </c>
      <c r="G12" s="8"/>
      <c r="H12" s="9">
        <v>1485636</v>
      </c>
      <c r="I12" s="4"/>
      <c r="J12" s="9">
        <v>1548203</v>
      </c>
      <c r="K12" s="2"/>
    </row>
    <row r="13" spans="1:11" ht="20.25" customHeight="1">
      <c r="A13" s="5" t="s">
        <v>42</v>
      </c>
      <c r="B13" s="8"/>
      <c r="C13" s="8"/>
      <c r="D13" s="9">
        <v>1302</v>
      </c>
      <c r="E13" s="8"/>
      <c r="F13" s="9">
        <v>4267</v>
      </c>
      <c r="G13" s="8"/>
      <c r="H13" s="9">
        <v>1285</v>
      </c>
      <c r="I13" s="4"/>
      <c r="J13" s="9">
        <v>4237</v>
      </c>
      <c r="K13" s="2"/>
    </row>
    <row r="14" spans="1:11" ht="20.25" customHeight="1">
      <c r="A14" s="15" t="s">
        <v>98</v>
      </c>
      <c r="B14" s="8"/>
      <c r="C14" s="8"/>
      <c r="D14" s="42">
        <f>SUM(D12:D13)</f>
        <v>1486938</v>
      </c>
      <c r="E14" s="153"/>
      <c r="F14" s="42">
        <f>SUM(F12:F13)</f>
        <v>1552470</v>
      </c>
      <c r="G14" s="153"/>
      <c r="H14" s="42">
        <f>SUM(H12:H13)</f>
        <v>1486921</v>
      </c>
      <c r="I14" s="43"/>
      <c r="J14" s="42">
        <f>SUM(J12:J13)</f>
        <v>1552440</v>
      </c>
      <c r="K14" s="2"/>
    </row>
    <row r="15" spans="1:11" ht="15" customHeight="1">
      <c r="A15" s="15"/>
      <c r="B15" s="8"/>
      <c r="C15" s="8"/>
      <c r="D15" s="8"/>
      <c r="E15" s="8"/>
      <c r="F15" s="8"/>
      <c r="G15" s="8"/>
      <c r="H15" s="31"/>
      <c r="I15" s="5"/>
      <c r="J15" s="31"/>
    </row>
    <row r="16" spans="1:11" ht="20.25" customHeight="1">
      <c r="A16" s="24" t="s">
        <v>41</v>
      </c>
      <c r="B16" s="8"/>
      <c r="C16" s="8"/>
      <c r="D16" s="8"/>
      <c r="E16" s="8"/>
      <c r="F16" s="8"/>
      <c r="G16" s="8"/>
      <c r="H16" s="31"/>
      <c r="I16" s="5"/>
      <c r="J16" s="31"/>
    </row>
    <row r="17" spans="1:11" ht="20.25" customHeight="1">
      <c r="A17" s="5" t="s">
        <v>69</v>
      </c>
      <c r="B17" s="25"/>
      <c r="C17" s="8"/>
      <c r="D17" s="9"/>
      <c r="E17" s="8"/>
      <c r="F17" s="9"/>
      <c r="G17" s="8"/>
      <c r="H17" s="9"/>
      <c r="I17" s="4"/>
      <c r="J17" s="9"/>
      <c r="K17" s="2"/>
    </row>
    <row r="18" spans="1:11" ht="20.25" customHeight="1">
      <c r="A18" s="5" t="s">
        <v>43</v>
      </c>
      <c r="B18" s="25"/>
      <c r="C18" s="8"/>
      <c r="D18" s="9">
        <v>1066393</v>
      </c>
      <c r="E18" s="8"/>
      <c r="F18" s="9">
        <v>1165788</v>
      </c>
      <c r="G18" s="8"/>
      <c r="H18" s="9">
        <v>1075762</v>
      </c>
      <c r="I18" s="4"/>
      <c r="J18" s="9">
        <v>1171033</v>
      </c>
      <c r="K18" s="2"/>
    </row>
    <row r="19" spans="1:11" ht="20.25" customHeight="1">
      <c r="A19" s="34" t="s">
        <v>102</v>
      </c>
      <c r="B19" s="8"/>
      <c r="C19" s="16"/>
      <c r="D19" s="9">
        <v>33084</v>
      </c>
      <c r="E19" s="16"/>
      <c r="F19" s="9">
        <v>36041</v>
      </c>
      <c r="G19" s="16"/>
      <c r="H19" s="9">
        <v>33084</v>
      </c>
      <c r="I19" s="4"/>
      <c r="J19" s="9">
        <v>36041</v>
      </c>
      <c r="K19" s="2"/>
    </row>
    <row r="20" spans="1:11" ht="20.25" customHeight="1">
      <c r="A20" s="34" t="s">
        <v>40</v>
      </c>
      <c r="B20" s="8"/>
      <c r="C20" s="16"/>
      <c r="D20" s="9">
        <v>132799</v>
      </c>
      <c r="E20" s="16"/>
      <c r="F20" s="9">
        <v>126103</v>
      </c>
      <c r="G20" s="16"/>
      <c r="H20" s="9">
        <v>130206</v>
      </c>
      <c r="I20" s="4"/>
      <c r="J20" s="9">
        <v>123148</v>
      </c>
      <c r="K20" s="2"/>
    </row>
    <row r="21" spans="1:11" ht="20.25" customHeight="1">
      <c r="A21" s="19" t="s">
        <v>38</v>
      </c>
      <c r="B21" s="8"/>
      <c r="C21" s="8"/>
      <c r="D21" s="42">
        <f>SUM(D17:D20)</f>
        <v>1232276</v>
      </c>
      <c r="E21" s="153"/>
      <c r="F21" s="42">
        <f>SUM(F17:F20)</f>
        <v>1327932</v>
      </c>
      <c r="G21" s="153"/>
      <c r="H21" s="42">
        <f>SUM(H17:H20)</f>
        <v>1239052</v>
      </c>
      <c r="I21" s="43"/>
      <c r="J21" s="42">
        <f>SUM(J17:J20)</f>
        <v>1330222</v>
      </c>
      <c r="K21" s="2"/>
    </row>
    <row r="22" spans="1:11" ht="20.25" customHeight="1">
      <c r="A22" s="19"/>
      <c r="B22" s="8"/>
      <c r="C22" s="8"/>
      <c r="D22" s="43"/>
      <c r="E22" s="8"/>
      <c r="F22" s="43"/>
      <c r="G22" s="8"/>
      <c r="H22" s="43"/>
      <c r="I22" s="4"/>
      <c r="J22" s="43"/>
      <c r="K22" s="2"/>
    </row>
    <row r="23" spans="1:11" ht="20.25" customHeight="1">
      <c r="A23" s="75" t="s">
        <v>124</v>
      </c>
      <c r="B23" s="8"/>
      <c r="C23" s="8"/>
      <c r="D23" s="43">
        <f>D14-D21</f>
        <v>254662</v>
      </c>
      <c r="E23" s="153"/>
      <c r="F23" s="43">
        <f>F14-F21</f>
        <v>224538</v>
      </c>
      <c r="G23" s="153"/>
      <c r="H23" s="43">
        <f>H14-H21</f>
        <v>247869</v>
      </c>
      <c r="I23" s="43"/>
      <c r="J23" s="43">
        <f>J14-J21</f>
        <v>222218</v>
      </c>
      <c r="K23" s="2"/>
    </row>
    <row r="24" spans="1:11" ht="20.25" customHeight="1">
      <c r="A24" s="34" t="s">
        <v>39</v>
      </c>
      <c r="B24" s="8"/>
      <c r="C24" s="8"/>
      <c r="D24" s="76">
        <v>-30</v>
      </c>
      <c r="E24" s="8"/>
      <c r="F24" s="76">
        <v>-2822</v>
      </c>
      <c r="G24" s="8"/>
      <c r="H24" s="76">
        <v>-21</v>
      </c>
      <c r="I24" s="4"/>
      <c r="J24" s="76">
        <v>-2807</v>
      </c>
      <c r="K24" s="2"/>
    </row>
    <row r="25" spans="1:11" ht="20.25" customHeight="1">
      <c r="A25" s="15" t="s">
        <v>37</v>
      </c>
      <c r="B25" s="8"/>
      <c r="C25" s="8"/>
      <c r="D25" s="43">
        <f>D23+D24</f>
        <v>254632</v>
      </c>
      <c r="E25" s="153"/>
      <c r="F25" s="43">
        <f>F23+F24</f>
        <v>221716</v>
      </c>
      <c r="G25" s="153"/>
      <c r="H25" s="43">
        <f>H23+H24</f>
        <v>247848</v>
      </c>
      <c r="I25" s="43"/>
      <c r="J25" s="43">
        <f>J23+J24</f>
        <v>219411</v>
      </c>
      <c r="K25" s="2"/>
    </row>
    <row r="26" spans="1:11" ht="20.25" customHeight="1">
      <c r="A26" s="11" t="s">
        <v>163</v>
      </c>
      <c r="B26" s="8"/>
      <c r="C26" s="8"/>
      <c r="D26" s="9">
        <v>-50940</v>
      </c>
      <c r="E26" s="8"/>
      <c r="F26" s="9">
        <v>-44366</v>
      </c>
      <c r="G26" s="8"/>
      <c r="H26" s="9">
        <v>-49591</v>
      </c>
      <c r="I26" s="4"/>
      <c r="J26" s="9">
        <v>-43910</v>
      </c>
      <c r="K26" s="2"/>
    </row>
    <row r="27" spans="1:11" ht="20.25" customHeight="1">
      <c r="A27" s="15" t="s">
        <v>60</v>
      </c>
      <c r="B27" s="8"/>
      <c r="C27" s="8"/>
      <c r="D27" s="42">
        <f>D25+D26</f>
        <v>203692</v>
      </c>
      <c r="E27" s="153"/>
      <c r="F27" s="42">
        <f>F25+F26</f>
        <v>177350</v>
      </c>
      <c r="G27" s="153"/>
      <c r="H27" s="42">
        <f>H25+H26</f>
        <v>198257</v>
      </c>
      <c r="I27" s="43"/>
      <c r="J27" s="42">
        <f>J25+J26</f>
        <v>175501</v>
      </c>
      <c r="K27" s="2"/>
    </row>
    <row r="28" spans="1:11" ht="15" customHeight="1">
      <c r="A28" s="15"/>
      <c r="B28" s="8"/>
      <c r="C28" s="8"/>
      <c r="D28" s="8"/>
      <c r="E28" s="8"/>
      <c r="F28" s="8"/>
      <c r="G28" s="8"/>
      <c r="H28" s="33"/>
      <c r="I28" s="5"/>
      <c r="J28" s="33"/>
    </row>
    <row r="29" spans="1:11" ht="20.25" customHeight="1">
      <c r="A29" s="18" t="s">
        <v>36</v>
      </c>
      <c r="B29" s="8"/>
      <c r="C29" s="16"/>
      <c r="D29" s="16"/>
      <c r="E29" s="16"/>
      <c r="F29" s="16"/>
      <c r="G29" s="16"/>
      <c r="H29" s="5"/>
      <c r="I29" s="5"/>
      <c r="J29" s="5"/>
    </row>
    <row r="30" spans="1:11" ht="20.25" customHeight="1">
      <c r="A30" s="18" t="s">
        <v>107</v>
      </c>
      <c r="B30" s="8"/>
      <c r="C30" s="16"/>
      <c r="D30" s="140">
        <v>0</v>
      </c>
      <c r="E30" s="141"/>
      <c r="F30" s="140">
        <v>0</v>
      </c>
      <c r="G30" s="141"/>
      <c r="H30" s="140">
        <v>0</v>
      </c>
      <c r="I30" s="142"/>
      <c r="J30" s="140">
        <v>0</v>
      </c>
      <c r="K30" s="2"/>
    </row>
    <row r="31" spans="1:11" ht="20.25" customHeight="1" thickBot="1">
      <c r="A31" s="15" t="s">
        <v>108</v>
      </c>
      <c r="B31" s="8"/>
      <c r="C31" s="16"/>
      <c r="D31" s="44">
        <f>D27+D30</f>
        <v>203692</v>
      </c>
      <c r="E31" s="14"/>
      <c r="F31" s="44">
        <f>F27+F30</f>
        <v>177350</v>
      </c>
      <c r="G31" s="14"/>
      <c r="H31" s="44">
        <f>H27+H30</f>
        <v>198257</v>
      </c>
      <c r="I31" s="43"/>
      <c r="J31" s="44">
        <f>J27+J30</f>
        <v>175501</v>
      </c>
      <c r="K31" s="10"/>
    </row>
    <row r="32" spans="1:11" ht="15" customHeight="1" thickTop="1">
      <c r="A32" s="5"/>
      <c r="B32" s="8"/>
      <c r="C32" s="16"/>
      <c r="D32" s="16"/>
      <c r="E32" s="16"/>
      <c r="F32" s="16"/>
      <c r="G32" s="16"/>
      <c r="H32" s="5"/>
      <c r="I32" s="5"/>
      <c r="J32" s="5"/>
    </row>
    <row r="33" spans="1:11" ht="20.25" customHeight="1">
      <c r="A33" s="15" t="s">
        <v>103</v>
      </c>
      <c r="B33" s="8"/>
      <c r="C33" s="16"/>
      <c r="D33" s="16"/>
      <c r="E33" s="16"/>
      <c r="F33" s="16"/>
      <c r="G33" s="16"/>
      <c r="H33" s="5"/>
      <c r="I33" s="5"/>
      <c r="J33" s="5"/>
    </row>
    <row r="34" spans="1:11" ht="20.25" customHeight="1" thickBot="1">
      <c r="A34" s="5" t="s">
        <v>35</v>
      </c>
      <c r="B34" s="8"/>
      <c r="C34" s="16"/>
      <c r="D34" s="45">
        <v>0.23822647364189206</v>
      </c>
      <c r="E34" s="16"/>
      <c r="F34" s="45">
        <v>0.21</v>
      </c>
      <c r="G34" s="16"/>
      <c r="H34" s="45">
        <v>0.23187097161501694</v>
      </c>
      <c r="I34" s="46"/>
      <c r="J34" s="45">
        <v>0.21</v>
      </c>
      <c r="K34" s="12"/>
    </row>
    <row r="35" spans="1:11" ht="20.25" customHeight="1" thickTop="1">
      <c r="A35" s="5"/>
      <c r="B35" s="8"/>
      <c r="C35" s="16"/>
      <c r="D35" s="47"/>
      <c r="E35" s="16"/>
      <c r="F35" s="47"/>
      <c r="G35" s="16"/>
      <c r="H35" s="47"/>
      <c r="I35" s="46"/>
      <c r="J35" s="47"/>
      <c r="K35" s="12"/>
    </row>
  </sheetData>
  <mergeCells count="9"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7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M19"/>
  <sheetViews>
    <sheetView showGridLines="0" view="pageBreakPreview" zoomScale="130" zoomScaleNormal="70" zoomScaleSheetLayoutView="130" workbookViewId="0">
      <selection activeCell="E22" sqref="E22"/>
    </sheetView>
  </sheetViews>
  <sheetFormatPr defaultColWidth="9.140625" defaultRowHeight="15"/>
  <cols>
    <col min="1" max="1" width="39" style="3" customWidth="1"/>
    <col min="2" max="2" width="6.570312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4.140625" style="3" bestFit="1" customWidth="1"/>
    <col min="12" max="12" width="1.140625" style="3" customWidth="1"/>
    <col min="13" max="13" width="13.140625" style="3" bestFit="1" customWidth="1"/>
    <col min="14" max="16384" width="9.140625" style="3"/>
  </cols>
  <sheetData>
    <row r="1" spans="1:13" ht="18.75">
      <c r="A1" s="30" t="s">
        <v>144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>
      <c r="A2" s="48" t="s">
        <v>75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162" t="s">
        <v>72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>
      <c r="A5" s="5"/>
      <c r="B5" s="5"/>
      <c r="C5" s="25"/>
      <c r="D5" s="25"/>
      <c r="E5" s="25"/>
      <c r="F5" s="25"/>
      <c r="G5" s="49"/>
      <c r="H5" s="49"/>
      <c r="I5" s="168" t="s">
        <v>56</v>
      </c>
      <c r="J5" s="168"/>
      <c r="K5" s="168"/>
      <c r="L5" s="168"/>
      <c r="M5" s="5"/>
    </row>
    <row r="6" spans="1:13">
      <c r="A6" s="5"/>
      <c r="B6" s="5"/>
      <c r="C6" s="25" t="s">
        <v>55</v>
      </c>
      <c r="D6" s="50"/>
      <c r="E6" s="25" t="s">
        <v>88</v>
      </c>
      <c r="F6" s="50"/>
      <c r="G6" s="25" t="s">
        <v>88</v>
      </c>
      <c r="H6" s="50"/>
      <c r="I6" s="25"/>
      <c r="J6" s="25"/>
      <c r="K6" s="50"/>
      <c r="L6" s="50"/>
      <c r="M6" s="5"/>
    </row>
    <row r="7" spans="1:13">
      <c r="A7" s="5"/>
      <c r="B7" s="5"/>
      <c r="C7" s="25" t="s">
        <v>93</v>
      </c>
      <c r="D7" s="25"/>
      <c r="E7" s="25" t="s">
        <v>89</v>
      </c>
      <c r="F7" s="25"/>
      <c r="G7" s="25" t="s">
        <v>90</v>
      </c>
      <c r="H7" s="50"/>
      <c r="I7" s="25" t="s">
        <v>54</v>
      </c>
      <c r="J7" s="25"/>
      <c r="K7" s="50"/>
      <c r="L7" s="50"/>
      <c r="M7" s="25" t="s">
        <v>53</v>
      </c>
    </row>
    <row r="8" spans="1:13">
      <c r="A8" s="5"/>
      <c r="B8" s="8"/>
      <c r="C8" s="25" t="s">
        <v>52</v>
      </c>
      <c r="D8" s="25"/>
      <c r="E8" s="25" t="s">
        <v>49</v>
      </c>
      <c r="F8" s="25"/>
      <c r="G8" s="25" t="s">
        <v>49</v>
      </c>
      <c r="H8" s="39"/>
      <c r="I8" s="25" t="s">
        <v>51</v>
      </c>
      <c r="J8" s="25"/>
      <c r="K8" s="49" t="s">
        <v>50</v>
      </c>
      <c r="L8" s="49"/>
      <c r="M8" s="49" t="s">
        <v>48</v>
      </c>
    </row>
    <row r="9" spans="1:13">
      <c r="A9" s="5"/>
      <c r="B9" s="5"/>
      <c r="C9" s="161" t="s">
        <v>77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>
      <c r="A10" s="18" t="s">
        <v>154</v>
      </c>
      <c r="B10" s="18"/>
      <c r="C10" s="8"/>
      <c r="D10" s="8"/>
      <c r="E10" s="8"/>
      <c r="F10" s="8"/>
      <c r="G10" s="8"/>
      <c r="H10" s="8"/>
      <c r="I10" s="8" t="s">
        <v>68</v>
      </c>
      <c r="J10" s="8"/>
      <c r="K10" s="8"/>
      <c r="L10" s="8"/>
      <c r="M10" s="8"/>
    </row>
    <row r="11" spans="1:13">
      <c r="A11" s="19" t="s">
        <v>148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1095481</v>
      </c>
      <c r="L11" s="121"/>
      <c r="M11" s="51">
        <f>SUM(C11:L11)</f>
        <v>2387232</v>
      </c>
    </row>
    <row r="12" spans="1:13">
      <c r="B12" s="15"/>
      <c r="C12" s="128"/>
      <c r="D12" s="127"/>
      <c r="E12" s="128"/>
      <c r="F12" s="128"/>
      <c r="G12" s="128"/>
      <c r="H12" s="134"/>
      <c r="I12" s="128"/>
      <c r="J12" s="128"/>
      <c r="K12" s="128"/>
      <c r="L12" s="128"/>
      <c r="M12" s="127"/>
    </row>
    <row r="13" spans="1:13">
      <c r="A13" s="18" t="s">
        <v>47</v>
      </c>
      <c r="B13" s="18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</row>
    <row r="14" spans="1:13">
      <c r="A14" s="23" t="s">
        <v>46</v>
      </c>
      <c r="B14" s="23"/>
      <c r="C14" s="137">
        <v>0</v>
      </c>
      <c r="D14" s="137"/>
      <c r="E14" s="137">
        <v>0</v>
      </c>
      <c r="F14" s="137"/>
      <c r="G14" s="137">
        <v>0</v>
      </c>
      <c r="H14" s="137"/>
      <c r="I14" s="137">
        <v>0</v>
      </c>
      <c r="J14" s="127"/>
      <c r="K14" s="127">
        <f>'PL 5'!F27</f>
        <v>177350</v>
      </c>
      <c r="L14" s="128"/>
      <c r="M14" s="129">
        <f>SUM(C14:L14)</f>
        <v>177350</v>
      </c>
    </row>
    <row r="15" spans="1:13">
      <c r="A15" s="23" t="s">
        <v>79</v>
      </c>
      <c r="B15" s="23"/>
      <c r="C15" s="137">
        <v>0</v>
      </c>
      <c r="D15" s="137"/>
      <c r="E15" s="137">
        <v>0</v>
      </c>
      <c r="F15" s="137"/>
      <c r="G15" s="137">
        <v>0</v>
      </c>
      <c r="H15" s="137"/>
      <c r="I15" s="137">
        <v>0</v>
      </c>
      <c r="J15" s="128"/>
      <c r="K15" s="137">
        <v>0</v>
      </c>
      <c r="L15" s="137"/>
      <c r="M15" s="137">
        <v>0</v>
      </c>
    </row>
    <row r="16" spans="1:13">
      <c r="A16" s="18" t="s">
        <v>45</v>
      </c>
      <c r="B16" s="18"/>
      <c r="C16" s="138">
        <v>0</v>
      </c>
      <c r="D16" s="139"/>
      <c r="E16" s="138">
        <f>SUM(E14:E15)</f>
        <v>0</v>
      </c>
      <c r="F16" s="139"/>
      <c r="G16" s="138">
        <f>SUM(G14:G15)</f>
        <v>0</v>
      </c>
      <c r="H16" s="139"/>
      <c r="I16" s="138">
        <f>SUM(I14:I15)</f>
        <v>0</v>
      </c>
      <c r="J16" s="128"/>
      <c r="K16" s="133">
        <f>SUM(K14:K15)</f>
        <v>177350</v>
      </c>
      <c r="L16" s="132"/>
      <c r="M16" s="133">
        <f>SUM(M14:M15)</f>
        <v>177350</v>
      </c>
    </row>
    <row r="17" spans="1:13">
      <c r="A17" s="18"/>
      <c r="B17" s="18"/>
      <c r="C17" s="53"/>
      <c r="D17" s="51"/>
      <c r="E17" s="53"/>
      <c r="F17" s="51"/>
      <c r="G17" s="53"/>
      <c r="H17" s="51"/>
      <c r="I17" s="53"/>
      <c r="J17" s="51"/>
      <c r="K17" s="51"/>
      <c r="L17" s="51"/>
      <c r="M17" s="51"/>
    </row>
    <row r="18" spans="1:13" ht="15.75" thickBot="1">
      <c r="A18" s="15" t="s">
        <v>157</v>
      </c>
      <c r="B18" s="15"/>
      <c r="C18" s="80">
        <f>C11+C16</f>
        <v>855033</v>
      </c>
      <c r="D18" s="55"/>
      <c r="E18" s="80">
        <f>E11+E16</f>
        <v>166512</v>
      </c>
      <c r="F18" s="55"/>
      <c r="G18" s="80">
        <f>G11+G16</f>
        <v>165206</v>
      </c>
      <c r="H18" s="55"/>
      <c r="I18" s="80">
        <f>I11+I16</f>
        <v>105000</v>
      </c>
      <c r="J18" s="55"/>
      <c r="K18" s="80">
        <f>K11+K16</f>
        <v>1272831</v>
      </c>
      <c r="L18" s="55"/>
      <c r="M18" s="80">
        <f>M11+M16</f>
        <v>2564582</v>
      </c>
    </row>
    <row r="19" spans="1:13" ht="15.75" thickTop="1"/>
  </sheetData>
  <mergeCells count="3">
    <mergeCell ref="C9:M9"/>
    <mergeCell ref="C4:M4"/>
    <mergeCell ref="I5:L5"/>
  </mergeCells>
  <pageMargins left="0.7" right="0.7" top="0.45" bottom="0.5" header="0.4" footer="0.5"/>
  <pageSetup paperSize="9" firstPageNumber="6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M19"/>
  <sheetViews>
    <sheetView showGridLines="0" view="pageBreakPreview" zoomScale="130" zoomScaleNormal="55" zoomScaleSheetLayoutView="130" workbookViewId="0">
      <selection activeCell="E27" sqref="E27"/>
    </sheetView>
  </sheetViews>
  <sheetFormatPr defaultColWidth="9.140625" defaultRowHeight="15"/>
  <cols>
    <col min="1" max="1" width="39" style="3" customWidth="1"/>
    <col min="2" max="2" width="6.570312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4.140625" style="3" bestFit="1" customWidth="1"/>
    <col min="12" max="12" width="1.140625" style="3" customWidth="1"/>
    <col min="13" max="13" width="13.140625" style="3" bestFit="1" customWidth="1"/>
    <col min="14" max="16384" width="9.140625" style="3"/>
  </cols>
  <sheetData>
    <row r="1" spans="1:13" ht="18.75">
      <c r="A1" s="30" t="s">
        <v>144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>
      <c r="A2" s="48" t="s">
        <v>75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162" t="s">
        <v>72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>
      <c r="A5" s="5"/>
      <c r="B5" s="5"/>
      <c r="C5" s="25"/>
      <c r="D5" s="25"/>
      <c r="E5" s="25"/>
      <c r="F5" s="25"/>
      <c r="G5" s="49"/>
      <c r="H5" s="49"/>
      <c r="I5" s="168" t="s">
        <v>56</v>
      </c>
      <c r="J5" s="168"/>
      <c r="K5" s="168"/>
      <c r="L5" s="168"/>
      <c r="M5" s="5"/>
    </row>
    <row r="6" spans="1:13">
      <c r="A6" s="5"/>
      <c r="B6" s="5"/>
      <c r="C6" s="25" t="s">
        <v>55</v>
      </c>
      <c r="D6" s="50"/>
      <c r="E6" s="25" t="s">
        <v>88</v>
      </c>
      <c r="F6" s="50"/>
      <c r="G6" s="25" t="s">
        <v>88</v>
      </c>
      <c r="H6" s="50"/>
      <c r="I6" s="25"/>
      <c r="J6" s="25"/>
      <c r="K6" s="50"/>
      <c r="L6" s="50"/>
      <c r="M6" s="5"/>
    </row>
    <row r="7" spans="1:13">
      <c r="A7" s="5"/>
      <c r="B7" s="5"/>
      <c r="C7" s="25" t="s">
        <v>93</v>
      </c>
      <c r="D7" s="25"/>
      <c r="E7" s="25" t="s">
        <v>89</v>
      </c>
      <c r="F7" s="25"/>
      <c r="G7" s="25" t="s">
        <v>90</v>
      </c>
      <c r="H7" s="50"/>
      <c r="I7" s="25" t="s">
        <v>54</v>
      </c>
      <c r="J7" s="25"/>
      <c r="K7" s="50"/>
      <c r="L7" s="50"/>
      <c r="M7" s="25" t="s">
        <v>53</v>
      </c>
    </row>
    <row r="8" spans="1:13">
      <c r="A8" s="5"/>
      <c r="B8" s="8"/>
      <c r="C8" s="25" t="s">
        <v>52</v>
      </c>
      <c r="D8" s="25"/>
      <c r="E8" s="25" t="s">
        <v>49</v>
      </c>
      <c r="F8" s="25"/>
      <c r="G8" s="25" t="s">
        <v>49</v>
      </c>
      <c r="H8" s="39"/>
      <c r="I8" s="25" t="s">
        <v>51</v>
      </c>
      <c r="J8" s="25"/>
      <c r="K8" s="49" t="s">
        <v>50</v>
      </c>
      <c r="L8" s="49"/>
      <c r="M8" s="49" t="s">
        <v>48</v>
      </c>
    </row>
    <row r="9" spans="1:13">
      <c r="A9" s="5"/>
      <c r="B9" s="5"/>
      <c r="C9" s="161" t="s">
        <v>77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>
      <c r="A10" s="18" t="s">
        <v>153</v>
      </c>
      <c r="B10" s="18"/>
      <c r="C10" s="8"/>
      <c r="D10" s="8"/>
      <c r="E10" s="8"/>
      <c r="F10" s="8"/>
      <c r="G10" s="8"/>
      <c r="H10" s="8"/>
      <c r="I10" s="8" t="s">
        <v>68</v>
      </c>
      <c r="J10" s="8"/>
      <c r="K10" s="8"/>
      <c r="L10" s="8"/>
      <c r="M10" s="8"/>
    </row>
    <row r="11" spans="1:13">
      <c r="A11" s="19" t="s">
        <v>155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1288369</v>
      </c>
      <c r="L11" s="121"/>
      <c r="M11" s="51">
        <f>SUM(C11:K11)</f>
        <v>2580120</v>
      </c>
    </row>
    <row r="12" spans="1:13">
      <c r="B12" s="15"/>
      <c r="C12" s="128"/>
      <c r="D12" s="127"/>
      <c r="E12" s="128"/>
      <c r="F12" s="128"/>
      <c r="G12" s="128"/>
      <c r="H12" s="134"/>
      <c r="I12" s="128"/>
      <c r="J12" s="128"/>
      <c r="K12" s="128"/>
      <c r="L12" s="128"/>
      <c r="M12" s="127"/>
    </row>
    <row r="13" spans="1:13">
      <c r="A13" s="18" t="s">
        <v>47</v>
      </c>
      <c r="B13" s="18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</row>
    <row r="14" spans="1:13">
      <c r="A14" s="23" t="s">
        <v>46</v>
      </c>
      <c r="B14" s="23"/>
      <c r="C14" s="137">
        <v>0</v>
      </c>
      <c r="D14" s="137"/>
      <c r="E14" s="137">
        <v>0</v>
      </c>
      <c r="F14" s="137"/>
      <c r="G14" s="137">
        <v>0</v>
      </c>
      <c r="H14" s="137"/>
      <c r="I14" s="137">
        <v>0</v>
      </c>
      <c r="J14" s="127"/>
      <c r="K14" s="127">
        <f>'PL 5'!D27</f>
        <v>203692</v>
      </c>
      <c r="L14" s="128"/>
      <c r="M14" s="129">
        <f>SUM(C14:L14)</f>
        <v>203692</v>
      </c>
    </row>
    <row r="15" spans="1:13">
      <c r="A15" s="23" t="s">
        <v>79</v>
      </c>
      <c r="B15" s="23"/>
      <c r="C15" s="137">
        <v>0</v>
      </c>
      <c r="D15" s="137"/>
      <c r="E15" s="137">
        <v>0</v>
      </c>
      <c r="F15" s="137"/>
      <c r="G15" s="137">
        <v>0</v>
      </c>
      <c r="H15" s="137"/>
      <c r="I15" s="137">
        <v>0</v>
      </c>
      <c r="J15" s="128"/>
      <c r="K15" s="137">
        <v>0</v>
      </c>
      <c r="L15" s="137"/>
      <c r="M15" s="137">
        <v>0</v>
      </c>
    </row>
    <row r="16" spans="1:13">
      <c r="A16" s="18" t="s">
        <v>45</v>
      </c>
      <c r="B16" s="18"/>
      <c r="C16" s="138">
        <v>0</v>
      </c>
      <c r="D16" s="139"/>
      <c r="E16" s="138">
        <f>SUM(E14:E15)</f>
        <v>0</v>
      </c>
      <c r="F16" s="139"/>
      <c r="G16" s="138">
        <f>SUM(G14:G15)</f>
        <v>0</v>
      </c>
      <c r="H16" s="139"/>
      <c r="I16" s="138">
        <f>SUM(I14:I15)</f>
        <v>0</v>
      </c>
      <c r="J16" s="128"/>
      <c r="K16" s="133">
        <f>SUM(K14:K15)</f>
        <v>203692</v>
      </c>
      <c r="L16" s="132"/>
      <c r="M16" s="133">
        <f>SUM(M14:M15)</f>
        <v>203692</v>
      </c>
    </row>
    <row r="17" spans="1:13">
      <c r="A17" s="18"/>
      <c r="B17" s="18"/>
      <c r="C17" s="53"/>
      <c r="D17" s="51"/>
      <c r="E17" s="53"/>
      <c r="F17" s="51"/>
      <c r="G17" s="53"/>
      <c r="H17" s="51"/>
      <c r="I17" s="53"/>
      <c r="J17" s="51"/>
      <c r="K17" s="51"/>
      <c r="L17" s="51"/>
      <c r="M17" s="51"/>
    </row>
    <row r="18" spans="1:13" ht="15.75" thickBot="1">
      <c r="A18" s="15" t="s">
        <v>156</v>
      </c>
      <c r="B18" s="15"/>
      <c r="C18" s="80">
        <f>C11+C16</f>
        <v>855033</v>
      </c>
      <c r="D18" s="55"/>
      <c r="E18" s="80">
        <f>E11+E16</f>
        <v>166512</v>
      </c>
      <c r="F18" s="55"/>
      <c r="G18" s="80">
        <f>G11+G16</f>
        <v>165206</v>
      </c>
      <c r="H18" s="55"/>
      <c r="I18" s="80">
        <f>I11+I16</f>
        <v>105000</v>
      </c>
      <c r="J18" s="55"/>
      <c r="K18" s="80">
        <f>K11+K16</f>
        <v>1492061</v>
      </c>
      <c r="L18" s="55"/>
      <c r="M18" s="80">
        <f>M11+M16</f>
        <v>2783812</v>
      </c>
    </row>
    <row r="19" spans="1:13" ht="15.75" thickTop="1"/>
  </sheetData>
  <mergeCells count="3">
    <mergeCell ref="C4:M4"/>
    <mergeCell ref="I5:L5"/>
    <mergeCell ref="C9:M9"/>
  </mergeCells>
  <pageMargins left="0.7" right="0.7" top="0.45" bottom="0.5" header="0.4" footer="0.5"/>
  <pageSetup paperSize="9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36"/>
  <sheetViews>
    <sheetView showGridLines="0" view="pageBreakPreview" topLeftCell="A22" zoomScale="115" zoomScaleNormal="90" zoomScaleSheetLayoutView="115" workbookViewId="0">
      <selection activeCell="C8" sqref="C8:M8"/>
    </sheetView>
  </sheetViews>
  <sheetFormatPr defaultColWidth="9.140625" defaultRowHeight="15"/>
  <cols>
    <col min="1" max="1" width="41" customWidth="1"/>
    <col min="2" max="2" width="5.140625" customWidth="1"/>
    <col min="3" max="3" width="12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4.85546875" bestFit="1" customWidth="1"/>
    <col min="12" max="12" width="1.140625" customWidth="1"/>
    <col min="13" max="13" width="14.85546875" bestFit="1" customWidth="1"/>
    <col min="17" max="17" width="12.140625" bestFit="1" customWidth="1"/>
  </cols>
  <sheetData>
    <row r="1" spans="1:17" ht="18.600000000000001" customHeight="1">
      <c r="A1" s="30" t="s">
        <v>144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7" ht="18.600000000000001" customHeight="1">
      <c r="A2" s="48" t="s">
        <v>75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7" ht="18.600000000000001" customHeight="1">
      <c r="B3" s="5"/>
      <c r="C3" s="160" t="s">
        <v>57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"/>
      <c r="O3" s="1"/>
      <c r="P3" s="1"/>
      <c r="Q3" s="1"/>
    </row>
    <row r="4" spans="1:17" ht="18.600000000000001" customHeight="1">
      <c r="A4" s="5"/>
      <c r="B4" s="5"/>
      <c r="C4" s="25"/>
      <c r="D4" s="25"/>
      <c r="E4" s="25"/>
      <c r="F4" s="25"/>
      <c r="G4" s="49"/>
      <c r="H4" s="49"/>
      <c r="I4" s="168" t="s">
        <v>56</v>
      </c>
      <c r="J4" s="168"/>
      <c r="K4" s="168"/>
      <c r="L4" s="168"/>
      <c r="M4" s="5"/>
    </row>
    <row r="5" spans="1:17" ht="18.600000000000001" customHeight="1">
      <c r="A5" s="5"/>
      <c r="B5" s="5"/>
      <c r="C5" s="25" t="s">
        <v>55</v>
      </c>
      <c r="D5" s="50"/>
      <c r="E5" s="25" t="s">
        <v>88</v>
      </c>
      <c r="F5" s="50"/>
      <c r="G5" s="25" t="s">
        <v>88</v>
      </c>
      <c r="H5" s="50"/>
      <c r="I5" s="25"/>
      <c r="J5" s="25"/>
      <c r="K5" s="50"/>
      <c r="L5" s="50"/>
      <c r="M5" s="57"/>
    </row>
    <row r="6" spans="1:17" ht="18.600000000000001" customHeight="1">
      <c r="A6" s="5"/>
      <c r="B6" s="5"/>
      <c r="C6" s="25" t="s">
        <v>93</v>
      </c>
      <c r="D6" s="25"/>
      <c r="E6" s="25" t="s">
        <v>89</v>
      </c>
      <c r="F6" s="25"/>
      <c r="G6" s="25" t="s">
        <v>90</v>
      </c>
      <c r="H6" s="50"/>
      <c r="I6" s="25" t="s">
        <v>54</v>
      </c>
      <c r="J6" s="25"/>
      <c r="K6" s="50"/>
      <c r="L6" s="50"/>
      <c r="M6" s="25" t="s">
        <v>53</v>
      </c>
    </row>
    <row r="7" spans="1:17" ht="18.600000000000001" customHeight="1">
      <c r="A7" s="5"/>
      <c r="B7" s="8"/>
      <c r="C7" s="25" t="s">
        <v>52</v>
      </c>
      <c r="D7" s="25"/>
      <c r="E7" s="25" t="s">
        <v>49</v>
      </c>
      <c r="F7" s="25"/>
      <c r="G7" s="25" t="s">
        <v>49</v>
      </c>
      <c r="H7" s="39"/>
      <c r="I7" s="25" t="s">
        <v>51</v>
      </c>
      <c r="J7" s="25"/>
      <c r="K7" s="49" t="s">
        <v>50</v>
      </c>
      <c r="L7" s="49"/>
      <c r="M7" s="49" t="s">
        <v>48</v>
      </c>
    </row>
    <row r="8" spans="1:17" ht="18.600000000000001" customHeight="1">
      <c r="A8" s="5"/>
      <c r="B8" s="5"/>
      <c r="C8" s="158" t="s">
        <v>77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7"/>
      <c r="O8" s="7"/>
      <c r="P8" s="7"/>
      <c r="Q8" s="7"/>
    </row>
    <row r="9" spans="1:17" ht="18.600000000000001" customHeight="1">
      <c r="A9" s="18" t="s">
        <v>154</v>
      </c>
      <c r="B9" s="18"/>
      <c r="C9" s="8"/>
      <c r="D9" s="8"/>
      <c r="E9" s="8"/>
      <c r="F9" s="8"/>
      <c r="G9" s="8"/>
      <c r="H9" s="8"/>
      <c r="I9" s="8" t="s">
        <v>68</v>
      </c>
      <c r="J9" s="8"/>
      <c r="K9" s="8"/>
      <c r="L9" s="8"/>
      <c r="M9" s="8"/>
    </row>
    <row r="10" spans="1:17" ht="18.600000000000001" customHeight="1">
      <c r="A10" s="19" t="s">
        <v>148</v>
      </c>
      <c r="B10" s="19"/>
      <c r="C10" s="51">
        <v>855033</v>
      </c>
      <c r="D10" s="51"/>
      <c r="E10" s="51">
        <v>166512</v>
      </c>
      <c r="F10" s="51"/>
      <c r="G10" s="51">
        <v>165206</v>
      </c>
      <c r="H10" s="51"/>
      <c r="I10" s="51">
        <v>105000</v>
      </c>
      <c r="J10" s="51"/>
      <c r="K10" s="51">
        <v>1094032</v>
      </c>
      <c r="L10" s="51"/>
      <c r="M10" s="51">
        <f>SUM(C10:L10)</f>
        <v>2385783</v>
      </c>
    </row>
    <row r="11" spans="1:17" ht="14.85" customHeight="1">
      <c r="A11" s="15"/>
      <c r="B11" s="15"/>
      <c r="C11" s="128"/>
      <c r="D11" s="127"/>
      <c r="E11" s="128"/>
      <c r="F11" s="128"/>
      <c r="G11" s="128"/>
      <c r="H11" s="134"/>
      <c r="I11" s="128"/>
      <c r="J11" s="127"/>
      <c r="K11" s="128"/>
      <c r="L11" s="128"/>
      <c r="M11" s="127"/>
    </row>
    <row r="12" spans="1:17" ht="18.600000000000001" customHeight="1">
      <c r="A12" s="18" t="s">
        <v>47</v>
      </c>
      <c r="B12" s="18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1:17" ht="18.600000000000001" customHeight="1">
      <c r="A13" s="23" t="s">
        <v>46</v>
      </c>
      <c r="B13" s="23"/>
      <c r="C13" s="137">
        <v>0</v>
      </c>
      <c r="D13" s="137"/>
      <c r="E13" s="137">
        <v>0</v>
      </c>
      <c r="F13" s="137"/>
      <c r="G13" s="137">
        <v>0</v>
      </c>
      <c r="H13" s="137"/>
      <c r="I13" s="137">
        <v>0</v>
      </c>
      <c r="J13" s="128"/>
      <c r="K13" s="52">
        <f>'PL 5'!J27</f>
        <v>175501</v>
      </c>
      <c r="L13" s="52"/>
      <c r="M13" s="52">
        <f>SUM(C13:L13)</f>
        <v>175501</v>
      </c>
    </row>
    <row r="14" spans="1:17" ht="18.600000000000001" customHeight="1">
      <c r="A14" s="23" t="s">
        <v>79</v>
      </c>
      <c r="B14" s="23"/>
      <c r="C14" s="137">
        <v>0</v>
      </c>
      <c r="D14" s="137"/>
      <c r="E14" s="137">
        <v>0</v>
      </c>
      <c r="F14" s="137"/>
      <c r="G14" s="137">
        <v>0</v>
      </c>
      <c r="H14" s="137"/>
      <c r="I14" s="137">
        <v>0</v>
      </c>
      <c r="J14" s="128"/>
      <c r="K14" s="139">
        <v>0</v>
      </c>
      <c r="L14" s="139"/>
      <c r="M14" s="139">
        <f>SUM(C14:L14)</f>
        <v>0</v>
      </c>
    </row>
    <row r="15" spans="1:17" ht="18.600000000000001" customHeight="1">
      <c r="A15" s="18" t="s">
        <v>45</v>
      </c>
      <c r="B15" s="18"/>
      <c r="C15" s="151">
        <f>SUM(C13:C14)</f>
        <v>0</v>
      </c>
      <c r="D15" s="137"/>
      <c r="E15" s="151">
        <f>SUM(E13:E14)</f>
        <v>0</v>
      </c>
      <c r="F15" s="137"/>
      <c r="G15" s="151">
        <f>SUM(G13:G14)</f>
        <v>0</v>
      </c>
      <c r="H15" s="137"/>
      <c r="I15" s="151">
        <f>SUM(I13:I14)</f>
        <v>0</v>
      </c>
      <c r="J15" s="51"/>
      <c r="K15" s="152">
        <f>SUM(K13:K14)</f>
        <v>175501</v>
      </c>
      <c r="L15" s="152"/>
      <c r="M15" s="152">
        <f>SUM(M13:M14)</f>
        <v>175501</v>
      </c>
    </row>
    <row r="16" spans="1:17" ht="8.85" customHeight="1">
      <c r="A16" s="18"/>
      <c r="B16" s="18"/>
      <c r="C16" s="135"/>
      <c r="D16" s="132"/>
      <c r="E16" s="135"/>
      <c r="F16" s="132"/>
      <c r="G16" s="135"/>
      <c r="H16" s="132"/>
      <c r="I16" s="135"/>
      <c r="J16" s="132"/>
      <c r="K16" s="135"/>
      <c r="L16" s="132"/>
      <c r="M16" s="135"/>
    </row>
    <row r="17" spans="1:13" ht="18.600000000000001" customHeight="1" thickBot="1">
      <c r="A17" s="15" t="s">
        <v>157</v>
      </c>
      <c r="B17" s="15"/>
      <c r="C17" s="80">
        <f>C10+C15</f>
        <v>855033</v>
      </c>
      <c r="D17" s="55"/>
      <c r="E17" s="80">
        <f>E10+E15</f>
        <v>166512</v>
      </c>
      <c r="F17" s="55"/>
      <c r="G17" s="80">
        <f>G10+G15</f>
        <v>165206</v>
      </c>
      <c r="H17" s="55"/>
      <c r="I17" s="80">
        <f>I10+I15</f>
        <v>105000</v>
      </c>
      <c r="J17" s="55"/>
      <c r="K17" s="80">
        <f>K10+K15</f>
        <v>1269533</v>
      </c>
      <c r="L17" s="55"/>
      <c r="M17" s="80">
        <f>M10+M15</f>
        <v>2561284</v>
      </c>
    </row>
    <row r="18" spans="1:13" ht="15.75" thickTop="1">
      <c r="A18" s="5"/>
      <c r="B18" s="5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8.75">
      <c r="A19" s="30" t="s">
        <v>144</v>
      </c>
      <c r="B19" s="30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.75">
      <c r="A20" s="48" t="s">
        <v>75</v>
      </c>
      <c r="B20" s="48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B21" s="5"/>
      <c r="C21" s="160" t="s">
        <v>57</v>
      </c>
      <c r="D21" s="160"/>
      <c r="E21" s="160"/>
      <c r="F21" s="160"/>
      <c r="G21" s="160"/>
      <c r="H21" s="160"/>
      <c r="I21" s="160"/>
      <c r="J21" s="160"/>
      <c r="K21" s="160"/>
      <c r="L21" s="160"/>
      <c r="M21" s="160"/>
    </row>
    <row r="22" spans="1:13">
      <c r="A22" s="5"/>
      <c r="B22" s="5"/>
      <c r="C22" s="25"/>
      <c r="D22" s="25"/>
      <c r="E22" s="25"/>
      <c r="F22" s="25"/>
      <c r="G22" s="49"/>
      <c r="H22" s="49"/>
      <c r="I22" s="168" t="s">
        <v>56</v>
      </c>
      <c r="J22" s="168"/>
      <c r="K22" s="168"/>
      <c r="L22" s="168"/>
      <c r="M22" s="5"/>
    </row>
    <row r="23" spans="1:13">
      <c r="A23" s="5"/>
      <c r="B23" s="5"/>
      <c r="C23" s="25" t="s">
        <v>55</v>
      </c>
      <c r="D23" s="50"/>
      <c r="E23" s="25" t="s">
        <v>88</v>
      </c>
      <c r="F23" s="50"/>
      <c r="G23" s="25" t="s">
        <v>88</v>
      </c>
      <c r="H23" s="50"/>
      <c r="I23" s="25"/>
      <c r="J23" s="25"/>
      <c r="K23" s="50"/>
      <c r="L23" s="50"/>
      <c r="M23" s="57"/>
    </row>
    <row r="24" spans="1:13">
      <c r="A24" s="5"/>
      <c r="B24" s="5"/>
      <c r="C24" s="25" t="s">
        <v>93</v>
      </c>
      <c r="D24" s="25"/>
      <c r="E24" s="25" t="s">
        <v>89</v>
      </c>
      <c r="F24" s="25"/>
      <c r="G24" s="25" t="s">
        <v>90</v>
      </c>
      <c r="H24" s="50"/>
      <c r="I24" s="25" t="s">
        <v>54</v>
      </c>
      <c r="J24" s="25"/>
      <c r="K24" s="50"/>
      <c r="L24" s="50"/>
      <c r="M24" s="25" t="s">
        <v>53</v>
      </c>
    </row>
    <row r="25" spans="1:13">
      <c r="A25" s="5"/>
      <c r="B25" s="8"/>
      <c r="C25" s="25" t="s">
        <v>52</v>
      </c>
      <c r="D25" s="25"/>
      <c r="E25" s="25" t="s">
        <v>49</v>
      </c>
      <c r="F25" s="25"/>
      <c r="G25" s="25" t="s">
        <v>49</v>
      </c>
      <c r="H25" s="39"/>
      <c r="I25" s="25" t="s">
        <v>51</v>
      </c>
      <c r="J25" s="25"/>
      <c r="K25" s="49" t="s">
        <v>50</v>
      </c>
      <c r="L25" s="49"/>
      <c r="M25" s="49" t="s">
        <v>48</v>
      </c>
    </row>
    <row r="26" spans="1:13">
      <c r="A26" s="5"/>
      <c r="B26" s="5"/>
      <c r="C26" s="158" t="s">
        <v>77</v>
      </c>
      <c r="D26" s="158"/>
      <c r="E26" s="158"/>
      <c r="F26" s="158"/>
      <c r="G26" s="158"/>
      <c r="H26" s="158"/>
      <c r="I26" s="158"/>
      <c r="J26" s="158"/>
      <c r="K26" s="158"/>
      <c r="L26" s="158"/>
      <c r="M26" s="158"/>
    </row>
    <row r="27" spans="1:13">
      <c r="A27" s="18" t="s">
        <v>153</v>
      </c>
      <c r="B27" s="18"/>
      <c r="C27" s="8"/>
      <c r="D27" s="8"/>
      <c r="E27" s="8"/>
      <c r="F27" s="8"/>
      <c r="G27" s="8"/>
      <c r="H27" s="8"/>
      <c r="I27" s="8" t="s">
        <v>68</v>
      </c>
      <c r="J27" s="8"/>
      <c r="K27" s="8"/>
      <c r="L27" s="8"/>
      <c r="M27" s="8"/>
    </row>
    <row r="28" spans="1:13">
      <c r="A28" s="19" t="s">
        <v>155</v>
      </c>
      <c r="B28" s="19"/>
      <c r="C28" s="51">
        <v>855033</v>
      </c>
      <c r="D28" s="51"/>
      <c r="E28" s="51">
        <v>166512</v>
      </c>
      <c r="F28" s="51"/>
      <c r="G28" s="51">
        <v>165206</v>
      </c>
      <c r="H28" s="51"/>
      <c r="I28" s="51">
        <v>105000</v>
      </c>
      <c r="J28" s="51"/>
      <c r="K28" s="51">
        <v>1273304</v>
      </c>
      <c r="L28" s="51"/>
      <c r="M28" s="51">
        <f>SUM(C28:K28)</f>
        <v>2565055</v>
      </c>
    </row>
    <row r="29" spans="1:13">
      <c r="A29" s="15"/>
      <c r="B29" s="15"/>
      <c r="C29" s="128"/>
      <c r="D29" s="127"/>
      <c r="E29" s="128"/>
      <c r="F29" s="128"/>
      <c r="G29" s="128"/>
      <c r="H29" s="134"/>
      <c r="I29" s="128"/>
      <c r="J29" s="127"/>
      <c r="K29" s="128"/>
      <c r="L29" s="128"/>
      <c r="M29" s="127"/>
    </row>
    <row r="30" spans="1:13">
      <c r="A30" s="18" t="s">
        <v>47</v>
      </c>
      <c r="B30" s="18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</row>
    <row r="31" spans="1:13">
      <c r="A31" s="23" t="s">
        <v>46</v>
      </c>
      <c r="B31" s="23"/>
      <c r="C31" s="137">
        <v>0</v>
      </c>
      <c r="D31" s="137"/>
      <c r="E31" s="137">
        <v>0</v>
      </c>
      <c r="F31" s="137"/>
      <c r="G31" s="137">
        <v>0</v>
      </c>
      <c r="H31" s="137"/>
      <c r="I31" s="137">
        <v>0</v>
      </c>
      <c r="J31" s="128"/>
      <c r="K31" s="52">
        <f>'PL 5'!H27</f>
        <v>198257</v>
      </c>
      <c r="L31" s="52"/>
      <c r="M31" s="52">
        <f>SUM(C31:L31)</f>
        <v>198257</v>
      </c>
    </row>
    <row r="32" spans="1:13" ht="19.350000000000001" customHeight="1">
      <c r="A32" s="23" t="s">
        <v>79</v>
      </c>
      <c r="B32" s="23"/>
      <c r="C32" s="137">
        <v>0</v>
      </c>
      <c r="D32" s="137"/>
      <c r="E32" s="137">
        <v>0</v>
      </c>
      <c r="F32" s="137"/>
      <c r="G32" s="137">
        <v>0</v>
      </c>
      <c r="H32" s="137"/>
      <c r="I32" s="137">
        <v>0</v>
      </c>
      <c r="J32" s="128"/>
      <c r="K32" s="139">
        <v>0</v>
      </c>
      <c r="L32" s="139"/>
      <c r="M32" s="139">
        <f>SUM(C32:L32)</f>
        <v>0</v>
      </c>
    </row>
    <row r="33" spans="1:13" ht="16.7" customHeight="1">
      <c r="A33" s="18" t="s">
        <v>45</v>
      </c>
      <c r="B33" s="18"/>
      <c r="C33" s="151">
        <f>SUM(C31:C32)</f>
        <v>0</v>
      </c>
      <c r="D33" s="137"/>
      <c r="E33" s="151">
        <f>SUM(E31:E32)</f>
        <v>0</v>
      </c>
      <c r="F33" s="137"/>
      <c r="G33" s="151">
        <f>SUM(G31:G32)</f>
        <v>0</v>
      </c>
      <c r="H33" s="137"/>
      <c r="I33" s="151">
        <f>SUM(I31:I32)</f>
        <v>0</v>
      </c>
      <c r="J33" s="51"/>
      <c r="K33" s="152">
        <f>SUM(K31:K32)</f>
        <v>198257</v>
      </c>
      <c r="L33" s="152"/>
      <c r="M33" s="152">
        <f>SUM(M31:M32)</f>
        <v>198257</v>
      </c>
    </row>
    <row r="34" spans="1:13">
      <c r="A34" s="18"/>
      <c r="B34" s="18"/>
      <c r="C34" s="135"/>
      <c r="D34" s="132"/>
      <c r="E34" s="135"/>
      <c r="F34" s="132"/>
      <c r="G34" s="135"/>
      <c r="H34" s="132"/>
      <c r="I34" s="135"/>
      <c r="J34" s="132"/>
      <c r="K34" s="135"/>
      <c r="L34" s="132"/>
      <c r="M34" s="135"/>
    </row>
    <row r="35" spans="1:13" ht="15.75" thickBot="1">
      <c r="A35" s="15" t="s">
        <v>156</v>
      </c>
      <c r="B35" s="15"/>
      <c r="C35" s="80">
        <f>C28+C33</f>
        <v>855033</v>
      </c>
      <c r="D35" s="55"/>
      <c r="E35" s="80">
        <f>E28+E33</f>
        <v>166512</v>
      </c>
      <c r="F35" s="55"/>
      <c r="G35" s="80">
        <f>G28+G33</f>
        <v>165206</v>
      </c>
      <c r="H35" s="55"/>
      <c r="I35" s="80">
        <f>I28+I33</f>
        <v>105000</v>
      </c>
      <c r="J35" s="55"/>
      <c r="K35" s="80">
        <f>K28+K33</f>
        <v>1471561</v>
      </c>
      <c r="L35" s="55"/>
      <c r="M35" s="80">
        <f>M28+M33</f>
        <v>2763312</v>
      </c>
    </row>
    <row r="36" spans="1:13" ht="15.75" thickTop="1">
      <c r="A36" s="5"/>
      <c r="B36" s="5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</row>
  </sheetData>
  <mergeCells count="6">
    <mergeCell ref="C26:M26"/>
    <mergeCell ref="I4:L4"/>
    <mergeCell ref="C3:M3"/>
    <mergeCell ref="C8:M8"/>
    <mergeCell ref="C21:M21"/>
    <mergeCell ref="I22:L22"/>
  </mergeCells>
  <pageMargins left="0.7" right="0.7" top="0.48" bottom="0.5" header="0.5" footer="0.5"/>
  <pageSetup paperSize="9" firstPageNumber="8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  <rowBreaks count="1" manualBreakCount="1">
    <brk id="1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95"/>
  <sheetViews>
    <sheetView showGridLines="0" view="pageBreakPreview" topLeftCell="A79" zoomScale="130" zoomScaleNormal="40" zoomScaleSheetLayoutView="130" workbookViewId="0">
      <selection activeCell="N10" sqref="N10"/>
    </sheetView>
  </sheetViews>
  <sheetFormatPr defaultColWidth="9.140625" defaultRowHeight="20.25" customHeight="1"/>
  <cols>
    <col min="1" max="1" width="37.5703125" style="3" customWidth="1"/>
    <col min="2" max="2" width="6.140625" style="3" customWidth="1"/>
    <col min="3" max="3" width="4.42578125" style="3" customWidth="1"/>
    <col min="4" max="4" width="11.5703125" style="3" customWidth="1"/>
    <col min="5" max="5" width="0.85546875" style="3" customWidth="1"/>
    <col min="6" max="6" width="11.5703125" style="3" customWidth="1"/>
    <col min="7" max="7" width="0.85546875" style="3" customWidth="1"/>
    <col min="8" max="8" width="11.5703125" style="3" customWidth="1"/>
    <col min="9" max="9" width="0.85546875" style="3" customWidth="1"/>
    <col min="10" max="10" width="11.5703125" style="3" customWidth="1"/>
    <col min="11" max="11" width="1.140625" style="3" customWidth="1"/>
    <col min="12" max="12" width="9.140625" style="3"/>
    <col min="13" max="13" width="15.140625" style="3" customWidth="1"/>
    <col min="14" max="16384" width="9.140625" style="3"/>
  </cols>
  <sheetData>
    <row r="1" spans="1:13" ht="22.5" customHeight="1">
      <c r="A1" s="30" t="s">
        <v>144</v>
      </c>
      <c r="B1" s="5"/>
      <c r="C1" s="5"/>
      <c r="D1" s="5"/>
      <c r="E1" s="39"/>
      <c r="F1" s="5"/>
      <c r="G1" s="39"/>
      <c r="H1" s="5"/>
      <c r="I1" s="5"/>
      <c r="J1" s="5"/>
      <c r="K1" s="5"/>
      <c r="L1" s="5"/>
      <c r="M1" s="5"/>
    </row>
    <row r="2" spans="1:13" ht="22.5" customHeight="1">
      <c r="A2" s="17" t="s">
        <v>76</v>
      </c>
      <c r="B2" s="5"/>
      <c r="C2" s="5"/>
      <c r="D2" s="5"/>
      <c r="E2" s="39"/>
      <c r="F2" s="5"/>
      <c r="G2" s="39"/>
      <c r="H2" s="5"/>
      <c r="I2" s="5"/>
      <c r="J2" s="5"/>
      <c r="K2" s="5"/>
      <c r="L2" s="5"/>
      <c r="M2" s="5"/>
    </row>
    <row r="3" spans="1:13" ht="22.5" customHeight="1">
      <c r="A3" s="17"/>
      <c r="B3" s="5"/>
      <c r="C3" s="5"/>
      <c r="D3" s="5"/>
      <c r="E3" s="39"/>
      <c r="F3" s="5"/>
      <c r="G3" s="39"/>
      <c r="H3" s="5"/>
      <c r="I3" s="5"/>
      <c r="J3" s="5"/>
      <c r="K3" s="5"/>
      <c r="L3" s="5"/>
      <c r="M3" s="5"/>
    </row>
    <row r="4" spans="1:13" ht="22.5" customHeight="1">
      <c r="A4" s="17"/>
      <c r="B4" s="15"/>
      <c r="C4" s="15"/>
      <c r="D4" s="162" t="s">
        <v>1</v>
      </c>
      <c r="E4" s="162"/>
      <c r="F4" s="162"/>
      <c r="G4" s="36"/>
      <c r="H4" s="162" t="s">
        <v>2</v>
      </c>
      <c r="I4" s="162"/>
      <c r="J4" s="162"/>
      <c r="K4" s="36"/>
      <c r="L4" s="5"/>
      <c r="M4" s="5"/>
    </row>
    <row r="5" spans="1:13" ht="22.5" customHeight="1">
      <c r="A5" s="48"/>
      <c r="B5" s="15"/>
      <c r="C5" s="15"/>
      <c r="D5" s="162" t="s">
        <v>58</v>
      </c>
      <c r="E5" s="162"/>
      <c r="F5" s="162"/>
      <c r="G5" s="36"/>
      <c r="H5" s="163" t="s">
        <v>58</v>
      </c>
      <c r="I5" s="163"/>
      <c r="J5" s="163"/>
      <c r="K5" s="37"/>
      <c r="L5" s="5"/>
      <c r="M5" s="5"/>
    </row>
    <row r="6" spans="1:13" ht="22.5" customHeight="1">
      <c r="A6" s="48"/>
      <c r="B6" s="5"/>
      <c r="C6" s="5"/>
      <c r="D6" s="166" t="s">
        <v>44</v>
      </c>
      <c r="E6" s="166"/>
      <c r="F6" s="166"/>
      <c r="G6" s="25"/>
      <c r="H6" s="164" t="str">
        <f>D6</f>
        <v>Three-month period ended</v>
      </c>
      <c r="I6" s="164"/>
      <c r="J6" s="164"/>
      <c r="K6" s="6"/>
      <c r="L6" s="5"/>
      <c r="M6" s="5"/>
    </row>
    <row r="7" spans="1:13" ht="22.5" customHeight="1">
      <c r="A7" s="5"/>
      <c r="B7" s="5"/>
      <c r="C7" s="5"/>
      <c r="D7" s="169" t="str">
        <f>+'PL 5'!D7</f>
        <v>31 March</v>
      </c>
      <c r="E7" s="169"/>
      <c r="F7" s="169"/>
      <c r="G7" s="21"/>
      <c r="H7" s="169" t="str">
        <f>+D7</f>
        <v>31 March</v>
      </c>
      <c r="I7" s="166"/>
      <c r="J7" s="166"/>
      <c r="K7" s="60"/>
      <c r="L7" s="5"/>
      <c r="M7" s="5"/>
    </row>
    <row r="8" spans="1:13" ht="22.5" customHeight="1">
      <c r="A8" s="5"/>
      <c r="B8" s="5"/>
      <c r="C8" s="8"/>
      <c r="D8" s="20" t="s">
        <v>158</v>
      </c>
      <c r="E8" s="8"/>
      <c r="F8" s="20" t="s">
        <v>147</v>
      </c>
      <c r="G8" s="8"/>
      <c r="H8" s="20" t="s">
        <v>158</v>
      </c>
      <c r="I8" s="8"/>
      <c r="J8" s="20" t="s">
        <v>147</v>
      </c>
      <c r="K8" s="50"/>
      <c r="L8" s="5"/>
      <c r="M8" s="5"/>
    </row>
    <row r="9" spans="1:13" ht="22.5" customHeight="1">
      <c r="A9" s="5"/>
      <c r="B9" s="5"/>
      <c r="C9" s="5"/>
      <c r="D9" s="161" t="s">
        <v>77</v>
      </c>
      <c r="E9" s="161"/>
      <c r="F9" s="161"/>
      <c r="G9" s="161"/>
      <c r="H9" s="161"/>
      <c r="I9" s="161"/>
      <c r="J9" s="161"/>
      <c r="K9" s="161"/>
      <c r="L9" s="5"/>
      <c r="M9" s="5"/>
    </row>
    <row r="10" spans="1:13" ht="22.5" customHeight="1">
      <c r="A10" s="14" t="s">
        <v>59</v>
      </c>
      <c r="B10" s="5"/>
      <c r="C10" s="5"/>
      <c r="D10" s="39"/>
      <c r="E10" s="5"/>
      <c r="F10" s="39"/>
      <c r="G10" s="5"/>
      <c r="H10" s="5"/>
      <c r="I10" s="5"/>
      <c r="J10" s="5"/>
      <c r="K10" s="5"/>
      <c r="L10" s="5"/>
      <c r="M10" s="5"/>
    </row>
    <row r="11" spans="1:13" ht="22.5" customHeight="1">
      <c r="A11" s="5" t="s">
        <v>60</v>
      </c>
      <c r="B11" s="5"/>
      <c r="C11" s="5"/>
      <c r="D11" s="13">
        <f>'PL 5'!D27</f>
        <v>203692</v>
      </c>
      <c r="E11" s="13"/>
      <c r="F11" s="13">
        <f>'PL 5'!F27</f>
        <v>177350</v>
      </c>
      <c r="G11" s="13"/>
      <c r="H11" s="13">
        <f>'PL 5'!H27</f>
        <v>198257</v>
      </c>
      <c r="I11" s="50"/>
      <c r="J11" s="13">
        <f>'PL 5'!J27</f>
        <v>175501</v>
      </c>
      <c r="K11" s="50"/>
      <c r="L11" s="5"/>
      <c r="M11" s="5"/>
    </row>
    <row r="12" spans="1:13" ht="22.5" customHeight="1">
      <c r="A12" s="16" t="s">
        <v>140</v>
      </c>
      <c r="B12" s="5"/>
      <c r="C12" s="5"/>
      <c r="D12" s="13"/>
      <c r="E12" s="13"/>
      <c r="F12" s="13"/>
      <c r="G12" s="13"/>
      <c r="H12" s="13"/>
      <c r="I12" s="50"/>
      <c r="J12" s="13"/>
      <c r="K12" s="50"/>
      <c r="L12" s="5"/>
      <c r="M12" s="5"/>
    </row>
    <row r="13" spans="1:13" ht="22.5" customHeight="1">
      <c r="A13" s="5" t="s">
        <v>163</v>
      </c>
      <c r="B13" s="5"/>
      <c r="C13" s="5"/>
      <c r="D13" s="13">
        <v>50940</v>
      </c>
      <c r="E13" s="5"/>
      <c r="F13" s="13">
        <v>44366</v>
      </c>
      <c r="G13" s="5"/>
      <c r="H13" s="13">
        <v>49591</v>
      </c>
      <c r="I13" s="50"/>
      <c r="J13" s="13">
        <v>43910</v>
      </c>
      <c r="K13" s="50"/>
      <c r="L13" s="5"/>
      <c r="M13" s="5"/>
    </row>
    <row r="14" spans="1:13" ht="22.5" customHeight="1">
      <c r="A14" s="5" t="s">
        <v>39</v>
      </c>
      <c r="B14" s="5"/>
      <c r="C14" s="5"/>
      <c r="D14" s="13">
        <v>30</v>
      </c>
      <c r="E14" s="13"/>
      <c r="F14" s="13">
        <v>2822</v>
      </c>
      <c r="G14" s="13"/>
      <c r="H14" s="13">
        <v>21</v>
      </c>
      <c r="I14" s="50"/>
      <c r="J14" s="13">
        <v>2807</v>
      </c>
      <c r="K14" s="50"/>
      <c r="L14" s="5"/>
      <c r="M14" s="5"/>
    </row>
    <row r="15" spans="1:13" ht="22.5" customHeight="1">
      <c r="A15" s="5" t="s">
        <v>61</v>
      </c>
      <c r="B15" s="5"/>
      <c r="C15" s="5"/>
      <c r="D15" s="13">
        <v>68990</v>
      </c>
      <c r="E15" s="13"/>
      <c r="F15" s="13">
        <v>72933</v>
      </c>
      <c r="G15" s="13"/>
      <c r="H15" s="13">
        <v>66198</v>
      </c>
      <c r="I15" s="50"/>
      <c r="J15" s="13">
        <v>69037</v>
      </c>
      <c r="K15" s="50"/>
      <c r="L15" s="5"/>
      <c r="M15" s="5"/>
    </row>
    <row r="16" spans="1:13" ht="22.5" customHeight="1">
      <c r="A16" s="5" t="s">
        <v>104</v>
      </c>
      <c r="B16" s="5"/>
      <c r="C16" s="5"/>
      <c r="D16" s="13">
        <v>346</v>
      </c>
      <c r="E16" s="13"/>
      <c r="F16" s="13">
        <v>1062</v>
      </c>
      <c r="G16" s="13"/>
      <c r="H16" s="13">
        <v>346</v>
      </c>
      <c r="I16" s="50"/>
      <c r="J16" s="13">
        <v>323</v>
      </c>
      <c r="K16" s="50"/>
      <c r="L16" s="5"/>
      <c r="M16" s="5"/>
    </row>
    <row r="17" spans="1:13" ht="22.5" hidden="1" customHeight="1">
      <c r="A17" s="3" t="s">
        <v>159</v>
      </c>
      <c r="B17" s="5"/>
      <c r="C17" s="5"/>
      <c r="F17" s="13"/>
      <c r="J17" s="13"/>
      <c r="K17" s="50"/>
      <c r="L17" s="5"/>
      <c r="M17" s="5"/>
    </row>
    <row r="18" spans="1:13" ht="22.5" hidden="1" customHeight="1">
      <c r="A18" s="3" t="s">
        <v>160</v>
      </c>
      <c r="B18" s="5"/>
      <c r="C18" s="5"/>
      <c r="D18" s="61"/>
      <c r="E18" s="13"/>
      <c r="F18" s="13"/>
      <c r="G18" s="13"/>
      <c r="H18" s="61"/>
      <c r="I18" s="61"/>
      <c r="J18" s="13"/>
      <c r="K18" s="50"/>
      <c r="L18" s="5"/>
      <c r="M18" s="5"/>
    </row>
    <row r="19" spans="1:13" ht="22.5" customHeight="1">
      <c r="A19" s="5" t="s">
        <v>82</v>
      </c>
      <c r="B19" s="5"/>
      <c r="C19" s="5"/>
      <c r="D19" s="13">
        <f>4459+1</f>
        <v>4460</v>
      </c>
      <c r="E19" s="13"/>
      <c r="F19" s="13">
        <v>4634</v>
      </c>
      <c r="G19" s="13"/>
      <c r="H19" s="13">
        <f>4388+1</f>
        <v>4389</v>
      </c>
      <c r="I19" s="50"/>
      <c r="J19" s="13">
        <f>4566-1</f>
        <v>4565</v>
      </c>
      <c r="K19" s="50"/>
      <c r="L19" s="5"/>
      <c r="M19" s="5"/>
    </row>
    <row r="20" spans="1:13" ht="22.5" customHeight="1">
      <c r="A20" s="5" t="s">
        <v>164</v>
      </c>
      <c r="B20" s="5"/>
      <c r="C20" s="5"/>
      <c r="D20" s="13">
        <v>-591</v>
      </c>
      <c r="E20" s="13"/>
      <c r="F20" s="13">
        <v>-1464</v>
      </c>
      <c r="G20" s="13"/>
      <c r="H20" s="13">
        <v>-591</v>
      </c>
      <c r="I20" s="50"/>
      <c r="J20" s="13">
        <v>-1464</v>
      </c>
      <c r="K20" s="50"/>
      <c r="L20" s="5"/>
      <c r="M20" s="62"/>
    </row>
    <row r="21" spans="1:13" ht="22.5" customHeight="1">
      <c r="A21" s="5" t="s">
        <v>165</v>
      </c>
      <c r="B21" s="5"/>
      <c r="C21" s="5"/>
      <c r="F21" s="74"/>
      <c r="K21" s="50"/>
      <c r="L21" s="5"/>
      <c r="M21" s="5"/>
    </row>
    <row r="22" spans="1:13" ht="22.5" customHeight="1">
      <c r="A22" s="5" t="s">
        <v>134</v>
      </c>
      <c r="B22" s="5"/>
      <c r="C22" s="5"/>
      <c r="D22" s="13">
        <v>-1028</v>
      </c>
      <c r="E22" s="13"/>
      <c r="F22" s="13">
        <v>-1138</v>
      </c>
      <c r="G22" s="13"/>
      <c r="H22" s="13">
        <v>-1028</v>
      </c>
      <c r="I22" s="50"/>
      <c r="J22" s="13">
        <v>-1138</v>
      </c>
      <c r="K22" s="50"/>
      <c r="L22" s="5"/>
      <c r="M22" s="5"/>
    </row>
    <row r="23" spans="1:13" ht="22.5" hidden="1" customHeight="1">
      <c r="A23" s="5" t="s">
        <v>125</v>
      </c>
      <c r="B23" s="5"/>
      <c r="C23" s="5"/>
      <c r="D23" s="62">
        <v>0</v>
      </c>
      <c r="E23" s="13"/>
      <c r="F23" s="62">
        <v>0</v>
      </c>
      <c r="G23" s="13"/>
      <c r="H23" s="62">
        <v>0</v>
      </c>
      <c r="I23" s="50"/>
      <c r="J23" s="62">
        <v>0</v>
      </c>
      <c r="K23" s="5"/>
      <c r="L23" s="5"/>
      <c r="M23" s="5"/>
    </row>
    <row r="24" spans="1:13" ht="22.5" hidden="1" customHeight="1">
      <c r="A24" s="23" t="s">
        <v>135</v>
      </c>
      <c r="B24" s="5"/>
      <c r="C24" s="8"/>
      <c r="D24" s="62">
        <v>0</v>
      </c>
      <c r="E24" s="13"/>
      <c r="F24" s="62">
        <v>0</v>
      </c>
      <c r="G24" s="13"/>
      <c r="H24" s="62">
        <v>0</v>
      </c>
      <c r="I24" s="50"/>
      <c r="J24" s="62">
        <v>0</v>
      </c>
      <c r="K24" s="50"/>
      <c r="L24" s="5"/>
      <c r="M24" s="5"/>
    </row>
    <row r="25" spans="1:13" ht="22.5" customHeight="1">
      <c r="A25" s="5" t="s">
        <v>149</v>
      </c>
      <c r="B25" s="5"/>
      <c r="C25" s="5"/>
      <c r="D25" s="13">
        <v>-2321</v>
      </c>
      <c r="E25" s="5"/>
      <c r="F25" s="13">
        <v>-1145</v>
      </c>
      <c r="G25" s="5"/>
      <c r="H25" s="13">
        <v>-2251</v>
      </c>
      <c r="I25" s="50"/>
      <c r="J25" s="13">
        <v>-1337</v>
      </c>
      <c r="K25" s="50"/>
      <c r="L25" s="5"/>
      <c r="M25" s="5"/>
    </row>
    <row r="26" spans="1:13" ht="22.5" hidden="1" customHeight="1">
      <c r="A26" s="5" t="s">
        <v>130</v>
      </c>
      <c r="B26" s="5"/>
      <c r="C26" s="5"/>
      <c r="D26" s="62">
        <v>0</v>
      </c>
      <c r="E26" s="13"/>
      <c r="F26" s="62">
        <v>0</v>
      </c>
      <c r="G26" s="13"/>
      <c r="H26" s="62">
        <v>0</v>
      </c>
      <c r="I26" s="50"/>
      <c r="J26" s="62">
        <v>0</v>
      </c>
      <c r="K26" s="50"/>
      <c r="L26" s="5"/>
      <c r="M26" s="5"/>
    </row>
    <row r="27" spans="1:13" ht="22.5" customHeight="1">
      <c r="A27" s="5" t="s">
        <v>141</v>
      </c>
      <c r="B27" s="5"/>
      <c r="C27" s="5"/>
      <c r="D27" s="72">
        <v>0</v>
      </c>
      <c r="E27" s="13"/>
      <c r="F27" s="22">
        <v>-2</v>
      </c>
      <c r="G27" s="13"/>
      <c r="H27" s="62">
        <v>0</v>
      </c>
      <c r="I27" s="50"/>
      <c r="J27" s="62">
        <v>0</v>
      </c>
      <c r="K27" s="50"/>
      <c r="L27" s="5"/>
      <c r="M27" s="5"/>
    </row>
    <row r="28" spans="1:13" ht="22.5" customHeight="1">
      <c r="A28" s="15"/>
      <c r="B28" s="5"/>
      <c r="C28" s="5"/>
      <c r="D28" s="13">
        <f>SUM(D11:D27)</f>
        <v>324518</v>
      </c>
      <c r="E28" s="13"/>
      <c r="F28" s="13">
        <f>SUM(F11:F27)</f>
        <v>299418</v>
      </c>
      <c r="G28" s="13"/>
      <c r="H28" s="157">
        <f>SUM(H11:H27)</f>
        <v>314932</v>
      </c>
      <c r="I28" s="13"/>
      <c r="J28" s="157">
        <f>SUM(J11:J27)</f>
        <v>292204</v>
      </c>
      <c r="K28" s="13"/>
      <c r="L28" s="5"/>
      <c r="M28" s="5"/>
    </row>
    <row r="29" spans="1:13" ht="22.5" customHeight="1">
      <c r="A29" s="30" t="s">
        <v>144</v>
      </c>
      <c r="B29" s="5"/>
      <c r="C29" s="5"/>
      <c r="D29" s="5"/>
      <c r="E29" s="39"/>
      <c r="F29" s="5"/>
      <c r="G29" s="39"/>
      <c r="H29" s="50"/>
      <c r="I29" s="50"/>
      <c r="J29" s="50"/>
      <c r="K29" s="50"/>
      <c r="L29" s="5"/>
      <c r="M29" s="5"/>
    </row>
    <row r="30" spans="1:13" ht="22.5" customHeight="1">
      <c r="A30" s="17" t="s">
        <v>76</v>
      </c>
      <c r="B30" s="5"/>
      <c r="C30" s="5"/>
      <c r="D30" s="5"/>
      <c r="E30" s="39"/>
      <c r="F30" s="5"/>
      <c r="G30" s="39"/>
      <c r="H30" s="50"/>
      <c r="I30" s="50"/>
      <c r="J30" s="50"/>
      <c r="K30" s="50"/>
      <c r="L30" s="5"/>
      <c r="M30" s="5"/>
    </row>
    <row r="31" spans="1:13" ht="22.5" customHeight="1">
      <c r="A31" s="17"/>
      <c r="B31" s="5"/>
      <c r="C31" s="5"/>
      <c r="D31" s="5"/>
      <c r="E31" s="39"/>
      <c r="F31" s="5"/>
      <c r="G31" s="39"/>
      <c r="H31" s="50"/>
      <c r="I31" s="50"/>
      <c r="J31" s="50"/>
      <c r="K31" s="50"/>
      <c r="L31" s="5"/>
      <c r="M31" s="5"/>
    </row>
    <row r="32" spans="1:13" ht="22.5" customHeight="1">
      <c r="A32" s="17"/>
      <c r="B32" s="5"/>
      <c r="C32" s="5"/>
      <c r="D32" s="162" t="s">
        <v>1</v>
      </c>
      <c r="E32" s="162"/>
      <c r="F32" s="162"/>
      <c r="G32" s="36"/>
      <c r="H32" s="162" t="s">
        <v>2</v>
      </c>
      <c r="I32" s="162"/>
      <c r="J32" s="162"/>
      <c r="K32" s="36"/>
      <c r="L32" s="5"/>
      <c r="M32" s="5"/>
    </row>
    <row r="33" spans="1:13" ht="22.5" customHeight="1">
      <c r="A33" s="48"/>
      <c r="B33" s="5"/>
      <c r="C33" s="5"/>
      <c r="D33" s="162" t="s">
        <v>58</v>
      </c>
      <c r="E33" s="162"/>
      <c r="F33" s="162"/>
      <c r="G33" s="36"/>
      <c r="H33" s="163" t="s">
        <v>58</v>
      </c>
      <c r="I33" s="163"/>
      <c r="J33" s="163"/>
      <c r="K33" s="37"/>
      <c r="L33" s="5"/>
      <c r="M33" s="5"/>
    </row>
    <row r="34" spans="1:13" ht="22.5" customHeight="1">
      <c r="A34" s="48"/>
      <c r="B34" s="5"/>
      <c r="C34" s="5"/>
      <c r="D34" s="166" t="str">
        <f>D6</f>
        <v>Three-month period ended</v>
      </c>
      <c r="E34" s="166"/>
      <c r="F34" s="166"/>
      <c r="G34" s="25"/>
      <c r="H34" s="164" t="str">
        <f>H6</f>
        <v>Three-month period ended</v>
      </c>
      <c r="I34" s="164"/>
      <c r="J34" s="164"/>
      <c r="K34" s="6"/>
      <c r="L34" s="5"/>
      <c r="M34" s="5"/>
    </row>
    <row r="35" spans="1:13" ht="22.5" customHeight="1">
      <c r="A35" s="5"/>
      <c r="B35" s="5"/>
      <c r="C35" s="5"/>
      <c r="D35" s="167" t="str">
        <f>+D7</f>
        <v>31 March</v>
      </c>
      <c r="E35" s="167"/>
      <c r="F35" s="167"/>
      <c r="G35" s="38"/>
      <c r="H35" s="164" t="str">
        <f>+D35</f>
        <v>31 March</v>
      </c>
      <c r="I35" s="164"/>
      <c r="J35" s="164"/>
      <c r="K35" s="6"/>
      <c r="L35" s="5"/>
      <c r="M35" s="5"/>
    </row>
    <row r="36" spans="1:13" ht="22.5" customHeight="1">
      <c r="A36" s="5"/>
      <c r="B36" s="5"/>
      <c r="C36" s="5"/>
      <c r="D36" s="20" t="s">
        <v>158</v>
      </c>
      <c r="E36" s="8"/>
      <c r="F36" s="20" t="s">
        <v>147</v>
      </c>
      <c r="G36" s="8"/>
      <c r="H36" s="20" t="s">
        <v>158</v>
      </c>
      <c r="I36" s="8"/>
      <c r="J36" s="20" t="s">
        <v>147</v>
      </c>
      <c r="K36" s="50"/>
      <c r="L36" s="5"/>
      <c r="M36" s="5"/>
    </row>
    <row r="37" spans="1:13" ht="22.5" customHeight="1">
      <c r="A37" s="5"/>
      <c r="B37" s="5"/>
      <c r="C37" s="5"/>
      <c r="D37" s="161" t="s">
        <v>77</v>
      </c>
      <c r="E37" s="161"/>
      <c r="F37" s="161"/>
      <c r="G37" s="161"/>
      <c r="H37" s="161"/>
      <c r="I37" s="161"/>
      <c r="J37" s="161"/>
      <c r="K37" s="161"/>
      <c r="L37" s="5"/>
      <c r="M37" s="5"/>
    </row>
    <row r="38" spans="1:13" ht="22.5" customHeight="1">
      <c r="A38" s="16" t="s">
        <v>62</v>
      </c>
      <c r="B38" s="5"/>
      <c r="C38" s="5"/>
      <c r="D38" s="13"/>
      <c r="E38" s="13"/>
      <c r="F38" s="13"/>
      <c r="G38" s="13"/>
      <c r="H38" s="50"/>
      <c r="I38" s="50"/>
      <c r="J38" s="50"/>
      <c r="K38" s="50"/>
      <c r="L38" s="5"/>
      <c r="M38" s="5"/>
    </row>
    <row r="39" spans="1:13" ht="22.5" customHeight="1">
      <c r="A39" s="5" t="s">
        <v>9</v>
      </c>
      <c r="B39" s="5"/>
      <c r="C39" s="5"/>
      <c r="D39" s="13">
        <v>-133680</v>
      </c>
      <c r="E39" s="13"/>
      <c r="F39" s="13">
        <v>-133768</v>
      </c>
      <c r="G39" s="13"/>
      <c r="H39" s="13">
        <v>-133680</v>
      </c>
      <c r="I39" s="50"/>
      <c r="J39" s="13">
        <v>-133768</v>
      </c>
      <c r="K39" s="50"/>
      <c r="L39" s="5"/>
      <c r="M39" s="5"/>
    </row>
    <row r="40" spans="1:13" ht="22.5" customHeight="1">
      <c r="A40" s="5" t="s">
        <v>115</v>
      </c>
      <c r="B40" s="5"/>
      <c r="C40" s="5"/>
      <c r="D40" s="13">
        <v>5948</v>
      </c>
      <c r="E40" s="13"/>
      <c r="F40" s="13">
        <v>20606</v>
      </c>
      <c r="G40" s="13"/>
      <c r="H40" s="13">
        <v>5787</v>
      </c>
      <c r="I40" s="50"/>
      <c r="J40" s="13">
        <v>19839</v>
      </c>
      <c r="K40" s="50"/>
      <c r="L40" s="5"/>
      <c r="M40" s="5"/>
    </row>
    <row r="41" spans="1:13" ht="22.5" customHeight="1">
      <c r="A41" s="5" t="s">
        <v>10</v>
      </c>
      <c r="B41" s="5"/>
      <c r="C41" s="5"/>
      <c r="D41" s="13">
        <v>51624</v>
      </c>
      <c r="E41" s="13"/>
      <c r="F41" s="13">
        <v>85573</v>
      </c>
      <c r="G41" s="13"/>
      <c r="H41" s="13">
        <v>55196</v>
      </c>
      <c r="I41" s="50"/>
      <c r="J41" s="13">
        <v>89471</v>
      </c>
      <c r="K41" s="50"/>
      <c r="L41" s="5"/>
      <c r="M41" s="5"/>
    </row>
    <row r="42" spans="1:13" ht="22.5" customHeight="1">
      <c r="A42" s="5" t="s">
        <v>11</v>
      </c>
      <c r="B42" s="5"/>
      <c r="C42" s="5"/>
      <c r="D42" s="13">
        <v>-1530</v>
      </c>
      <c r="E42" s="13"/>
      <c r="F42" s="13">
        <v>-1716</v>
      </c>
      <c r="G42" s="13"/>
      <c r="H42" s="13">
        <f>-1745-1</f>
        <v>-1746</v>
      </c>
      <c r="I42" s="50"/>
      <c r="J42" s="13">
        <v>-1710</v>
      </c>
      <c r="K42" s="50"/>
      <c r="L42" s="5"/>
      <c r="M42" s="5"/>
    </row>
    <row r="43" spans="1:13" ht="22.5" customHeight="1">
      <c r="A43" s="5" t="s">
        <v>18</v>
      </c>
      <c r="B43" s="5"/>
      <c r="C43" s="5"/>
      <c r="D43" s="154">
        <v>0</v>
      </c>
      <c r="E43" s="13"/>
      <c r="F43" s="13">
        <v>22</v>
      </c>
      <c r="G43" s="13"/>
      <c r="H43" s="154">
        <v>0</v>
      </c>
      <c r="I43" s="50"/>
      <c r="J43" s="154">
        <v>0</v>
      </c>
      <c r="K43" s="50"/>
      <c r="L43" s="5"/>
      <c r="M43" s="5"/>
    </row>
    <row r="44" spans="1:13" ht="22.5" customHeight="1">
      <c r="A44" s="5" t="s">
        <v>63</v>
      </c>
      <c r="B44" s="5"/>
      <c r="C44" s="5"/>
      <c r="D44" s="13">
        <v>26237</v>
      </c>
      <c r="E44" s="13"/>
      <c r="F44" s="13">
        <v>85217</v>
      </c>
      <c r="G44" s="13"/>
      <c r="H44" s="13">
        <v>25101</v>
      </c>
      <c r="I44" s="50"/>
      <c r="J44" s="13">
        <v>88078</v>
      </c>
      <c r="K44" s="50"/>
      <c r="L44" s="5"/>
      <c r="M44" s="5"/>
    </row>
    <row r="45" spans="1:13" ht="22.5" customHeight="1">
      <c r="A45" s="5" t="s">
        <v>119</v>
      </c>
      <c r="B45" s="5"/>
      <c r="C45" s="5"/>
      <c r="D45" s="13">
        <v>32218</v>
      </c>
      <c r="E45" s="13"/>
      <c r="F45" s="13">
        <f>45045-1</f>
        <v>45044</v>
      </c>
      <c r="G45" s="13"/>
      <c r="H45" s="13">
        <v>35179</v>
      </c>
      <c r="I45" s="50"/>
      <c r="J45" s="13">
        <f>44087-1</f>
        <v>44086</v>
      </c>
      <c r="K45" s="50"/>
      <c r="L45" s="5"/>
      <c r="M45" s="5"/>
    </row>
    <row r="46" spans="1:13" ht="22.5" customHeight="1">
      <c r="A46" s="5" t="s">
        <v>24</v>
      </c>
      <c r="B46" s="5"/>
      <c r="C46" s="5"/>
      <c r="D46" s="13">
        <f>-9419-1</f>
        <v>-9420</v>
      </c>
      <c r="E46" s="13"/>
      <c r="F46" s="13">
        <v>-2271</v>
      </c>
      <c r="G46" s="13"/>
      <c r="H46" s="13">
        <v>-9682</v>
      </c>
      <c r="I46" s="50"/>
      <c r="J46" s="13">
        <f>-2046+1</f>
        <v>-2045</v>
      </c>
      <c r="K46" s="50"/>
      <c r="L46" s="5"/>
      <c r="M46" s="5"/>
    </row>
    <row r="47" spans="1:13" ht="22.5" customHeight="1">
      <c r="A47" s="5" t="s">
        <v>85</v>
      </c>
      <c r="B47" s="5"/>
      <c r="C47" s="5"/>
      <c r="D47" s="22">
        <v>-7826</v>
      </c>
      <c r="E47" s="13"/>
      <c r="F47" s="22">
        <v>-5120</v>
      </c>
      <c r="G47" s="13"/>
      <c r="H47" s="22">
        <v>-7826</v>
      </c>
      <c r="I47" s="50"/>
      <c r="J47" s="22">
        <v>-5120</v>
      </c>
      <c r="K47" s="50"/>
      <c r="L47" s="5"/>
      <c r="M47" s="5"/>
    </row>
    <row r="48" spans="1:13" ht="22.5" customHeight="1">
      <c r="A48" s="5" t="s">
        <v>83</v>
      </c>
      <c r="B48" s="5"/>
      <c r="C48" s="5"/>
      <c r="D48" s="13">
        <f>SUM(D39:D47)+D28</f>
        <v>288089</v>
      </c>
      <c r="E48" s="13"/>
      <c r="F48" s="13">
        <f>SUM(F39:F47)+F28</f>
        <v>393005</v>
      </c>
      <c r="G48" s="13"/>
      <c r="H48" s="13">
        <f>SUM(H39:H47)+H28</f>
        <v>283261</v>
      </c>
      <c r="I48" s="50"/>
      <c r="J48" s="13">
        <f>SUM(J39:J47)+J28</f>
        <v>391035</v>
      </c>
      <c r="K48" s="50"/>
      <c r="L48" s="5"/>
      <c r="M48" s="5"/>
    </row>
    <row r="49" spans="1:13" ht="22.5" customHeight="1">
      <c r="A49" s="34" t="s">
        <v>111</v>
      </c>
      <c r="B49" s="5"/>
      <c r="C49" s="5"/>
      <c r="D49" s="154">
        <v>0</v>
      </c>
      <c r="E49" s="154"/>
      <c r="F49" s="155">
        <v>0</v>
      </c>
      <c r="G49" s="154"/>
      <c r="H49" s="154">
        <v>0</v>
      </c>
      <c r="I49" s="156"/>
      <c r="J49" s="155">
        <v>0</v>
      </c>
      <c r="K49" s="50"/>
      <c r="L49" s="5"/>
      <c r="M49" s="5"/>
    </row>
    <row r="50" spans="1:13" ht="22.5" customHeight="1">
      <c r="A50" s="15" t="s">
        <v>64</v>
      </c>
      <c r="B50" s="5"/>
      <c r="C50" s="5"/>
      <c r="D50" s="35">
        <f>SUM(D48:D49)</f>
        <v>288089</v>
      </c>
      <c r="E50" s="13"/>
      <c r="F50" s="35">
        <f>SUM(F48:F49)</f>
        <v>393005</v>
      </c>
      <c r="G50" s="13"/>
      <c r="H50" s="35">
        <f>SUM(H48:H49)</f>
        <v>283261</v>
      </c>
      <c r="I50" s="50"/>
      <c r="J50" s="35">
        <f>SUM(J48:J49)</f>
        <v>391035</v>
      </c>
      <c r="K50" s="50"/>
      <c r="L50" s="5"/>
      <c r="M50" s="5"/>
    </row>
    <row r="51" spans="1:13" ht="22.5" customHeight="1">
      <c r="A51" s="15"/>
      <c r="B51" s="5"/>
      <c r="C51" s="5"/>
      <c r="D51" s="63"/>
      <c r="E51" s="13"/>
      <c r="F51" s="63"/>
      <c r="G51" s="13"/>
      <c r="H51" s="63"/>
      <c r="I51" s="50"/>
      <c r="J51" s="63"/>
      <c r="K51" s="50"/>
      <c r="L51" s="5"/>
      <c r="M51" s="5"/>
    </row>
    <row r="52" spans="1:13" ht="22.5" customHeight="1">
      <c r="A52" s="14" t="s">
        <v>65</v>
      </c>
      <c r="B52" s="5"/>
      <c r="C52" s="5"/>
      <c r="D52" s="64"/>
      <c r="E52" s="64"/>
      <c r="F52" s="64"/>
      <c r="G52" s="64"/>
      <c r="H52" s="50"/>
      <c r="I52" s="50"/>
      <c r="J52" s="50"/>
      <c r="K52" s="50"/>
      <c r="L52" s="5"/>
      <c r="M52" s="5"/>
    </row>
    <row r="53" spans="1:13" ht="22.5" hidden="1" customHeight="1">
      <c r="A53" s="5" t="s">
        <v>131</v>
      </c>
      <c r="B53" s="5"/>
      <c r="C53" s="5"/>
      <c r="D53" s="53"/>
      <c r="E53" s="13"/>
      <c r="F53" s="53">
        <v>0</v>
      </c>
      <c r="G53" s="13"/>
      <c r="H53" s="53">
        <v>0</v>
      </c>
      <c r="I53" s="50"/>
      <c r="J53" s="53">
        <v>0</v>
      </c>
      <c r="K53" s="50"/>
      <c r="L53" s="5"/>
      <c r="M53" s="5"/>
    </row>
    <row r="54" spans="1:13" ht="22.5" customHeight="1">
      <c r="A54" s="5" t="s">
        <v>142</v>
      </c>
      <c r="B54" s="5"/>
      <c r="C54" s="5"/>
      <c r="D54" s="53">
        <v>0</v>
      </c>
      <c r="E54" s="13"/>
      <c r="F54" s="13">
        <v>2</v>
      </c>
      <c r="G54" s="13"/>
      <c r="H54" s="53">
        <v>0</v>
      </c>
      <c r="I54" s="50"/>
      <c r="J54" s="62">
        <v>0</v>
      </c>
      <c r="K54" s="50"/>
      <c r="L54" s="5"/>
      <c r="M54" s="5"/>
    </row>
    <row r="55" spans="1:13" ht="22.5" customHeight="1">
      <c r="A55" s="5" t="s">
        <v>136</v>
      </c>
      <c r="B55" s="5"/>
      <c r="C55" s="5"/>
      <c r="D55" s="79">
        <v>-113466</v>
      </c>
      <c r="E55" s="13"/>
      <c r="F55" s="13">
        <v>-75035</v>
      </c>
      <c r="G55" s="13"/>
      <c r="H55" s="79">
        <v>-107846</v>
      </c>
      <c r="I55" s="61"/>
      <c r="J55" s="13">
        <v>-73330</v>
      </c>
      <c r="K55" s="50"/>
      <c r="L55" s="5"/>
      <c r="M55" s="5"/>
    </row>
    <row r="56" spans="1:13" ht="22.5" customHeight="1">
      <c r="A56" s="5" t="s">
        <v>132</v>
      </c>
      <c r="B56" s="5"/>
      <c r="C56" s="5"/>
      <c r="D56" s="79">
        <v>-1583</v>
      </c>
      <c r="E56" s="13"/>
      <c r="F56" s="13">
        <v>-860</v>
      </c>
      <c r="G56" s="13"/>
      <c r="H56" s="79">
        <v>-1583</v>
      </c>
      <c r="I56" s="61"/>
      <c r="J56" s="13">
        <v>-860</v>
      </c>
      <c r="K56" s="50"/>
      <c r="L56" s="5"/>
      <c r="M56" s="5"/>
    </row>
    <row r="57" spans="1:13" ht="22.5" customHeight="1">
      <c r="A57" s="5" t="s">
        <v>151</v>
      </c>
      <c r="B57" s="5"/>
      <c r="C57" s="5"/>
      <c r="D57" s="53">
        <v>0</v>
      </c>
      <c r="E57" s="13"/>
      <c r="F57" s="13">
        <v>-1498</v>
      </c>
      <c r="G57" s="13"/>
      <c r="H57" s="53">
        <v>0</v>
      </c>
      <c r="I57" s="61"/>
      <c r="J57" s="13">
        <v>-1498</v>
      </c>
      <c r="K57" s="50"/>
      <c r="L57" s="5"/>
      <c r="M57" s="5"/>
    </row>
    <row r="58" spans="1:13" ht="22.5" hidden="1" customHeight="1">
      <c r="A58" s="5" t="s">
        <v>105</v>
      </c>
      <c r="B58" s="5"/>
      <c r="C58" s="5"/>
      <c r="D58" s="53">
        <v>0</v>
      </c>
      <c r="E58" s="13"/>
      <c r="F58" s="53">
        <v>0</v>
      </c>
      <c r="G58" s="13"/>
      <c r="H58" s="53">
        <v>0</v>
      </c>
      <c r="I58" s="61"/>
      <c r="J58" s="53">
        <v>0</v>
      </c>
      <c r="K58" s="50"/>
      <c r="L58" s="5"/>
      <c r="M58" s="5"/>
    </row>
    <row r="59" spans="1:13" ht="22.5" hidden="1" customHeight="1">
      <c r="A59" s="5" t="s">
        <v>81</v>
      </c>
      <c r="B59" s="5"/>
      <c r="C59" s="5"/>
      <c r="D59" s="53">
        <v>0</v>
      </c>
      <c r="E59" s="13"/>
      <c r="F59" s="53">
        <v>0</v>
      </c>
      <c r="G59" s="13"/>
      <c r="H59" s="53">
        <v>0</v>
      </c>
      <c r="I59" s="61"/>
      <c r="J59" s="53">
        <v>0</v>
      </c>
      <c r="K59" s="50"/>
      <c r="L59" s="5"/>
      <c r="M59" s="5"/>
    </row>
    <row r="60" spans="1:13" ht="22.5" customHeight="1">
      <c r="A60" s="15" t="s">
        <v>123</v>
      </c>
      <c r="B60" s="5"/>
      <c r="C60" s="5"/>
      <c r="D60" s="35">
        <f>SUM(D53:D59)</f>
        <v>-115049</v>
      </c>
      <c r="E60" s="13"/>
      <c r="F60" s="35">
        <f>SUM(F53:F59)</f>
        <v>-77391</v>
      </c>
      <c r="G60" s="13"/>
      <c r="H60" s="35">
        <f>SUM(H53:H59)</f>
        <v>-109429</v>
      </c>
      <c r="I60" s="50"/>
      <c r="J60" s="35">
        <f>SUM(J53:J59)</f>
        <v>-75688</v>
      </c>
      <c r="K60" s="50"/>
      <c r="L60" s="5"/>
      <c r="M60" s="5"/>
    </row>
    <row r="61" spans="1:13" ht="22.5" customHeight="1">
      <c r="A61" s="15"/>
      <c r="B61" s="5"/>
      <c r="C61" s="5"/>
      <c r="D61" s="63"/>
      <c r="E61" s="13"/>
      <c r="F61" s="63"/>
      <c r="G61" s="13"/>
      <c r="H61" s="63"/>
      <c r="I61" s="50"/>
      <c r="J61" s="63"/>
      <c r="K61" s="50"/>
      <c r="L61" s="5"/>
      <c r="M61" s="5"/>
    </row>
    <row r="62" spans="1:13" ht="22.5" customHeight="1">
      <c r="A62" s="30" t="s">
        <v>144</v>
      </c>
      <c r="B62" s="5"/>
      <c r="C62" s="5"/>
      <c r="D62" s="5"/>
      <c r="E62" s="39"/>
      <c r="F62" s="5"/>
      <c r="G62" s="39"/>
      <c r="H62" s="50"/>
      <c r="I62" s="50"/>
      <c r="J62" s="50"/>
      <c r="K62" s="50"/>
      <c r="L62" s="5"/>
      <c r="M62" s="5"/>
    </row>
    <row r="63" spans="1:13" ht="22.5" customHeight="1">
      <c r="A63" s="17" t="s">
        <v>76</v>
      </c>
      <c r="B63" s="5"/>
      <c r="C63" s="5"/>
      <c r="D63" s="5"/>
      <c r="E63" s="39"/>
      <c r="F63" s="5"/>
      <c r="G63" s="39"/>
      <c r="H63" s="50"/>
      <c r="I63" s="50"/>
      <c r="J63" s="50"/>
      <c r="K63" s="50"/>
      <c r="L63" s="5"/>
      <c r="M63" s="5"/>
    </row>
    <row r="64" spans="1:13" ht="22.5" customHeight="1">
      <c r="A64" s="17"/>
      <c r="B64" s="5"/>
      <c r="C64" s="5"/>
      <c r="D64" s="5"/>
      <c r="E64" s="39"/>
      <c r="F64" s="5"/>
      <c r="G64" s="39"/>
      <c r="H64" s="50"/>
      <c r="I64" s="50"/>
      <c r="J64" s="50"/>
      <c r="K64" s="50"/>
      <c r="L64" s="5"/>
      <c r="M64" s="5"/>
    </row>
    <row r="65" spans="1:13" ht="22.5" customHeight="1">
      <c r="A65" s="17"/>
      <c r="B65" s="5"/>
      <c r="C65" s="5"/>
      <c r="D65" s="162" t="s">
        <v>1</v>
      </c>
      <c r="E65" s="162"/>
      <c r="F65" s="162"/>
      <c r="G65" s="36"/>
      <c r="H65" s="162" t="s">
        <v>2</v>
      </c>
      <c r="I65" s="162"/>
      <c r="J65" s="162"/>
      <c r="K65" s="36"/>
      <c r="L65" s="5"/>
      <c r="M65" s="5"/>
    </row>
    <row r="66" spans="1:13" ht="22.5" customHeight="1">
      <c r="A66" s="48"/>
      <c r="B66" s="5"/>
      <c r="C66" s="5"/>
      <c r="D66" s="162" t="s">
        <v>58</v>
      </c>
      <c r="E66" s="162"/>
      <c r="F66" s="162"/>
      <c r="G66" s="36"/>
      <c r="H66" s="163" t="s">
        <v>58</v>
      </c>
      <c r="I66" s="163"/>
      <c r="J66" s="163"/>
      <c r="K66" s="37"/>
      <c r="L66" s="5"/>
      <c r="M66" s="5"/>
    </row>
    <row r="67" spans="1:13" ht="22.5" customHeight="1">
      <c r="A67" s="48"/>
      <c r="B67" s="5"/>
      <c r="C67" s="5"/>
      <c r="D67" s="166" t="str">
        <f>+D6</f>
        <v>Three-month period ended</v>
      </c>
      <c r="E67" s="166"/>
      <c r="F67" s="166"/>
      <c r="G67" s="25"/>
      <c r="H67" s="164" t="str">
        <f>+D67</f>
        <v>Three-month period ended</v>
      </c>
      <c r="I67" s="164"/>
      <c r="J67" s="164"/>
      <c r="K67" s="6"/>
      <c r="L67" s="5"/>
      <c r="M67" s="5"/>
    </row>
    <row r="68" spans="1:13" ht="22.5" customHeight="1">
      <c r="A68" s="5"/>
      <c r="B68" s="5"/>
      <c r="C68" s="5"/>
      <c r="D68" s="166" t="str">
        <f>+D35</f>
        <v>31 March</v>
      </c>
      <c r="E68" s="166"/>
      <c r="F68" s="166"/>
      <c r="G68" s="29"/>
      <c r="H68" s="164" t="str">
        <f>+D68</f>
        <v>31 March</v>
      </c>
      <c r="I68" s="164"/>
      <c r="J68" s="164"/>
      <c r="K68" s="6"/>
      <c r="L68" s="5"/>
      <c r="M68" s="5"/>
    </row>
    <row r="69" spans="1:13" ht="22.5" customHeight="1">
      <c r="A69" s="5"/>
      <c r="B69" s="5"/>
      <c r="C69" s="5"/>
      <c r="D69" s="20" t="s">
        <v>158</v>
      </c>
      <c r="E69" s="8"/>
      <c r="F69" s="20" t="s">
        <v>147</v>
      </c>
      <c r="G69" s="8"/>
      <c r="H69" s="20" t="s">
        <v>158</v>
      </c>
      <c r="I69" s="8"/>
      <c r="J69" s="20" t="s">
        <v>147</v>
      </c>
      <c r="K69" s="50"/>
      <c r="L69" s="5"/>
      <c r="M69" s="5"/>
    </row>
    <row r="70" spans="1:13" ht="22.5" customHeight="1">
      <c r="A70" s="5"/>
      <c r="B70" s="5"/>
      <c r="C70" s="5"/>
      <c r="D70" s="161" t="s">
        <v>77</v>
      </c>
      <c r="E70" s="161"/>
      <c r="F70" s="161"/>
      <c r="G70" s="161"/>
      <c r="H70" s="161"/>
      <c r="I70" s="161"/>
      <c r="J70" s="161"/>
      <c r="K70" s="161"/>
      <c r="L70" s="5"/>
      <c r="M70" s="5"/>
    </row>
    <row r="71" spans="1:13" ht="22.5" customHeight="1">
      <c r="A71" s="14" t="s">
        <v>66</v>
      </c>
      <c r="B71" s="5"/>
      <c r="C71" s="5"/>
      <c r="D71" s="64"/>
      <c r="E71" s="64"/>
      <c r="F71" s="53"/>
      <c r="G71" s="64"/>
      <c r="H71" s="64"/>
      <c r="I71" s="50"/>
      <c r="J71" s="64"/>
      <c r="K71" s="50"/>
      <c r="L71" s="5"/>
      <c r="M71" s="5"/>
    </row>
    <row r="72" spans="1:13" ht="22.5" customHeight="1">
      <c r="A72" s="5" t="s">
        <v>146</v>
      </c>
      <c r="B72" s="5"/>
      <c r="C72" s="5"/>
      <c r="D72" s="53">
        <v>-154025</v>
      </c>
      <c r="E72" s="53"/>
      <c r="F72" s="53">
        <v>-271000</v>
      </c>
      <c r="G72" s="53"/>
      <c r="H72" s="53">
        <v>-154025</v>
      </c>
      <c r="I72" s="56"/>
      <c r="J72" s="53">
        <v>-271000</v>
      </c>
      <c r="K72" s="50"/>
      <c r="L72" s="5"/>
      <c r="M72" s="5"/>
    </row>
    <row r="73" spans="1:13" ht="22.5" customHeight="1">
      <c r="A73" s="5" t="s">
        <v>143</v>
      </c>
      <c r="B73" s="5"/>
      <c r="C73" s="5"/>
      <c r="D73" s="53">
        <v>0</v>
      </c>
      <c r="E73" s="53"/>
      <c r="F73" s="53">
        <v>-30000</v>
      </c>
      <c r="G73" s="53"/>
      <c r="H73" s="53">
        <v>0</v>
      </c>
      <c r="I73" s="56"/>
      <c r="J73" s="53">
        <v>-30000</v>
      </c>
      <c r="K73" s="50"/>
      <c r="L73" s="5"/>
      <c r="M73" s="5"/>
    </row>
    <row r="74" spans="1:13" ht="22.5" customHeight="1">
      <c r="A74" s="5" t="s">
        <v>122</v>
      </c>
      <c r="B74" s="5"/>
      <c r="C74" s="5"/>
      <c r="D74" s="53">
        <v>-5863</v>
      </c>
      <c r="E74" s="53"/>
      <c r="F74" s="53">
        <v>-6512</v>
      </c>
      <c r="G74" s="53"/>
      <c r="H74" s="53">
        <v>-5813</v>
      </c>
      <c r="I74" s="56"/>
      <c r="J74" s="53">
        <v>-6461</v>
      </c>
      <c r="K74" s="50"/>
      <c r="L74" s="5"/>
      <c r="M74" s="5"/>
    </row>
    <row r="75" spans="1:13" ht="22.5" hidden="1" customHeight="1">
      <c r="A75" s="5" t="s">
        <v>133</v>
      </c>
      <c r="B75" s="5"/>
      <c r="C75" s="5"/>
      <c r="D75" s="53">
        <v>0</v>
      </c>
      <c r="E75" s="53"/>
      <c r="F75" s="53">
        <v>0</v>
      </c>
      <c r="G75" s="53"/>
      <c r="H75" s="53"/>
      <c r="I75" s="56"/>
      <c r="J75" s="53">
        <v>0</v>
      </c>
      <c r="K75" s="50"/>
      <c r="L75" s="5"/>
      <c r="M75" s="5"/>
    </row>
    <row r="76" spans="1:13" ht="22.5" customHeight="1">
      <c r="A76" s="5" t="s">
        <v>86</v>
      </c>
      <c r="B76" s="5"/>
      <c r="C76" s="5"/>
      <c r="D76" s="53">
        <v>-590</v>
      </c>
      <c r="E76" s="53"/>
      <c r="F76" s="53">
        <v>-2034</v>
      </c>
      <c r="G76" s="53"/>
      <c r="H76" s="53">
        <v>-590</v>
      </c>
      <c r="I76" s="56"/>
      <c r="J76" s="53">
        <v>-2034</v>
      </c>
      <c r="K76" s="50"/>
      <c r="L76" s="5"/>
      <c r="M76" s="5"/>
    </row>
    <row r="77" spans="1:13" ht="22.5" customHeight="1">
      <c r="A77" s="15" t="s">
        <v>78</v>
      </c>
      <c r="B77" s="5"/>
      <c r="C77" s="5"/>
      <c r="D77" s="131">
        <f>SUM(D72:D76)</f>
        <v>-160478</v>
      </c>
      <c r="E77" s="53"/>
      <c r="F77" s="65">
        <f>SUM(F72:F76)</f>
        <v>-309546</v>
      </c>
      <c r="G77" s="53"/>
      <c r="H77" s="131">
        <f>SUM(H72:H76)</f>
        <v>-160428</v>
      </c>
      <c r="I77" s="56"/>
      <c r="J77" s="65">
        <f>SUM(J72:J76)</f>
        <v>-309495</v>
      </c>
      <c r="K77" s="50"/>
      <c r="L77" s="5"/>
      <c r="M77" s="5"/>
    </row>
    <row r="78" spans="1:13" ht="19.5" customHeight="1">
      <c r="A78" s="5"/>
      <c r="B78" s="5"/>
      <c r="C78" s="5"/>
      <c r="D78" s="66"/>
      <c r="E78" s="66"/>
      <c r="F78" s="66"/>
      <c r="G78" s="66"/>
      <c r="H78" s="56"/>
      <c r="I78" s="56"/>
      <c r="J78" s="56"/>
      <c r="K78" s="50"/>
      <c r="L78" s="5"/>
      <c r="M78" s="5"/>
    </row>
    <row r="79" spans="1:13" ht="19.5" customHeight="1">
      <c r="A79" s="5" t="s">
        <v>162</v>
      </c>
      <c r="B79" s="5"/>
      <c r="C79" s="5"/>
      <c r="D79" s="66"/>
      <c r="E79" s="66"/>
      <c r="F79" s="66"/>
      <c r="G79" s="66"/>
      <c r="H79" s="56"/>
      <c r="I79" s="56"/>
      <c r="J79" s="56"/>
      <c r="K79" s="50"/>
      <c r="L79" s="5"/>
      <c r="M79" s="5"/>
    </row>
    <row r="80" spans="1:13" s="1" customFormat="1" ht="20.25" customHeight="1">
      <c r="A80" s="5" t="s">
        <v>84</v>
      </c>
      <c r="B80" s="5"/>
      <c r="C80" s="5"/>
      <c r="D80" s="53">
        <v>12562</v>
      </c>
      <c r="E80" s="56"/>
      <c r="F80" s="53">
        <f>F50+F60+F77</f>
        <v>6068</v>
      </c>
      <c r="G80" s="56"/>
      <c r="H80" s="53">
        <v>13404</v>
      </c>
      <c r="I80" s="56"/>
      <c r="J80" s="53">
        <f>J50+J60+J77</f>
        <v>5852</v>
      </c>
      <c r="K80" s="67"/>
      <c r="L80" s="15"/>
      <c r="M80" s="15"/>
    </row>
    <row r="81" spans="1:13" ht="19.5" customHeight="1">
      <c r="A81" s="5" t="s">
        <v>99</v>
      </c>
      <c r="B81" s="5"/>
      <c r="C81" s="5"/>
      <c r="D81" s="53"/>
      <c r="E81" s="56"/>
      <c r="F81" s="53"/>
      <c r="G81" s="56"/>
      <c r="H81" s="53"/>
      <c r="I81" s="56"/>
      <c r="J81" s="53"/>
      <c r="K81" s="50"/>
      <c r="L81" s="5"/>
      <c r="M81" s="5"/>
    </row>
    <row r="82" spans="1:13" ht="22.5" customHeight="1">
      <c r="A82" s="23" t="s">
        <v>112</v>
      </c>
      <c r="B82" s="5"/>
      <c r="C82" s="5"/>
      <c r="D82" s="59">
        <v>471</v>
      </c>
      <c r="E82" s="56"/>
      <c r="F82" s="59">
        <v>1105</v>
      </c>
      <c r="G82" s="56"/>
      <c r="H82" s="59">
        <v>471</v>
      </c>
      <c r="I82" s="56"/>
      <c r="J82" s="59">
        <v>1105</v>
      </c>
      <c r="K82" s="50"/>
      <c r="L82" s="5"/>
      <c r="M82" s="5"/>
    </row>
    <row r="83" spans="1:13" ht="22.5" customHeight="1">
      <c r="A83" s="15" t="s">
        <v>150</v>
      </c>
      <c r="B83" s="15"/>
      <c r="C83" s="15"/>
      <c r="D83" s="135">
        <f>SUM(D79:D82)</f>
        <v>13033</v>
      </c>
      <c r="E83" s="54">
        <f t="shared" ref="E83:K83" si="0">SUM(E79:E82)</f>
        <v>0</v>
      </c>
      <c r="F83" s="54">
        <f>SUM(F79:F82)</f>
        <v>7173</v>
      </c>
      <c r="G83" s="54">
        <f t="shared" si="0"/>
        <v>0</v>
      </c>
      <c r="H83" s="135">
        <f t="shared" si="0"/>
        <v>13875</v>
      </c>
      <c r="I83" s="54">
        <f t="shared" si="0"/>
        <v>0</v>
      </c>
      <c r="J83" s="54">
        <f t="shared" ref="J83" si="1">SUM(J79:J82)</f>
        <v>6957</v>
      </c>
      <c r="K83" s="54">
        <f t="shared" si="0"/>
        <v>0</v>
      </c>
      <c r="L83" s="5"/>
      <c r="M83" s="5"/>
    </row>
    <row r="84" spans="1:13" ht="22.5" customHeight="1">
      <c r="A84" s="5" t="s">
        <v>106</v>
      </c>
      <c r="B84" s="5"/>
      <c r="C84" s="5"/>
      <c r="D84" s="59">
        <v>15188</v>
      </c>
      <c r="E84" s="56"/>
      <c r="F84" s="59">
        <v>11379</v>
      </c>
      <c r="G84" s="53"/>
      <c r="H84" s="130">
        <v>13928</v>
      </c>
      <c r="I84" s="53"/>
      <c r="J84" s="59">
        <v>10892</v>
      </c>
      <c r="K84" s="50"/>
      <c r="L84" s="5"/>
      <c r="M84" s="5"/>
    </row>
    <row r="85" spans="1:13" ht="22.5" customHeight="1" thickBot="1">
      <c r="A85" s="15" t="s">
        <v>161</v>
      </c>
      <c r="B85" s="5"/>
      <c r="C85" s="5"/>
      <c r="D85" s="136">
        <f>SUM(D83:D84)</f>
        <v>28221</v>
      </c>
      <c r="E85" s="56"/>
      <c r="F85" s="68">
        <f>SUM(F83:F84)</f>
        <v>18552</v>
      </c>
      <c r="G85" s="56"/>
      <c r="H85" s="136">
        <f>SUM(H83:H84)</f>
        <v>27803</v>
      </c>
      <c r="I85" s="56"/>
      <c r="J85" s="68">
        <f>SUM(J83:J84)</f>
        <v>17849</v>
      </c>
      <c r="K85" s="5"/>
      <c r="L85" s="5"/>
      <c r="M85" s="5"/>
    </row>
    <row r="86" spans="1:13" ht="6.75" customHeight="1" thickTop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0.25" customHeight="1">
      <c r="A88" s="69" t="s">
        <v>67</v>
      </c>
      <c r="B88" s="58"/>
      <c r="C88" s="58"/>
      <c r="D88" s="58"/>
      <c r="E88" s="58"/>
      <c r="F88" s="58"/>
      <c r="G88" s="58"/>
      <c r="H88" s="58"/>
      <c r="I88" s="58"/>
      <c r="J88" s="58"/>
      <c r="K88" s="5"/>
      <c r="L88" s="5"/>
      <c r="M88" s="5"/>
    </row>
    <row r="89" spans="1:13" ht="20.25" customHeight="1">
      <c r="A89" s="58" t="s">
        <v>137</v>
      </c>
      <c r="B89" s="58"/>
      <c r="C89" s="58"/>
      <c r="D89" s="56"/>
      <c r="E89" s="58"/>
      <c r="F89" s="56"/>
      <c r="G89" s="58"/>
      <c r="H89" s="58"/>
      <c r="I89" s="58"/>
      <c r="J89" s="58"/>
      <c r="K89" s="5"/>
      <c r="L89" s="5"/>
      <c r="M89" s="5"/>
    </row>
    <row r="90" spans="1:13" ht="20.25" customHeight="1">
      <c r="A90" s="58" t="s">
        <v>80</v>
      </c>
      <c r="B90" s="58"/>
      <c r="C90" s="58"/>
      <c r="D90" s="53">
        <v>22840</v>
      </c>
      <c r="E90" s="70"/>
      <c r="F90" s="70">
        <v>12236</v>
      </c>
      <c r="G90" s="70"/>
      <c r="H90" s="70">
        <v>21146</v>
      </c>
      <c r="I90" s="70"/>
      <c r="J90" s="70">
        <v>11733</v>
      </c>
      <c r="K90" s="5"/>
      <c r="L90" s="5"/>
      <c r="M90" s="5"/>
    </row>
    <row r="91" spans="1:13" ht="20.25" customHeight="1">
      <c r="A91" s="58" t="s">
        <v>109</v>
      </c>
      <c r="B91" s="58"/>
      <c r="C91" s="58"/>
      <c r="D91" s="53"/>
      <c r="E91" s="70"/>
      <c r="F91" s="70"/>
      <c r="G91" s="70"/>
      <c r="H91" s="70"/>
      <c r="I91" s="70"/>
      <c r="J91" s="70"/>
      <c r="K91" s="5"/>
      <c r="L91" s="5"/>
      <c r="M91" s="5"/>
    </row>
    <row r="92" spans="1:13" ht="20.25" customHeight="1">
      <c r="A92" s="71" t="s">
        <v>138</v>
      </c>
      <c r="B92" s="58"/>
      <c r="C92" s="58"/>
      <c r="D92" s="53">
        <v>33631</v>
      </c>
      <c r="E92" s="70"/>
      <c r="F92" s="53">
        <v>0</v>
      </c>
      <c r="G92" s="70"/>
      <c r="H92" s="70">
        <v>33631</v>
      </c>
      <c r="I92" s="70"/>
      <c r="J92" s="53">
        <v>0</v>
      </c>
      <c r="K92" s="5"/>
      <c r="L92" s="5"/>
      <c r="M92" s="5"/>
    </row>
    <row r="93" spans="1:13" ht="20.25" customHeight="1">
      <c r="A93" s="58" t="s">
        <v>120</v>
      </c>
      <c r="B93" s="58"/>
      <c r="C93" s="58"/>
      <c r="D93" s="53">
        <v>3826</v>
      </c>
      <c r="E93" s="5"/>
      <c r="F93" s="53">
        <v>35423</v>
      </c>
      <c r="G93" s="73"/>
      <c r="H93" s="53">
        <v>3826</v>
      </c>
      <c r="I93" s="73"/>
      <c r="J93" s="53">
        <v>35423</v>
      </c>
      <c r="K93" s="5"/>
      <c r="L93" s="5"/>
      <c r="M93" s="5"/>
    </row>
    <row r="94" spans="1:13" ht="20.25" customHeight="1">
      <c r="A94" s="58" t="s">
        <v>139</v>
      </c>
      <c r="B94" s="58"/>
      <c r="C94" s="58"/>
      <c r="D94" s="53">
        <v>144</v>
      </c>
      <c r="E94" s="5"/>
      <c r="F94" s="53">
        <v>0</v>
      </c>
      <c r="G94" s="73"/>
      <c r="H94" s="53">
        <v>144</v>
      </c>
      <c r="I94" s="73"/>
      <c r="J94" s="53">
        <v>0</v>
      </c>
      <c r="K94" s="5"/>
      <c r="L94" s="5"/>
      <c r="M94" s="5"/>
    </row>
    <row r="95" spans="1:13" ht="20.25" customHeight="1">
      <c r="A95" s="58"/>
      <c r="B95" s="58"/>
      <c r="C95" s="58"/>
      <c r="D95" s="53"/>
      <c r="E95" s="70"/>
      <c r="F95" s="53"/>
      <c r="G95" s="70"/>
      <c r="H95" s="53"/>
      <c r="I95" s="70"/>
      <c r="J95" s="53"/>
      <c r="K95" s="5"/>
      <c r="L95" s="5"/>
      <c r="M95" s="5"/>
    </row>
  </sheetData>
  <mergeCells count="27">
    <mergeCell ref="H4:J4"/>
    <mergeCell ref="H5:J5"/>
    <mergeCell ref="H6:J6"/>
    <mergeCell ref="D4:F4"/>
    <mergeCell ref="D5:F5"/>
    <mergeCell ref="D6:F6"/>
    <mergeCell ref="H7:J7"/>
    <mergeCell ref="D9:K9"/>
    <mergeCell ref="H32:J32"/>
    <mergeCell ref="H33:J33"/>
    <mergeCell ref="D7:F7"/>
    <mergeCell ref="D32:F32"/>
    <mergeCell ref="D33:F33"/>
    <mergeCell ref="D66:F66"/>
    <mergeCell ref="D34:F34"/>
    <mergeCell ref="D35:F35"/>
    <mergeCell ref="H65:J65"/>
    <mergeCell ref="D70:K70"/>
    <mergeCell ref="H66:J66"/>
    <mergeCell ref="H67:J67"/>
    <mergeCell ref="H68:J68"/>
    <mergeCell ref="D67:F67"/>
    <mergeCell ref="D68:F68"/>
    <mergeCell ref="D65:F65"/>
    <mergeCell ref="H34:J34"/>
    <mergeCell ref="H35:J35"/>
    <mergeCell ref="D37:K37"/>
  </mergeCells>
  <pageMargins left="0.7" right="0.7" top="0.48" bottom="0.5" header="0.5" footer="0.5"/>
  <pageSetup paperSize="9" scale="90" firstPageNumber="10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8" max="16383" man="1"/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F0D811-D6A7-4146-83A9-CDE42C96E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90B013-D4FA-45A0-AA24-E64A765BAF5B}">
  <ds:schemaRefs>
    <ds:schemaRef ds:uri="http://www.w3.org/XML/1998/namespace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f6ba49b0-bcda-4796-8236-5b5cc1493ace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 </vt:lpstr>
      <vt:lpstr>PL 5</vt:lpstr>
      <vt:lpstr>SH 6</vt:lpstr>
      <vt:lpstr>SH 7</vt:lpstr>
      <vt:lpstr>SH 8</vt:lpstr>
      <vt:lpstr>CF 10-12</vt:lpstr>
      <vt:lpstr>'BS 2-4 '!Print_Area</vt:lpstr>
      <vt:lpstr>'CF 10-12'!Print_Area</vt:lpstr>
      <vt:lpstr>'PL 5'!Print_Area</vt:lpstr>
      <vt:lpstr>'SH 6'!Print_Area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2024-05-07T03:13:43Z</cp:lastPrinted>
  <dcterms:created xsi:type="dcterms:W3CDTF">2014-04-24T11:03:45Z</dcterms:created>
  <dcterms:modified xsi:type="dcterms:W3CDTF">2024-05-07T08:33:37Z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