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ivate\200 Office of CEO\2. ตลาดหลักทรัพย์\2.ส่งข่าว SET\12. ปี 2567\5. เผยแพร่งบการเงิน Q1-67\งบการเงิน\"/>
    </mc:Choice>
  </mc:AlternateContent>
  <xr:revisionPtr revIDLastSave="0" documentId="8_{5FD08BA3-3A08-4C92-93AB-3B525E7B0E1B}" xr6:coauthVersionLast="47" xr6:coauthVersionMax="47" xr10:uidLastSave="{00000000-0000-0000-0000-000000000000}"/>
  <bookViews>
    <workbookView xWindow="-120" yWindow="-120" windowWidth="29040" windowHeight="15840" tabRatio="881" xr2:uid="{00000000-000D-0000-FFFF-FFFF00000000}"/>
  </bookViews>
  <sheets>
    <sheet name="งบแสดงฐานะการเงิน " sheetId="22" r:id="rId1"/>
    <sheet name="งบกำไรขาดทุนเบ็ดเสร็จ" sheetId="28" r:id="rId2"/>
    <sheet name="งบแสดงการเปลี่ยนแปลงรวม" sheetId="24" r:id="rId3"/>
    <sheet name="งบแสดงการเปลี่ยนแปลง" sheetId="26" r:id="rId4"/>
    <sheet name="งบกระแสเงินสด" sheetId="21" r:id="rId5"/>
  </sheets>
  <definedNames>
    <definedName name="_xlnm.Print_Area" localSheetId="3">งบแสดงการเปลี่ยนแปลง!$A$1:$O$23</definedName>
    <definedName name="_xlnm.Print_Area" localSheetId="2">งบแสดงการเปลี่ยนแปลงรวม!$A$1:$Q$21</definedName>
    <definedName name="_xlnm.Print_Area" localSheetId="0">'งบแสดงฐานะการเงิน '!$A$1:$N$80</definedName>
    <definedName name="_xlnm.Print_Area" localSheetId="4">งบกระแสเงินสด!$A$1:$N$68</definedName>
    <definedName name="_xlnm.Print_Area" localSheetId="1">งบกำไรขาดทุนเบ็ดเสร็จ!$A$1:$M$36</definedName>
  </definedNames>
  <calcPr calcId="181029"/>
</workbook>
</file>

<file path=xl/calcChain.xml><?xml version="1.0" encoding="utf-8"?>
<calcChain xmlns="http://schemas.openxmlformats.org/spreadsheetml/2006/main">
  <c r="N17" i="21" l="1"/>
  <c r="J17" i="21"/>
  <c r="N22" i="21"/>
  <c r="J22" i="21"/>
  <c r="L17" i="21"/>
  <c r="L22" i="21"/>
  <c r="H17" i="21"/>
  <c r="H22" i="21"/>
  <c r="L57" i="21" l="1"/>
  <c r="H57" i="21"/>
  <c r="K27" i="28"/>
  <c r="K29" i="28" s="1"/>
  <c r="K31" i="28" s="1"/>
  <c r="K33" i="28" s="1"/>
  <c r="G27" i="28"/>
  <c r="G29" i="28" s="1"/>
  <c r="G31" i="28" s="1"/>
  <c r="G33" i="28" s="1"/>
  <c r="L80" i="22"/>
  <c r="H80" i="22"/>
  <c r="L65" i="22"/>
  <c r="H65" i="22"/>
  <c r="L34" i="22"/>
  <c r="H34" i="22"/>
  <c r="N82" i="22"/>
  <c r="J82" i="22"/>
  <c r="L82" i="22" l="1"/>
  <c r="H82" i="22"/>
  <c r="P59" i="21"/>
  <c r="Q59" i="21" l="1"/>
</calcChain>
</file>

<file path=xl/sharedStrings.xml><?xml version="1.0" encoding="utf-8"?>
<sst xmlns="http://schemas.openxmlformats.org/spreadsheetml/2006/main" count="248" uniqueCount="171">
  <si>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</si>
  <si>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</si>
  <si>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</si>
  <si>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</si>
  <si>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</si>
  <si>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</si>
  <si>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</si>
  <si>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</si>
  <si>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</si>
  <si>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</si>
  <si>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</si>
  <si>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</si>
  <si>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</si>
  <si>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</si>
  <si>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</si>
  <si>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</si>
  <si>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</si>
  <si>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</si>
  <si>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</si>
  <si>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</si>
  <si>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</si>
  <si>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</si>
  <si>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</si>
  <si>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</si>
  <si>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</si>
  <si>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</si>
  <si>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</si>
  <si>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</si>
  <si>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</si>
  <si>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</si>
  <si>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</si>
  <si>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</si>
  <si>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</si>
  <si>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</si>
  <si>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</si>
  <si>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</si>
  <si>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</si>
  <si>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</si>
  <si>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</si>
  <si>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</si>
  <si>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</si>
  <si>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</si>
  <si>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</si>
  <si>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</si>
  <si>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</si>
  <si>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</si>
  <si>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</si>
  <si>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</si>
  <si>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</si>
  <si>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</si>
  <si>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</si>
  <si>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</si>
  <si>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</si>
  <si>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</si>
  <si>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</si>
  <si>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</si>
  <si>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</si>
  <si>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</si>
  <si>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</si>
  <si>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</si>
  <si>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การปรับปรุงด้วยต้นทุนพัฒนาโครงการอสังหาริมทรัพย์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</si>
  <si>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</si>
  <si>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</si>
  <si>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</si>
  <si>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</si>
  <si>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</si>
  <si>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</si>
  <si>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</si>
  <si>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</si>
  <si>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</si>
  <si>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เงินสดจ่ายชำระหนี้สินตามสัญญาเช่า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</si>
  <si>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</si>
  <si>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</si>
  <si>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</si>
  <si>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</si>
  <si>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</si>
  <si>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</si>
  <si>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</si>
  <si>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</si>
  <si>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</si>
  <si>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</si>
  <si>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</si>
  <si>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</si>
  <si>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</si>
  <si>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</si>
  <si>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</si>
  <si>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</si>
  <si>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</si>
  <si>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</si>
  <si>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</si>
  <si>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</si>
  <si>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</si>
  <si>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</si>
  <si>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</si>
  <si>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</si>
  <si>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</si>
  <si>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</si>
  <si>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</si>
  <si>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</si>
  <si>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</si>
  <si>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</si>
  <si>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</si>
  <si>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</si>
  <si>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งบกระแสเงินสด (ต่อ)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</si>
  <si>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</si>
  <si>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</si>
  <si>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การปรับปรุงด้วยรายได้ดอกเบี้ย</t>
  </si>
  <si>
    <t>เงินสดจ่ายเพื่อซื้ออุปกรณ์</t>
  </si>
  <si>
    <t>ประมาณการหนี้สินผลประโยชน์พนักงาน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</si>
  <si>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</si>
  <si>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</si>
  <si>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</si>
  <si>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เงินสดจ่ายเพื่อเงินให้กู้ยืม</t>
  </si>
  <si>
    <t>ข้อมูลกระแสเงินสดเปิดเผยเพิ่มเติม</t>
  </si>
  <si>
    <t>รายการที่ไม่ใช่เงินสด :</t>
  </si>
  <si>
    <t>ค่าใช้จ่ายอื่น</t>
  </si>
  <si>
    <t>2566</t>
  </si>
  <si>
    <t>การปรับปรุงด้วยลูกหนี้การค้าและลูกหนี้หมุนเวียนอื่น (เพิ่มขึ้น) ลดลง</t>
  </si>
  <si>
    <t>ดอกเบี้ยค้างจ่ายเพิ่มขึ้น (ลดลง)</t>
  </si>
  <si>
    <t>ดอกเบี้ยค้างรับ (เพิ่มขึ้น) ลดลง</t>
  </si>
  <si>
    <t>เงินสดจ่ายผลประโยชน์ระยะยาวพนักงาน</t>
  </si>
  <si>
    <t>การปรับปรุงด้วยเงินปันผลรับ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</si>
  <si>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</si>
  <si>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การปรับปรุงด้วยผลขาดทุนจากการด้อยค่าของเงินลงทุนในบริษัทย่อย</t>
  </si>
  <si>
    <t>ประมาณการหนี้สินในการรื้อถอน</t>
  </si>
  <si>
    <t>กำไร (ขาดทุน) จากกิจกรรมดำเนินงาน</t>
  </si>
  <si>
    <t>การปรับปรุงอื่นที่กระทบยอด (กำไร) ขาดทุน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</si>
  <si>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</si>
  <si>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</si>
  <si>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 มีนาคม 2567</t>
  </si>
  <si>
    <t>งบฐานะการเงิน</t>
  </si>
  <si>
    <t>ณ วันที่ 31</t>
  </si>
  <si>
    <t>มีนาคม 2567</t>
  </si>
  <si>
    <t>ธันวาคม 2566</t>
  </si>
  <si>
    <t>งบฐานะการเงิน (ต่อ)</t>
  </si>
  <si>
    <t>สำหรับงวดสามเดือนสิ้นสุดวันที่ 31 มีนาคม 2567</t>
  </si>
  <si>
    <t>ขาดทุนสำหรับงวด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</si>
  <si>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</si>
  <si>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</si>
  <si>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กำไรขาดทุนเบ็ดเสร็จรวมสำหรับงวด</t>
  </si>
  <si>
    <t>ยอดคงเหลือปลายงวด ณ วันที่ 31 มีนาคม 2566</t>
  </si>
  <si>
    <t>ยอดคงเหลือปลายงวด ณ วันที่ 31 มีนาคม 2567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</si>
  <si>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</si>
  <si>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</si>
  <si>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กำไรสำหรับงวด</t>
  </si>
  <si>
    <t>ยอดคงเหลือต้นงวด ณ วันที่ 1 มกราคม 2566</t>
  </si>
  <si>
    <t>ยอดคงเหลือต้นงวด ณ วันที่ 1 มกราคม 2567</t>
  </si>
  <si>
    <t>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</si>
  <si>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</si>
  <si>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</si>
  <si>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เจ้าหนี้ค่าทรัพย์สินเพิ่มขึ้น (ลดลง)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</si>
  <si>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</si>
  <si>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</si>
  <si>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 (ขาดทุน) สำหรับงวด</t>
  </si>
  <si>
    <t>กำไร (ขาดทุน) ก่อนภาษีเงินได้</t>
  </si>
  <si>
    <t>กำไร (ขาดทุน) เบ็ดเสร็จรวมสำหรับงวด</t>
  </si>
  <si>
    <t>กำไร (ขาดทุน) ต่อหุ้น (บาท)</t>
  </si>
  <si>
    <t>กำไร (ขาดทุน) ต่อหุ้นขั้นพื้นฐาน</t>
  </si>
  <si>
    <t>4.4, 5</t>
  </si>
  <si>
    <t>4.4, 14</t>
  </si>
  <si>
    <t>4.3, 19</t>
  </si>
  <si>
    <t>20</t>
  </si>
  <si>
    <t>23</t>
  </si>
  <si>
    <t>ค่าใช้จ่ายภาษีเงินได้</t>
  </si>
  <si>
    <t>การปรับปรุงด้วยค่าใช้จ่ายภาษีเงินได้</t>
  </si>
  <si>
    <t>เงินฝากธนาคารที่ติดภาระค้ำประกันเพิ่มขึ้น</t>
  </si>
  <si>
    <t>โอนสินทรัพย์สิทธิการใช้เป็นอุปกรณ์</t>
  </si>
  <si>
    <t>เงินปันผลค้างรับ (เพิ่มขึ้น) ลดลง</t>
  </si>
  <si>
    <t>การปรับปรุงด้วยหนี้สูญและผลขาดทุนด้านเครดิตที่คาดว่าจะเกิดขึ้น</t>
  </si>
  <si>
    <t>ปรับรายการที่กระทบกำไร (ขาดทุน) เป็นเงินสดรับ (จ่าย)</t>
  </si>
  <si>
    <t>การปรับปรุงด้วย (กำไร) ขาดทุนจากสินทรัพย์ทางการเงินอื่น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</si>
</sst>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#,##0.000\ ;\(#,##0.000\);&quot;-   &quot;\ \ \ "/>
    <numFmt numFmtId="175" formatCode="#,##0.000"/>
  </numFmts>
  <fonts count="34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u/>
      <sz val="10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color indexed="8"/>
      <name val="Angsana New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</cellStyleXfs>
  <cellXfs count="20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/>
    <xf numFmtId="172" fontId="3" fillId="2" borderId="0" xfId="0" applyNumberFormat="1" applyFont="1" applyFill="1"/>
    <xf numFmtId="0" fontId="17" fillId="0" borderId="0" xfId="0" quotePrefix="1" applyFont="1" applyAlignment="1">
      <alignment vertical="center"/>
    </xf>
    <xf numFmtId="171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2" xfId="1" applyNumberFormat="1" applyFont="1" applyFill="1" applyBorder="1" applyAlignment="1">
      <alignment vertical="center"/>
    </xf>
    <xf numFmtId="173" fontId="15" fillId="0" borderId="0" xfId="1" applyNumberFormat="1" applyFont="1" applyFill="1" applyBorder="1" applyAlignment="1">
      <alignment vertical="center"/>
    </xf>
    <xf numFmtId="173" fontId="15" fillId="0" borderId="0" xfId="1" applyNumberFormat="1" applyFont="1" applyFill="1" applyAlignment="1">
      <alignment vertical="center"/>
    </xf>
    <xf numFmtId="173" fontId="15" fillId="0" borderId="0" xfId="0" applyNumberFormat="1" applyFont="1" applyAlignment="1">
      <alignment vertical="center"/>
    </xf>
    <xf numFmtId="173" fontId="15" fillId="0" borderId="4" xfId="1" applyNumberFormat="1" applyFont="1" applyFill="1" applyBorder="1" applyAlignment="1">
      <alignment vertical="center"/>
    </xf>
    <xf numFmtId="173" fontId="17" fillId="0" borderId="4" xfId="1" applyNumberFormat="1" applyFont="1" applyFill="1" applyBorder="1" applyAlignment="1">
      <alignment vertical="center"/>
    </xf>
    <xf numFmtId="173" fontId="17" fillId="0" borderId="0" xfId="1" applyNumberFormat="1" applyFont="1" applyFill="1" applyBorder="1" applyAlignment="1">
      <alignment vertical="center"/>
    </xf>
    <xf numFmtId="168" fontId="15" fillId="0" borderId="0" xfId="1" quotePrefix="1" applyNumberFormat="1" applyFont="1" applyFill="1" applyAlignment="1">
      <alignment horizontal="right" vertical="center"/>
    </xf>
    <xf numFmtId="173" fontId="17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73" fontId="14" fillId="0" borderId="0" xfId="3" applyNumberFormat="1" applyFont="1" applyFill="1" applyBorder="1" applyAlignment="1">
      <alignment vertical="center"/>
    </xf>
    <xf numFmtId="164" fontId="13" fillId="0" borderId="0" xfId="3" applyNumberFormat="1" applyFont="1" applyFill="1" applyBorder="1" applyAlignment="1">
      <alignment vertical="center"/>
    </xf>
    <xf numFmtId="173" fontId="20" fillId="0" borderId="0" xfId="3" applyNumberFormat="1" applyFont="1" applyFill="1" applyBorder="1" applyAlignment="1">
      <alignment vertical="center"/>
    </xf>
    <xf numFmtId="165" fontId="19" fillId="0" borderId="0" xfId="3" applyNumberFormat="1" applyFont="1" applyFill="1" applyBorder="1" applyAlignment="1">
      <alignment horizontal="right" vertical="center"/>
    </xf>
    <xf numFmtId="164" fontId="19" fillId="0" borderId="0" xfId="3" applyNumberFormat="1" applyFont="1" applyFill="1" applyBorder="1" applyAlignment="1">
      <alignment vertical="center"/>
    </xf>
    <xf numFmtId="164" fontId="1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73" fontId="6" fillId="0" borderId="0" xfId="0" applyNumberFormat="1" applyFont="1" applyAlignment="1">
      <alignment vertical="center"/>
    </xf>
    <xf numFmtId="173" fontId="15" fillId="0" borderId="1" xfId="1" applyNumberFormat="1" applyFont="1" applyFill="1" applyBorder="1" applyAlignment="1">
      <alignment vertical="center"/>
    </xf>
    <xf numFmtId="0" fontId="17" fillId="0" borderId="0" xfId="5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3" fontId="15" fillId="0" borderId="0" xfId="3" applyNumberFormat="1" applyFont="1" applyFill="1" applyBorder="1" applyAlignment="1">
      <alignment vertical="center"/>
    </xf>
    <xf numFmtId="173" fontId="15" fillId="0" borderId="3" xfId="3" applyNumberFormat="1" applyFont="1" applyFill="1" applyBorder="1" applyAlignment="1">
      <alignment vertical="center"/>
    </xf>
    <xf numFmtId="0" fontId="5" fillId="0" borderId="0" xfId="0" applyFont="1"/>
    <xf numFmtId="17" fontId="5" fillId="0" borderId="0" xfId="0" quotePrefix="1" applyNumberFormat="1" applyFont="1"/>
    <xf numFmtId="49" fontId="5" fillId="0" borderId="4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1" applyNumberFormat="1" applyFont="1" applyFill="1"/>
    <xf numFmtId="169" fontId="5" fillId="0" borderId="0" xfId="1" applyNumberFormat="1" applyFont="1" applyFill="1"/>
    <xf numFmtId="169" fontId="5" fillId="0" borderId="0" xfId="0" applyNumberFormat="1" applyFont="1"/>
    <xf numFmtId="169" fontId="5" fillId="0" borderId="2" xfId="1" applyNumberFormat="1" applyFont="1" applyFill="1" applyBorder="1"/>
    <xf numFmtId="0" fontId="5" fillId="0" borderId="0" xfId="0" quotePrefix="1" applyFont="1"/>
    <xf numFmtId="169" fontId="5" fillId="0" borderId="4" xfId="1" applyNumberFormat="1" applyFont="1" applyFill="1" applyBorder="1"/>
    <xf numFmtId="169" fontId="5" fillId="0" borderId="0" xfId="1" applyNumberFormat="1" applyFont="1" applyFill="1" applyBorder="1"/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73" fontId="17" fillId="0" borderId="0" xfId="1" applyNumberFormat="1" applyFont="1" applyFill="1" applyBorder="1"/>
    <xf numFmtId="173" fontId="15" fillId="0" borderId="0" xfId="1" applyNumberFormat="1" applyFont="1" applyFill="1" applyBorder="1"/>
    <xf numFmtId="173" fontId="15" fillId="0" borderId="4" xfId="1" applyNumberFormat="1" applyFont="1" applyFill="1" applyBorder="1"/>
    <xf numFmtId="173" fontId="6" fillId="2" borderId="0" xfId="0" applyNumberFormat="1" applyFont="1" applyFill="1" applyAlignment="1">
      <alignment vertical="center"/>
    </xf>
    <xf numFmtId="173" fontId="1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169" fontId="5" fillId="0" borderId="4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69" fontId="5" fillId="0" borderId="0" xfId="1" applyNumberFormat="1" applyFont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/>
    <xf numFmtId="174" fontId="17" fillId="0" borderId="0" xfId="1" applyNumberFormat="1" applyFont="1" applyFill="1" applyBorder="1" applyAlignment="1">
      <alignment vertical="center"/>
    </xf>
    <xf numFmtId="0" fontId="27" fillId="0" borderId="0" xfId="0" applyFont="1" applyAlignment="1">
      <alignment horizontal="right" vertical="center"/>
    </xf>
    <xf numFmtId="173" fontId="17" fillId="0" borderId="0" xfId="0" applyNumberFormat="1" applyFont="1" applyAlignment="1">
      <alignment vertical="center"/>
    </xf>
    <xf numFmtId="173" fontId="15" fillId="0" borderId="0" xfId="1" applyNumberFormat="1" applyFont="1"/>
    <xf numFmtId="0" fontId="25" fillId="0" borderId="0" xfId="0" applyFont="1" applyAlignment="1">
      <alignment vertical="center"/>
    </xf>
    <xf numFmtId="173" fontId="14" fillId="0" borderId="3" xfId="3" applyNumberFormat="1" applyFont="1" applyFill="1" applyBorder="1" applyAlignment="1">
      <alignment vertical="center"/>
    </xf>
    <xf numFmtId="0" fontId="15" fillId="0" borderId="0" xfId="1" applyNumberFormat="1" applyFont="1"/>
    <xf numFmtId="169" fontId="3" fillId="2" borderId="0" xfId="0" applyNumberFormat="1" applyFont="1" applyFill="1"/>
    <xf numFmtId="3" fontId="26" fillId="2" borderId="0" xfId="1" applyNumberFormat="1" applyFont="1" applyFill="1"/>
    <xf numFmtId="3" fontId="10" fillId="2" borderId="0" xfId="0" applyNumberFormat="1" applyFont="1" applyFill="1" applyAlignment="1">
      <alignment vertical="center"/>
    </xf>
    <xf numFmtId="174" fontId="15" fillId="0" borderId="0" xfId="1" applyNumberFormat="1" applyFont="1" applyFill="1" applyBorder="1"/>
    <xf numFmtId="4" fontId="26" fillId="2" borderId="0" xfId="1" applyNumberFormat="1" applyFont="1" applyFill="1"/>
    <xf numFmtId="0" fontId="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7" fillId="0" borderId="0" xfId="1" applyNumberFormat="1" applyFont="1" applyFill="1" applyAlignment="1">
      <alignment vertical="top"/>
    </xf>
    <xf numFmtId="0" fontId="17" fillId="0" borderId="2" xfId="0" applyFont="1" applyBorder="1" applyAlignment="1">
      <alignment horizontal="center" vertical="top"/>
    </xf>
    <xf numFmtId="168" fontId="17" fillId="0" borderId="0" xfId="1" applyNumberFormat="1" applyFont="1" applyFill="1" applyAlignment="1">
      <alignment vertical="top"/>
    </xf>
    <xf numFmtId="168" fontId="17" fillId="0" borderId="0" xfId="1" applyNumberFormat="1" applyFont="1" applyFill="1" applyAlignment="1">
      <alignment horizontal="right" vertical="top"/>
    </xf>
    <xf numFmtId="1" fontId="17" fillId="0" borderId="0" xfId="1" applyNumberFormat="1" applyFont="1" applyFill="1" applyAlignment="1">
      <alignment vertical="top"/>
    </xf>
    <xf numFmtId="168" fontId="17" fillId="0" borderId="0" xfId="0" applyNumberFormat="1" applyFont="1" applyAlignment="1">
      <alignment vertical="top"/>
    </xf>
    <xf numFmtId="168" fontId="17" fillId="0" borderId="0" xfId="1" applyNumberFormat="1" applyFont="1" applyFill="1" applyBorder="1" applyAlignment="1">
      <alignment vertical="top"/>
    </xf>
    <xf numFmtId="167" fontId="17" fillId="0" borderId="0" xfId="1" applyNumberFormat="1" applyFont="1" applyFill="1" applyAlignment="1">
      <alignment horizontal="right" vertical="top"/>
    </xf>
    <xf numFmtId="168" fontId="17" fillId="0" borderId="1" xfId="1" applyNumberFormat="1" applyFont="1" applyFill="1" applyBorder="1" applyAlignment="1">
      <alignment vertical="top"/>
    </xf>
    <xf numFmtId="164" fontId="17" fillId="0" borderId="0" xfId="1" applyFont="1" applyFill="1" applyAlignment="1">
      <alignment horizontal="right" vertical="top"/>
    </xf>
    <xf numFmtId="1" fontId="17" fillId="0" borderId="0" xfId="1" applyNumberFormat="1" applyFont="1" applyFill="1" applyAlignment="1">
      <alignment horizontal="left" vertical="top"/>
    </xf>
    <xf numFmtId="0" fontId="17" fillId="0" borderId="0" xfId="0" quotePrefix="1" applyFont="1" applyAlignment="1">
      <alignment vertical="top"/>
    </xf>
    <xf numFmtId="168" fontId="17" fillId="0" borderId="4" xfId="1" applyNumberFormat="1" applyFont="1" applyFill="1" applyBorder="1" applyAlignment="1">
      <alignment vertical="top"/>
    </xf>
    <xf numFmtId="0" fontId="17" fillId="0" borderId="0" xfId="0" applyFont="1" applyAlignment="1">
      <alignment horizontal="left" vertical="top"/>
    </xf>
    <xf numFmtId="168" fontId="17" fillId="0" borderId="3" xfId="1" applyNumberFormat="1" applyFont="1" applyFill="1" applyBorder="1" applyAlignment="1">
      <alignment vertical="top"/>
    </xf>
    <xf numFmtId="10" fontId="17" fillId="0" borderId="0" xfId="6" applyNumberFormat="1" applyFont="1" applyFill="1" applyAlignment="1">
      <alignment vertical="top"/>
    </xf>
    <xf numFmtId="165" fontId="17" fillId="0" borderId="0" xfId="1" applyNumberFormat="1" applyFont="1" applyFill="1" applyBorder="1" applyAlignment="1">
      <alignment vertical="top"/>
    </xf>
    <xf numFmtId="165" fontId="17" fillId="0" borderId="0" xfId="1" applyNumberFormat="1" applyFont="1" applyFill="1" applyAlignment="1">
      <alignment vertical="top"/>
    </xf>
    <xf numFmtId="166" fontId="17" fillId="0" borderId="0" xfId="1" applyNumberFormat="1" applyFont="1" applyFill="1" applyBorder="1" applyAlignment="1">
      <alignment vertical="top"/>
    </xf>
    <xf numFmtId="168" fontId="17" fillId="0" borderId="0" xfId="1" applyNumberFormat="1" applyFont="1" applyFill="1" applyBorder="1" applyAlignment="1">
      <alignment horizontal="right" vertical="top"/>
    </xf>
    <xf numFmtId="169" fontId="17" fillId="0" borderId="0" xfId="1" applyNumberFormat="1" applyFont="1" applyFill="1" applyBorder="1" applyAlignment="1">
      <alignment vertical="top"/>
    </xf>
    <xf numFmtId="167" fontId="17" fillId="0" borderId="0" xfId="1" applyNumberFormat="1" applyFont="1" applyFill="1" applyBorder="1" applyAlignment="1">
      <alignment horizontal="right" vertical="top"/>
    </xf>
    <xf numFmtId="169" fontId="17" fillId="0" borderId="0" xfId="1" applyNumberFormat="1" applyFont="1" applyFill="1" applyAlignment="1">
      <alignment vertical="top"/>
    </xf>
    <xf numFmtId="169" fontId="17" fillId="0" borderId="0" xfId="0" applyNumberFormat="1" applyFont="1" applyAlignment="1">
      <alignment vertical="top"/>
    </xf>
    <xf numFmtId="170" fontId="17" fillId="0" borderId="0" xfId="1" applyNumberFormat="1" applyFont="1" applyFill="1" applyAlignment="1">
      <alignment vertical="top"/>
    </xf>
    <xf numFmtId="170" fontId="17" fillId="0" borderId="0" xfId="0" applyNumberFormat="1" applyFont="1" applyAlignment="1">
      <alignment vertical="top"/>
    </xf>
    <xf numFmtId="1" fontId="17" fillId="0" borderId="0" xfId="1" applyNumberFormat="1" applyFont="1" applyFill="1" applyBorder="1" applyAlignment="1">
      <alignment horizontal="right" vertical="top"/>
    </xf>
    <xf numFmtId="169" fontId="17" fillId="0" borderId="4" xfId="0" applyNumberFormat="1" applyFont="1" applyBorder="1" applyAlignment="1">
      <alignment vertical="top"/>
    </xf>
    <xf numFmtId="169" fontId="17" fillId="0" borderId="1" xfId="1" applyNumberFormat="1" applyFont="1" applyFill="1" applyBorder="1" applyAlignment="1">
      <alignment vertical="top"/>
    </xf>
    <xf numFmtId="166" fontId="17" fillId="0" borderId="0" xfId="1" applyNumberFormat="1" applyFont="1" applyFill="1" applyAlignment="1">
      <alignment vertical="top"/>
    </xf>
    <xf numFmtId="165" fontId="17" fillId="0" borderId="0" xfId="1" applyNumberFormat="1" applyFont="1" applyFill="1" applyBorder="1" applyAlignment="1">
      <alignment horizontal="right" vertical="top"/>
    </xf>
    <xf numFmtId="168" fontId="17" fillId="0" borderId="5" xfId="1" applyNumberFormat="1" applyFont="1" applyFill="1" applyBorder="1" applyAlignment="1">
      <alignment vertical="top"/>
    </xf>
    <xf numFmtId="164" fontId="17" fillId="0" borderId="0" xfId="1" applyNumberFormat="1" applyFont="1" applyFill="1" applyBorder="1" applyAlignment="1">
      <alignment vertical="top"/>
    </xf>
    <xf numFmtId="164" fontId="17" fillId="0" borderId="0" xfId="1" applyNumberFormat="1" applyFont="1" applyFill="1" applyAlignment="1">
      <alignment vertical="top"/>
    </xf>
    <xf numFmtId="164" fontId="17" fillId="0" borderId="0" xfId="0" applyNumberFormat="1" applyFont="1" applyAlignment="1">
      <alignment vertical="top"/>
    </xf>
    <xf numFmtId="172" fontId="17" fillId="0" borderId="0" xfId="0" applyNumberFormat="1" applyFont="1" applyAlignment="1">
      <alignment vertical="top"/>
    </xf>
    <xf numFmtId="164" fontId="17" fillId="0" borderId="0" xfId="1" applyNumberFormat="1" applyFont="1" applyFill="1" applyBorder="1" applyAlignment="1">
      <alignment horizontal="right" vertical="top"/>
    </xf>
    <xf numFmtId="172" fontId="17" fillId="0" borderId="1" xfId="0" applyNumberFormat="1" applyFont="1" applyBorder="1" applyAlignment="1">
      <alignment vertical="top"/>
    </xf>
    <xf numFmtId="168" fontId="17" fillId="0" borderId="1" xfId="0" applyNumberFormat="1" applyFont="1" applyBorder="1" applyAlignment="1">
      <alignment vertical="top"/>
    </xf>
    <xf numFmtId="168" fontId="17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66" fontId="3" fillId="2" borderId="0" xfId="1" applyNumberFormat="1" applyFont="1" applyFill="1" applyAlignment="1">
      <alignment vertical="top"/>
    </xf>
    <xf numFmtId="168" fontId="3" fillId="2" borderId="0" xfId="0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72" fontId="3" fillId="2" borderId="0" xfId="0" applyNumberFormat="1" applyFont="1" applyFill="1" applyAlignment="1">
      <alignment vertical="top"/>
    </xf>
    <xf numFmtId="0" fontId="2" fillId="0" borderId="0" xfId="0" applyFont="1" applyAlignment="1">
      <alignment horizontal="right"/>
    </xf>
    <xf numFmtId="49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174" fontId="17" fillId="0" borderId="5" xfId="1" applyNumberFormat="1" applyFont="1" applyFill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10" fillId="0" borderId="0" xfId="0" applyFont="1" applyAlignment="1">
      <alignment vertical="top"/>
    </xf>
    <xf numFmtId="0" fontId="29" fillId="0" borderId="0" xfId="0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1" fillId="0" borderId="0" xfId="0" applyFont="1" applyAlignment="1">
      <alignment horizontal="right" vertical="top"/>
    </xf>
    <xf numFmtId="0" fontId="3" fillId="0" borderId="0" xfId="0" quotePrefix="1" applyFont="1"/>
    <xf numFmtId="0" fontId="32" fillId="0" borderId="0" xfId="0" applyFont="1" applyAlignment="1">
      <alignment horizontal="right"/>
    </xf>
    <xf numFmtId="175" fontId="26" fillId="2" borderId="0" xfId="1" applyNumberFormat="1" applyFont="1" applyFill="1"/>
    <xf numFmtId="167" fontId="17" fillId="0" borderId="0" xfId="1" quotePrefix="1" applyNumberFormat="1" applyFont="1" applyFill="1" applyAlignment="1">
      <alignment horizontal="right" vertical="top"/>
    </xf>
    <xf numFmtId="167" fontId="15" fillId="0" borderId="0" xfId="1" applyNumberFormat="1" applyFont="1" applyFill="1" applyAlignment="1">
      <alignment horizontal="right" vertical="center"/>
    </xf>
    <xf numFmtId="167" fontId="17" fillId="0" borderId="0" xfId="1" applyNumberFormat="1" applyFont="1" applyFill="1" applyAlignment="1">
      <alignment horizontal="right" vertical="center"/>
    </xf>
    <xf numFmtId="167" fontId="17" fillId="0" borderId="0" xfId="1" quotePrefix="1" applyNumberFormat="1" applyFont="1" applyFill="1" applyAlignment="1">
      <alignment horizontal="right" vertical="center"/>
    </xf>
    <xf numFmtId="167" fontId="17" fillId="0" borderId="0" xfId="0" applyNumberFormat="1" applyFont="1" applyAlignment="1">
      <alignment vertical="center"/>
    </xf>
    <xf numFmtId="168" fontId="15" fillId="0" borderId="0" xfId="1" applyNumberFormat="1" applyFont="1" applyFill="1" applyAlignment="1">
      <alignment horizontal="right" vertical="top"/>
    </xf>
    <xf numFmtId="168" fontId="17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7" fillId="0" borderId="4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4" xfId="0" applyFont="1" applyBorder="1" applyAlignment="1">
      <alignment horizontal="center" vertical="center"/>
    </xf>
    <xf numFmtId="168" fontId="15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tabSelected="1" view="pageBreakPreview" zoomScaleNormal="100" zoomScaleSheetLayoutView="100" workbookViewId="0">
      <selection activeCell="E1" sqref="E1"/>
    </sheetView>
  </sheetViews>
  <sheetFormatPr defaultColWidth="9.140625" defaultRowHeight="19.149999999999999" customHeight="1"/>
  <cols>
    <col min="1" max="3" width="1.140625" style="151" customWidth="1"/>
    <col min="4" max="4" width="8.140625" style="151" customWidth="1"/>
    <col min="5" max="5" width="25.28515625" style="151" customWidth="1"/>
    <col min="6" max="6" width="7.28515625" style="152" customWidth="1"/>
    <col min="7" max="7" width="0.5703125" style="152" customWidth="1"/>
    <col min="8" max="8" width="11.28515625" style="151" customWidth="1"/>
    <col min="9" max="9" width="0.5703125" style="151" customWidth="1"/>
    <col min="10" max="10" width="11.28515625" style="153" customWidth="1"/>
    <col min="11" max="11" width="0.5703125" style="153" customWidth="1"/>
    <col min="12" max="12" width="11.28515625" style="151" customWidth="1"/>
    <col min="13" max="13" width="0.5703125" style="151" customWidth="1"/>
    <col min="14" max="14" width="11.28515625" style="151" customWidth="1"/>
    <col min="15" max="15" width="9.140625" style="151"/>
    <col min="16" max="17" width="9.140625" style="155"/>
    <col min="18" max="16384" width="9.140625" style="151"/>
  </cols>
  <sheetData>
    <row r="1" spans="1:20" s="109" customFormat="1" ht="19.149999999999999" customHeight="1">
      <c r="F1" s="120"/>
      <c r="G1" s="120"/>
      <c r="H1" s="117"/>
      <c r="I1" s="113"/>
      <c r="J1" s="117"/>
      <c r="K1" s="113"/>
      <c r="L1" s="117"/>
      <c r="M1" s="113"/>
      <c r="N1" s="157" t="s">
        <v>127</v>
      </c>
      <c r="P1" s="126"/>
      <c r="Q1" s="115"/>
      <c r="R1" s="113"/>
      <c r="S1" s="113"/>
      <c r="T1" s="113"/>
    </row>
    <row r="2" spans="1:20" s="109" customFormat="1" ht="19.149999999999999" customHeight="1">
      <c r="F2" s="120"/>
      <c r="G2" s="120"/>
      <c r="H2" s="117"/>
      <c r="I2" s="113"/>
      <c r="J2" s="117"/>
      <c r="K2" s="113"/>
      <c r="L2" s="117"/>
      <c r="M2" s="113"/>
      <c r="N2" s="157" t="s">
        <v>128</v>
      </c>
      <c r="P2" s="126"/>
      <c r="Q2" s="115"/>
      <c r="R2" s="113"/>
      <c r="S2" s="113"/>
      <c r="T2" s="113"/>
    </row>
    <row r="3" spans="1:20" s="107" customFormat="1" ht="21" customHeight="1">
      <c r="A3" s="178">
        <v>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05"/>
      <c r="P3" s="106"/>
      <c r="Q3" s="106"/>
    </row>
    <row r="4" spans="1:20" s="107" customFormat="1" ht="21" customHeight="1">
      <c r="A4" s="179" t="s">
        <v>45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P4" s="106"/>
      <c r="Q4" s="106"/>
    </row>
    <row r="5" spans="1:20" s="107" customFormat="1" ht="21" customHeight="1">
      <c r="A5" s="179" t="s">
        <v>130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P5" s="106"/>
      <c r="Q5" s="106"/>
    </row>
    <row r="6" spans="1:20" s="107" customFormat="1" ht="21" customHeight="1">
      <c r="A6" s="179" t="s">
        <v>129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P6" s="106"/>
      <c r="Q6" s="106"/>
    </row>
    <row r="7" spans="1:20" s="107" customFormat="1" ht="1.9" customHeight="1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P7" s="106"/>
      <c r="Q7" s="106"/>
    </row>
    <row r="8" spans="1:20" s="107" customFormat="1" ht="22.9" customHeight="1">
      <c r="A8" s="180" t="s">
        <v>0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P8" s="106"/>
      <c r="Q8" s="106"/>
    </row>
    <row r="9" spans="1:20" s="109" customFormat="1" ht="19.149999999999999" customHeight="1">
      <c r="F9" s="110"/>
      <c r="G9" s="110"/>
      <c r="H9" s="181" t="s">
        <v>56</v>
      </c>
      <c r="I9" s="181"/>
      <c r="J9" s="181"/>
      <c r="K9" s="181"/>
      <c r="L9" s="181"/>
      <c r="M9" s="181"/>
      <c r="N9" s="181"/>
      <c r="P9" s="111"/>
      <c r="Q9" s="111"/>
    </row>
    <row r="10" spans="1:20" s="109" customFormat="1" ht="19.149999999999999" customHeight="1">
      <c r="F10" s="110"/>
      <c r="G10" s="110"/>
      <c r="H10" s="177" t="s">
        <v>32</v>
      </c>
      <c r="I10" s="177"/>
      <c r="J10" s="177"/>
      <c r="K10" s="112"/>
      <c r="L10" s="177" t="s">
        <v>33</v>
      </c>
      <c r="M10" s="177"/>
      <c r="N10" s="177"/>
      <c r="P10" s="111"/>
      <c r="Q10" s="111"/>
    </row>
    <row r="11" spans="1:20" s="109" customFormat="1" ht="19.149999999999999" customHeight="1">
      <c r="G11" s="110"/>
      <c r="H11" s="43" t="s">
        <v>131</v>
      </c>
      <c r="I11" s="43"/>
      <c r="J11" s="43" t="s">
        <v>131</v>
      </c>
      <c r="K11" s="43"/>
      <c r="L11" s="43" t="s">
        <v>131</v>
      </c>
      <c r="M11" s="43"/>
      <c r="N11" s="43" t="s">
        <v>131</v>
      </c>
      <c r="P11" s="111"/>
      <c r="Q11" s="111"/>
    </row>
    <row r="12" spans="1:20" s="109" customFormat="1" ht="19.149999999999999" customHeight="1">
      <c r="F12" s="110" t="s">
        <v>6</v>
      </c>
      <c r="G12" s="110"/>
      <c r="H12" s="158" t="s">
        <v>132</v>
      </c>
      <c r="I12" s="43"/>
      <c r="J12" s="158" t="s">
        <v>133</v>
      </c>
      <c r="K12" s="159"/>
      <c r="L12" s="158" t="s">
        <v>132</v>
      </c>
      <c r="M12" s="43"/>
      <c r="N12" s="158" t="s">
        <v>133</v>
      </c>
      <c r="P12" s="111"/>
      <c r="Q12" s="111"/>
    </row>
    <row r="13" spans="1:20" s="109" customFormat="1" ht="19.149999999999999" customHeight="1">
      <c r="A13" s="109" t="s">
        <v>1</v>
      </c>
      <c r="G13" s="110"/>
      <c r="H13" s="113"/>
      <c r="I13" s="113"/>
      <c r="J13" s="113"/>
      <c r="K13" s="113"/>
      <c r="L13" s="113"/>
      <c r="M13" s="113"/>
      <c r="N13" s="113"/>
      <c r="P13" s="111"/>
      <c r="Q13" s="111"/>
    </row>
    <row r="14" spans="1:20" s="109" customFormat="1" ht="19.149999999999999" customHeight="1">
      <c r="B14" s="109" t="s">
        <v>29</v>
      </c>
      <c r="F14" s="114"/>
      <c r="G14" s="114"/>
      <c r="H14" s="113">
        <v>45952</v>
      </c>
      <c r="I14" s="113"/>
      <c r="J14" s="113">
        <v>55743</v>
      </c>
      <c r="K14" s="113"/>
      <c r="L14" s="113">
        <v>29539</v>
      </c>
      <c r="M14" s="113"/>
      <c r="N14" s="113">
        <v>40975</v>
      </c>
      <c r="P14" s="113"/>
      <c r="Q14" s="115"/>
      <c r="R14" s="116"/>
    </row>
    <row r="15" spans="1:20" s="109" customFormat="1" ht="19.149999999999999" customHeight="1">
      <c r="B15" s="109" t="s">
        <v>46</v>
      </c>
      <c r="E15" s="114"/>
      <c r="F15" s="114" t="s">
        <v>158</v>
      </c>
      <c r="G15" s="114"/>
      <c r="H15" s="113">
        <v>34824</v>
      </c>
      <c r="I15" s="113"/>
      <c r="J15" s="113">
        <v>35352</v>
      </c>
      <c r="K15" s="116"/>
      <c r="L15" s="116">
        <v>6723</v>
      </c>
      <c r="M15" s="116"/>
      <c r="N15" s="116">
        <v>5573</v>
      </c>
      <c r="P15" s="113"/>
      <c r="Q15" s="115"/>
      <c r="R15" s="116"/>
      <c r="S15" s="113"/>
      <c r="T15" s="113"/>
    </row>
    <row r="16" spans="1:20" s="109" customFormat="1" ht="19.149999999999999" customHeight="1">
      <c r="B16" s="109" t="s">
        <v>71</v>
      </c>
      <c r="E16" s="114"/>
      <c r="F16" s="169">
        <v>4.4000000000000004</v>
      </c>
      <c r="G16" s="114"/>
      <c r="H16" s="117">
        <v>40000</v>
      </c>
      <c r="I16" s="113"/>
      <c r="J16" s="117">
        <v>40000</v>
      </c>
      <c r="K16" s="113"/>
      <c r="L16" s="117">
        <v>40000</v>
      </c>
      <c r="M16" s="113"/>
      <c r="N16" s="117">
        <v>40000</v>
      </c>
      <c r="P16" s="113"/>
      <c r="Q16" s="115"/>
      <c r="R16" s="116"/>
      <c r="S16" s="113"/>
      <c r="T16" s="113"/>
    </row>
    <row r="17" spans="1:20" s="109" customFormat="1" ht="19.149999999999999" customHeight="1">
      <c r="B17" s="109" t="s">
        <v>47</v>
      </c>
      <c r="F17" s="114">
        <v>6</v>
      </c>
      <c r="G17" s="114"/>
      <c r="H17" s="117">
        <v>37373</v>
      </c>
      <c r="I17" s="113"/>
      <c r="J17" s="117">
        <v>37373</v>
      </c>
      <c r="K17" s="113"/>
      <c r="L17" s="117">
        <v>19035</v>
      </c>
      <c r="M17" s="113"/>
      <c r="N17" s="117">
        <v>19035</v>
      </c>
      <c r="P17" s="113"/>
      <c r="Q17" s="115"/>
      <c r="R17" s="116"/>
      <c r="S17" s="113"/>
      <c r="T17" s="113"/>
    </row>
    <row r="18" spans="1:20" s="109" customFormat="1" ht="19.149999999999999" customHeight="1">
      <c r="B18" s="109" t="s">
        <v>72</v>
      </c>
      <c r="F18" s="114">
        <v>7</v>
      </c>
      <c r="G18" s="114"/>
      <c r="H18" s="113">
        <v>148000</v>
      </c>
      <c r="I18" s="113"/>
      <c r="J18" s="113">
        <v>122191</v>
      </c>
      <c r="K18" s="113"/>
      <c r="L18" s="113">
        <v>148000</v>
      </c>
      <c r="M18" s="116"/>
      <c r="N18" s="113">
        <v>122191</v>
      </c>
      <c r="P18" s="113"/>
      <c r="Q18" s="115"/>
      <c r="R18" s="116"/>
      <c r="S18" s="113"/>
      <c r="T18" s="113"/>
    </row>
    <row r="19" spans="1:20" s="109" customFormat="1" ht="19.149999999999999" customHeight="1">
      <c r="B19" s="109" t="s">
        <v>73</v>
      </c>
      <c r="F19" s="114"/>
      <c r="G19" s="118"/>
      <c r="H19" s="119">
        <v>79</v>
      </c>
      <c r="I19" s="113"/>
      <c r="J19" s="119">
        <v>493</v>
      </c>
      <c r="K19" s="117"/>
      <c r="L19" s="119">
        <v>78</v>
      </c>
      <c r="M19" s="116"/>
      <c r="N19" s="119">
        <v>292</v>
      </c>
      <c r="P19" s="113"/>
      <c r="Q19" s="115"/>
      <c r="R19" s="116"/>
      <c r="S19" s="113"/>
      <c r="T19" s="113"/>
    </row>
    <row r="20" spans="1:20" s="109" customFormat="1" ht="19.149999999999999" customHeight="1">
      <c r="D20" s="109" t="s">
        <v>2</v>
      </c>
      <c r="F20" s="120"/>
      <c r="G20" s="120"/>
      <c r="H20" s="119">
        <v>306228</v>
      </c>
      <c r="I20" s="117"/>
      <c r="J20" s="119">
        <v>291152</v>
      </c>
      <c r="K20" s="117"/>
      <c r="L20" s="119">
        <v>243375</v>
      </c>
      <c r="M20" s="116"/>
      <c r="N20" s="119">
        <v>228066</v>
      </c>
      <c r="P20" s="115"/>
      <c r="Q20" s="115"/>
      <c r="R20" s="113"/>
      <c r="S20" s="113"/>
      <c r="T20" s="113"/>
    </row>
    <row r="21" spans="1:20" s="109" customFormat="1" ht="19.149999999999999" customHeight="1">
      <c r="A21" s="109" t="s">
        <v>3</v>
      </c>
      <c r="F21" s="120"/>
      <c r="G21" s="120"/>
      <c r="H21" s="113"/>
      <c r="I21" s="113"/>
      <c r="J21" s="113"/>
      <c r="K21" s="113"/>
      <c r="L21" s="116"/>
      <c r="M21" s="116"/>
      <c r="N21" s="116"/>
      <c r="P21" s="115"/>
      <c r="Q21" s="115"/>
      <c r="R21" s="113"/>
      <c r="S21" s="113"/>
      <c r="T21" s="113"/>
    </row>
    <row r="22" spans="1:20" s="109" customFormat="1" ht="19.149999999999999" customHeight="1">
      <c r="B22" s="109" t="s">
        <v>68</v>
      </c>
      <c r="F22" s="114">
        <v>8</v>
      </c>
      <c r="G22" s="120"/>
      <c r="H22" s="113">
        <v>66045</v>
      </c>
      <c r="I22" s="113"/>
      <c r="J22" s="113">
        <v>66045</v>
      </c>
      <c r="K22" s="113"/>
      <c r="L22" s="113">
        <v>66045</v>
      </c>
      <c r="M22" s="116"/>
      <c r="N22" s="113">
        <v>66045</v>
      </c>
      <c r="P22" s="113"/>
      <c r="Q22" s="121"/>
      <c r="R22" s="116"/>
      <c r="S22" s="113"/>
      <c r="T22" s="113"/>
    </row>
    <row r="23" spans="1:20" s="109" customFormat="1" ht="19.149999999999999" customHeight="1">
      <c r="B23" s="109" t="s">
        <v>74</v>
      </c>
      <c r="F23" s="114"/>
      <c r="G23" s="120"/>
      <c r="H23" s="113">
        <v>12351</v>
      </c>
      <c r="I23" s="113"/>
      <c r="J23" s="113">
        <v>12341</v>
      </c>
      <c r="K23" s="113"/>
      <c r="L23" s="116">
        <v>0</v>
      </c>
      <c r="M23" s="116"/>
      <c r="N23" s="116">
        <v>0</v>
      </c>
      <c r="P23" s="113"/>
      <c r="Q23" s="121"/>
      <c r="R23" s="116"/>
      <c r="S23" s="113"/>
      <c r="T23" s="113"/>
    </row>
    <row r="24" spans="1:20" s="109" customFormat="1" ht="19.149999999999999" customHeight="1">
      <c r="B24" s="109" t="s">
        <v>48</v>
      </c>
      <c r="F24" s="114">
        <v>9</v>
      </c>
      <c r="G24" s="120"/>
      <c r="H24" s="113">
        <v>0</v>
      </c>
      <c r="I24" s="113"/>
      <c r="J24" s="113">
        <v>0</v>
      </c>
      <c r="K24" s="113"/>
      <c r="L24" s="116">
        <v>232286</v>
      </c>
      <c r="M24" s="116"/>
      <c r="N24" s="116">
        <v>232545</v>
      </c>
      <c r="P24" s="113"/>
      <c r="Q24" s="121"/>
      <c r="R24" s="116"/>
      <c r="S24" s="113"/>
      <c r="T24" s="113"/>
    </row>
    <row r="25" spans="1:20" s="109" customFormat="1" ht="19.149999999999999" customHeight="1">
      <c r="B25" s="109" t="s">
        <v>75</v>
      </c>
      <c r="F25" s="114" t="s">
        <v>158</v>
      </c>
      <c r="G25" s="114"/>
      <c r="H25" s="113">
        <v>4611</v>
      </c>
      <c r="I25" s="113"/>
      <c r="J25" s="113">
        <v>5092</v>
      </c>
      <c r="K25" s="113"/>
      <c r="L25" s="113">
        <v>4611</v>
      </c>
      <c r="M25" s="113"/>
      <c r="N25" s="113">
        <v>5092</v>
      </c>
      <c r="P25" s="113"/>
      <c r="Q25" s="121"/>
      <c r="R25" s="116"/>
      <c r="S25" s="113"/>
      <c r="T25" s="113"/>
    </row>
    <row r="26" spans="1:20" s="109" customFormat="1" ht="19.149999999999999" customHeight="1">
      <c r="B26" s="109" t="s">
        <v>76</v>
      </c>
      <c r="C26" s="122"/>
      <c r="F26" s="118">
        <v>4.4000000000000004</v>
      </c>
      <c r="G26" s="114"/>
      <c r="H26" s="113">
        <v>0</v>
      </c>
      <c r="I26" s="113"/>
      <c r="J26" s="113">
        <v>0</v>
      </c>
      <c r="K26" s="113"/>
      <c r="L26" s="117">
        <v>4000</v>
      </c>
      <c r="M26" s="113"/>
      <c r="N26" s="117">
        <v>6000</v>
      </c>
      <c r="P26" s="113"/>
      <c r="Q26" s="121"/>
      <c r="R26" s="116"/>
      <c r="S26" s="113"/>
      <c r="T26" s="113"/>
    </row>
    <row r="27" spans="1:20" s="109" customFormat="1" ht="19.149999999999999" customHeight="1">
      <c r="B27" s="109" t="s">
        <v>41</v>
      </c>
      <c r="F27" s="114">
        <v>10</v>
      </c>
      <c r="G27" s="114"/>
      <c r="H27" s="113">
        <v>101838</v>
      </c>
      <c r="I27" s="113"/>
      <c r="J27" s="113">
        <v>103008</v>
      </c>
      <c r="K27" s="113"/>
      <c r="L27" s="113">
        <v>101838</v>
      </c>
      <c r="M27" s="113"/>
      <c r="N27" s="113">
        <v>103008</v>
      </c>
      <c r="P27" s="113"/>
      <c r="Q27" s="121"/>
      <c r="R27" s="116"/>
      <c r="S27" s="113"/>
      <c r="T27" s="113"/>
    </row>
    <row r="28" spans="1:20" s="109" customFormat="1" ht="19.149999999999999" customHeight="1">
      <c r="B28" s="109" t="s">
        <v>40</v>
      </c>
      <c r="F28" s="114">
        <v>11</v>
      </c>
      <c r="G28" s="114"/>
      <c r="H28" s="113">
        <v>482665</v>
      </c>
      <c r="I28" s="113"/>
      <c r="J28" s="113">
        <v>489337</v>
      </c>
      <c r="K28" s="113"/>
      <c r="L28" s="113">
        <v>61624</v>
      </c>
      <c r="M28" s="116"/>
      <c r="N28" s="113">
        <v>62596</v>
      </c>
      <c r="P28" s="113"/>
      <c r="Q28" s="121"/>
      <c r="R28" s="116"/>
      <c r="S28" s="113"/>
      <c r="T28" s="113"/>
    </row>
    <row r="29" spans="1:20" s="109" customFormat="1" ht="19.149999999999999" customHeight="1">
      <c r="B29" s="109" t="s">
        <v>49</v>
      </c>
      <c r="F29" s="114">
        <v>12</v>
      </c>
      <c r="G29" s="114"/>
      <c r="H29" s="113">
        <v>47279</v>
      </c>
      <c r="I29" s="113"/>
      <c r="J29" s="113">
        <v>48007</v>
      </c>
      <c r="K29" s="113"/>
      <c r="L29" s="113">
        <v>2138</v>
      </c>
      <c r="M29" s="116"/>
      <c r="N29" s="113">
        <v>2233</v>
      </c>
      <c r="P29" s="113"/>
      <c r="Q29" s="121"/>
      <c r="R29" s="116"/>
      <c r="S29" s="113"/>
      <c r="T29" s="113"/>
    </row>
    <row r="30" spans="1:20" s="109" customFormat="1" ht="19.149999999999999" customHeight="1">
      <c r="B30" s="109" t="s">
        <v>64</v>
      </c>
      <c r="F30" s="114">
        <v>13</v>
      </c>
      <c r="G30" s="114"/>
      <c r="H30" s="113">
        <v>27980</v>
      </c>
      <c r="I30" s="113"/>
      <c r="J30" s="113">
        <v>28380</v>
      </c>
      <c r="K30" s="113"/>
      <c r="L30" s="113">
        <v>53</v>
      </c>
      <c r="M30" s="116"/>
      <c r="N30" s="113">
        <v>61</v>
      </c>
      <c r="P30" s="113"/>
      <c r="Q30" s="121"/>
      <c r="R30" s="116"/>
      <c r="S30" s="113"/>
      <c r="T30" s="113"/>
    </row>
    <row r="31" spans="1:20" s="109" customFormat="1" ht="19.149999999999999" customHeight="1">
      <c r="B31" s="109" t="s">
        <v>36</v>
      </c>
      <c r="C31" s="122"/>
      <c r="F31" s="114"/>
      <c r="G31" s="114"/>
      <c r="H31" s="113">
        <v>1035</v>
      </c>
      <c r="I31" s="113"/>
      <c r="J31" s="113">
        <v>1049</v>
      </c>
      <c r="K31" s="113"/>
      <c r="L31" s="113">
        <v>0</v>
      </c>
      <c r="M31" s="116"/>
      <c r="N31" s="113">
        <v>0</v>
      </c>
      <c r="P31" s="113"/>
      <c r="Q31" s="121"/>
      <c r="R31" s="116"/>
      <c r="S31" s="113"/>
      <c r="T31" s="113"/>
    </row>
    <row r="32" spans="1:20" s="109" customFormat="1" ht="19.149999999999999" customHeight="1">
      <c r="B32" s="109" t="s">
        <v>4</v>
      </c>
      <c r="F32" s="114"/>
      <c r="G32" s="114"/>
      <c r="H32" s="119">
        <v>448</v>
      </c>
      <c r="I32" s="117"/>
      <c r="J32" s="119">
        <v>456</v>
      </c>
      <c r="K32" s="117"/>
      <c r="L32" s="117">
        <v>3</v>
      </c>
      <c r="M32" s="116"/>
      <c r="N32" s="117">
        <v>3</v>
      </c>
      <c r="P32" s="113"/>
      <c r="Q32" s="121"/>
      <c r="R32" s="116"/>
      <c r="S32" s="113"/>
      <c r="T32" s="113"/>
    </row>
    <row r="33" spans="1:20" s="109" customFormat="1" ht="19.149999999999999" customHeight="1">
      <c r="D33" s="109" t="s">
        <v>7</v>
      </c>
      <c r="F33" s="114"/>
      <c r="G33" s="114"/>
      <c r="H33" s="123">
        <v>744252</v>
      </c>
      <c r="I33" s="113"/>
      <c r="J33" s="123">
        <v>753715</v>
      </c>
      <c r="K33" s="113"/>
      <c r="L33" s="123">
        <v>472598</v>
      </c>
      <c r="M33" s="113"/>
      <c r="N33" s="123">
        <v>477583</v>
      </c>
      <c r="O33" s="124"/>
      <c r="P33" s="121"/>
      <c r="Q33" s="121"/>
      <c r="R33" s="113"/>
      <c r="S33" s="113"/>
      <c r="T33" s="113"/>
    </row>
    <row r="34" spans="1:20" s="109" customFormat="1" ht="19.149999999999999" customHeight="1" thickBot="1">
      <c r="A34" s="109" t="s">
        <v>5</v>
      </c>
      <c r="F34" s="120"/>
      <c r="G34" s="120"/>
      <c r="H34" s="125">
        <f>+H20+H33</f>
        <v>1050480</v>
      </c>
      <c r="I34" s="113"/>
      <c r="J34" s="125">
        <v>1044867</v>
      </c>
      <c r="K34" s="113"/>
      <c r="L34" s="125">
        <f>+L20+L33</f>
        <v>715973</v>
      </c>
      <c r="M34" s="113"/>
      <c r="N34" s="125">
        <v>705649</v>
      </c>
      <c r="P34" s="115"/>
      <c r="Q34" s="115"/>
      <c r="R34" s="113"/>
      <c r="S34" s="113"/>
      <c r="T34" s="113"/>
    </row>
    <row r="35" spans="1:20" s="109" customFormat="1" ht="19.149999999999999" customHeight="1" thickTop="1">
      <c r="F35" s="120"/>
      <c r="G35" s="120"/>
      <c r="H35" s="117"/>
      <c r="I35" s="113"/>
      <c r="J35" s="117"/>
      <c r="K35" s="113"/>
      <c r="L35" s="117"/>
      <c r="M35" s="113"/>
      <c r="N35" s="117"/>
      <c r="P35" s="126"/>
      <c r="Q35" s="115"/>
      <c r="R35" s="113"/>
      <c r="S35" s="113"/>
      <c r="T35" s="113"/>
    </row>
    <row r="36" spans="1:20" s="109" customFormat="1" ht="19.149999999999999" customHeight="1">
      <c r="F36" s="120"/>
      <c r="G36" s="120"/>
      <c r="H36" s="117"/>
      <c r="I36" s="113"/>
      <c r="J36" s="117"/>
      <c r="K36" s="113"/>
      <c r="L36" s="117"/>
      <c r="M36" s="113"/>
      <c r="N36" s="117"/>
      <c r="P36" s="126"/>
      <c r="Q36" s="115"/>
      <c r="R36" s="113"/>
      <c r="S36" s="113"/>
      <c r="T36" s="113"/>
    </row>
    <row r="37" spans="1:20" s="109" customFormat="1" ht="19.149999999999999" customHeight="1">
      <c r="F37" s="120"/>
      <c r="G37" s="120"/>
      <c r="H37" s="117"/>
      <c r="I37" s="113"/>
      <c r="J37" s="117"/>
      <c r="K37" s="113"/>
      <c r="L37" s="117"/>
      <c r="M37" s="113"/>
      <c r="N37" s="117"/>
      <c r="P37" s="126"/>
      <c r="Q37" s="115"/>
      <c r="R37" s="113"/>
      <c r="S37" s="113"/>
      <c r="T37" s="113"/>
    </row>
    <row r="38" spans="1:20" s="109" customFormat="1" ht="19.149999999999999" customHeight="1">
      <c r="F38" s="120"/>
      <c r="G38" s="120"/>
      <c r="H38" s="117"/>
      <c r="I38" s="113"/>
      <c r="J38" s="117"/>
      <c r="K38" s="113"/>
      <c r="L38" s="117"/>
      <c r="M38" s="113"/>
      <c r="N38" s="117"/>
      <c r="P38" s="126"/>
      <c r="Q38" s="115"/>
      <c r="R38" s="113"/>
      <c r="S38" s="113"/>
      <c r="T38" s="113"/>
    </row>
    <row r="39" spans="1:20" s="109" customFormat="1" ht="19.149999999999999" customHeight="1">
      <c r="F39" s="120"/>
      <c r="G39" s="120"/>
      <c r="H39" s="117"/>
      <c r="I39" s="113"/>
      <c r="J39" s="117"/>
      <c r="K39" s="113"/>
      <c r="L39" s="117"/>
      <c r="M39" s="113"/>
      <c r="N39" s="117"/>
      <c r="P39" s="126"/>
      <c r="Q39" s="115"/>
      <c r="R39" s="113"/>
      <c r="S39" s="113"/>
      <c r="T39" s="113"/>
    </row>
    <row r="40" spans="1:20" s="109" customFormat="1" ht="19.149999999999999" customHeight="1">
      <c r="F40" s="120"/>
      <c r="G40" s="120"/>
      <c r="H40" s="117"/>
      <c r="I40" s="113"/>
      <c r="J40" s="117"/>
      <c r="K40" s="113"/>
      <c r="L40" s="117"/>
      <c r="M40" s="113"/>
      <c r="N40" s="157" t="s">
        <v>127</v>
      </c>
      <c r="P40" s="126"/>
      <c r="Q40" s="115"/>
      <c r="R40" s="113"/>
      <c r="S40" s="113"/>
      <c r="T40" s="113"/>
    </row>
    <row r="41" spans="1:20" s="109" customFormat="1" ht="19.149999999999999" customHeight="1">
      <c r="F41" s="120"/>
      <c r="G41" s="120"/>
      <c r="H41" s="117"/>
      <c r="I41" s="113"/>
      <c r="J41" s="117"/>
      <c r="K41" s="113"/>
      <c r="L41" s="117"/>
      <c r="M41" s="113"/>
      <c r="N41" s="157" t="s">
        <v>128</v>
      </c>
      <c r="P41" s="126"/>
      <c r="Q41" s="115"/>
      <c r="R41" s="113"/>
      <c r="S41" s="113"/>
      <c r="T41" s="113"/>
    </row>
    <row r="42" spans="1:20" s="107" customFormat="1" ht="21" customHeight="1">
      <c r="A42" s="178">
        <v>3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05"/>
      <c r="P42" s="106"/>
      <c r="Q42" s="106"/>
    </row>
    <row r="43" spans="1:20" s="107" customFormat="1" ht="21" customHeight="1">
      <c r="A43" s="179" t="s">
        <v>45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P43" s="106"/>
      <c r="Q43" s="106"/>
    </row>
    <row r="44" spans="1:20" s="107" customFormat="1" ht="21" customHeight="1">
      <c r="A44" s="179" t="s">
        <v>134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P44" s="106"/>
      <c r="Q44" s="106"/>
    </row>
    <row r="45" spans="1:20" s="107" customFormat="1" ht="21" customHeight="1">
      <c r="A45" s="179" t="s">
        <v>129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P45" s="106"/>
      <c r="Q45" s="106"/>
    </row>
    <row r="46" spans="1:20" s="107" customFormat="1" ht="1.9" customHeight="1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P46" s="106"/>
      <c r="Q46" s="106"/>
    </row>
    <row r="47" spans="1:20" s="107" customFormat="1" ht="22.9" customHeight="1">
      <c r="A47" s="180" t="s">
        <v>8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P47" s="106"/>
      <c r="Q47" s="106"/>
    </row>
    <row r="48" spans="1:20" s="109" customFormat="1" ht="17.45" customHeight="1">
      <c r="F48" s="110"/>
      <c r="G48" s="110"/>
      <c r="H48" s="181" t="s">
        <v>56</v>
      </c>
      <c r="I48" s="181"/>
      <c r="J48" s="181"/>
      <c r="K48" s="181"/>
      <c r="L48" s="181"/>
      <c r="M48" s="181"/>
      <c r="N48" s="181"/>
      <c r="P48" s="111"/>
      <c r="Q48" s="111"/>
    </row>
    <row r="49" spans="1:20" s="109" customFormat="1" ht="17.45" customHeight="1">
      <c r="F49" s="110"/>
      <c r="G49" s="110"/>
      <c r="H49" s="177" t="s">
        <v>32</v>
      </c>
      <c r="I49" s="177"/>
      <c r="J49" s="177"/>
      <c r="K49" s="112"/>
      <c r="L49" s="177" t="s">
        <v>33</v>
      </c>
      <c r="M49" s="177"/>
      <c r="N49" s="177"/>
      <c r="P49" s="111"/>
      <c r="Q49" s="111"/>
    </row>
    <row r="50" spans="1:20" s="109" customFormat="1" ht="17.45" customHeight="1">
      <c r="G50" s="110"/>
      <c r="H50" s="43" t="s">
        <v>131</v>
      </c>
      <c r="I50" s="43"/>
      <c r="J50" s="43" t="s">
        <v>131</v>
      </c>
      <c r="K50" s="43"/>
      <c r="L50" s="43" t="s">
        <v>131</v>
      </c>
      <c r="M50" s="43"/>
      <c r="N50" s="43" t="s">
        <v>131</v>
      </c>
      <c r="P50" s="111"/>
      <c r="Q50" s="111"/>
    </row>
    <row r="51" spans="1:20" s="109" customFormat="1" ht="17.45" customHeight="1">
      <c r="F51" s="110" t="s">
        <v>6</v>
      </c>
      <c r="G51" s="110"/>
      <c r="H51" s="158" t="s">
        <v>132</v>
      </c>
      <c r="I51" s="43"/>
      <c r="J51" s="158" t="s">
        <v>133</v>
      </c>
      <c r="K51" s="159"/>
      <c r="L51" s="158" t="s">
        <v>132</v>
      </c>
      <c r="M51" s="43"/>
      <c r="N51" s="158" t="s">
        <v>133</v>
      </c>
      <c r="P51" s="111"/>
      <c r="Q51" s="111"/>
    </row>
    <row r="52" spans="1:20" s="109" customFormat="1" ht="17.45" customHeight="1">
      <c r="A52" s="109" t="s">
        <v>9</v>
      </c>
      <c r="F52" s="110"/>
      <c r="G52" s="110"/>
      <c r="H52" s="127"/>
      <c r="I52" s="128"/>
      <c r="J52" s="129"/>
      <c r="K52" s="129"/>
      <c r="S52" s="113"/>
      <c r="T52" s="113"/>
    </row>
    <row r="53" spans="1:20" s="109" customFormat="1" ht="17.45" customHeight="1">
      <c r="B53" s="109" t="s">
        <v>50</v>
      </c>
      <c r="F53" s="130" t="s">
        <v>159</v>
      </c>
      <c r="G53" s="130"/>
      <c r="H53" s="131">
        <v>6789</v>
      </c>
      <c r="I53" s="131"/>
      <c r="J53" s="131">
        <v>7241</v>
      </c>
      <c r="K53" s="131"/>
      <c r="L53" s="131">
        <v>3658</v>
      </c>
      <c r="M53" s="131"/>
      <c r="N53" s="131">
        <v>3587</v>
      </c>
      <c r="P53" s="113"/>
      <c r="R53" s="116"/>
      <c r="S53" s="117"/>
      <c r="T53" s="117"/>
    </row>
    <row r="54" spans="1:20" s="109" customFormat="1" ht="17.45" customHeight="1">
      <c r="B54" s="109" t="s">
        <v>77</v>
      </c>
      <c r="C54" s="122"/>
      <c r="F54" s="132"/>
      <c r="G54" s="130"/>
      <c r="H54" s="131"/>
      <c r="I54" s="131"/>
      <c r="J54" s="131"/>
      <c r="K54" s="131"/>
      <c r="L54" s="131"/>
      <c r="M54" s="131"/>
      <c r="N54" s="131"/>
      <c r="S54" s="117"/>
      <c r="T54" s="117"/>
    </row>
    <row r="55" spans="1:20" s="109" customFormat="1" ht="17.45" customHeight="1">
      <c r="C55" s="122" t="s">
        <v>78</v>
      </c>
      <c r="F55" s="130">
        <v>15</v>
      </c>
      <c r="G55" s="130"/>
      <c r="H55" s="131">
        <v>35409</v>
      </c>
      <c r="I55" s="131"/>
      <c r="J55" s="131">
        <v>35139</v>
      </c>
      <c r="K55" s="131"/>
      <c r="L55" s="131">
        <v>0</v>
      </c>
      <c r="M55" s="131"/>
      <c r="N55" s="131">
        <v>0</v>
      </c>
      <c r="P55" s="113"/>
      <c r="R55" s="116"/>
      <c r="S55" s="117"/>
      <c r="T55" s="117"/>
    </row>
    <row r="56" spans="1:20" s="109" customFormat="1" ht="17.45" customHeight="1">
      <c r="B56" s="109" t="s">
        <v>79</v>
      </c>
      <c r="F56" s="130"/>
      <c r="G56" s="130"/>
      <c r="H56" s="133"/>
      <c r="I56" s="133"/>
      <c r="J56" s="133"/>
      <c r="K56" s="133"/>
      <c r="L56" s="134"/>
      <c r="M56" s="134"/>
      <c r="N56" s="134"/>
      <c r="S56" s="113"/>
      <c r="T56" s="113"/>
    </row>
    <row r="57" spans="1:20" s="109" customFormat="1" ht="17.45" customHeight="1">
      <c r="C57" s="109" t="s">
        <v>80</v>
      </c>
      <c r="F57" s="130">
        <v>16</v>
      </c>
      <c r="G57" s="130"/>
      <c r="H57" s="133">
        <v>2584</v>
      </c>
      <c r="I57" s="133"/>
      <c r="J57" s="133">
        <v>2560</v>
      </c>
      <c r="K57" s="133"/>
      <c r="L57" s="134">
        <v>401</v>
      </c>
      <c r="M57" s="134"/>
      <c r="N57" s="134">
        <v>395</v>
      </c>
      <c r="P57" s="113"/>
      <c r="R57" s="116"/>
      <c r="S57" s="113"/>
      <c r="T57" s="113"/>
    </row>
    <row r="58" spans="1:20" s="109" customFormat="1" ht="17.45" customHeight="1">
      <c r="D58" s="109" t="s">
        <v>25</v>
      </c>
      <c r="F58" s="130"/>
      <c r="G58" s="130"/>
      <c r="H58" s="123">
        <v>44782</v>
      </c>
      <c r="I58" s="113"/>
      <c r="J58" s="123">
        <v>44940</v>
      </c>
      <c r="K58" s="113"/>
      <c r="L58" s="123">
        <v>4059</v>
      </c>
      <c r="N58" s="123">
        <v>3982</v>
      </c>
      <c r="P58" s="113"/>
      <c r="R58" s="116"/>
    </row>
    <row r="59" spans="1:20" s="109" customFormat="1" ht="17.45" customHeight="1">
      <c r="A59" s="109" t="s">
        <v>24</v>
      </c>
      <c r="F59" s="130"/>
      <c r="G59" s="130"/>
      <c r="H59" s="135"/>
      <c r="I59" s="135"/>
      <c r="J59" s="135"/>
      <c r="K59" s="135"/>
      <c r="L59" s="136"/>
      <c r="M59" s="136"/>
      <c r="N59" s="136"/>
      <c r="S59" s="113"/>
      <c r="T59" s="113"/>
    </row>
    <row r="60" spans="1:20" s="109" customFormat="1" ht="17.45" customHeight="1">
      <c r="B60" s="109" t="s">
        <v>52</v>
      </c>
      <c r="F60" s="130">
        <v>15</v>
      </c>
      <c r="G60" s="130"/>
      <c r="H60" s="133">
        <v>170167</v>
      </c>
      <c r="I60" s="133"/>
      <c r="J60" s="133">
        <v>179142</v>
      </c>
      <c r="K60" s="133"/>
      <c r="L60" s="134">
        <v>0</v>
      </c>
      <c r="M60" s="134"/>
      <c r="N60" s="134">
        <v>0</v>
      </c>
      <c r="P60" s="113"/>
      <c r="R60" s="116"/>
      <c r="S60" s="113"/>
      <c r="T60" s="113"/>
    </row>
    <row r="61" spans="1:20" s="109" customFormat="1" ht="17.45" customHeight="1">
      <c r="B61" s="109" t="s">
        <v>51</v>
      </c>
      <c r="F61" s="130">
        <v>16</v>
      </c>
      <c r="G61" s="130"/>
      <c r="H61" s="133">
        <v>43750</v>
      </c>
      <c r="I61" s="133"/>
      <c r="J61" s="133">
        <v>44268</v>
      </c>
      <c r="K61" s="133"/>
      <c r="L61" s="134">
        <v>421</v>
      </c>
      <c r="M61" s="134"/>
      <c r="N61" s="134">
        <v>523</v>
      </c>
      <c r="P61" s="113"/>
      <c r="R61" s="116"/>
      <c r="S61" s="113"/>
      <c r="T61" s="113"/>
    </row>
    <row r="62" spans="1:20" s="109" customFormat="1" ht="17.45" customHeight="1">
      <c r="B62" s="109" t="s">
        <v>108</v>
      </c>
      <c r="F62" s="130"/>
      <c r="G62" s="130"/>
      <c r="H62" s="131">
        <v>2935</v>
      </c>
      <c r="I62" s="133"/>
      <c r="J62" s="131">
        <v>2832</v>
      </c>
      <c r="K62" s="131"/>
      <c r="L62" s="131">
        <v>2709</v>
      </c>
      <c r="M62" s="133"/>
      <c r="N62" s="131">
        <v>2616</v>
      </c>
      <c r="P62" s="113"/>
      <c r="R62" s="116"/>
      <c r="S62" s="113"/>
      <c r="T62" s="113"/>
    </row>
    <row r="63" spans="1:20" s="109" customFormat="1" ht="17.45" customHeight="1">
      <c r="B63" s="109" t="s">
        <v>124</v>
      </c>
      <c r="F63" s="130">
        <v>17</v>
      </c>
      <c r="G63" s="130"/>
      <c r="H63" s="131">
        <v>6563</v>
      </c>
      <c r="I63" s="133"/>
      <c r="J63" s="131">
        <v>6504</v>
      </c>
      <c r="K63" s="131"/>
      <c r="L63" s="131">
        <v>0</v>
      </c>
      <c r="M63" s="133"/>
      <c r="N63" s="131">
        <v>0</v>
      </c>
      <c r="P63" s="113"/>
      <c r="R63" s="116"/>
      <c r="S63" s="113"/>
      <c r="T63" s="113"/>
    </row>
    <row r="64" spans="1:20" s="109" customFormat="1" ht="17.45" customHeight="1">
      <c r="D64" s="109" t="s">
        <v>10</v>
      </c>
      <c r="F64" s="137"/>
      <c r="G64" s="137"/>
      <c r="H64" s="138">
        <v>223415</v>
      </c>
      <c r="I64" s="131"/>
      <c r="J64" s="138">
        <v>232746</v>
      </c>
      <c r="K64" s="131"/>
      <c r="L64" s="138">
        <v>3130</v>
      </c>
      <c r="M64" s="134"/>
      <c r="N64" s="138">
        <v>3139</v>
      </c>
      <c r="P64" s="113"/>
      <c r="Q64" s="115"/>
      <c r="R64" s="116"/>
      <c r="S64" s="113"/>
      <c r="T64" s="113"/>
    </row>
    <row r="65" spans="1:20" s="109" customFormat="1" ht="17.45" customHeight="1">
      <c r="A65" s="109" t="s">
        <v>11</v>
      </c>
      <c r="F65" s="137"/>
      <c r="G65" s="137"/>
      <c r="H65" s="139">
        <f>+H58+H64</f>
        <v>268197</v>
      </c>
      <c r="I65" s="133"/>
      <c r="J65" s="139">
        <v>277686</v>
      </c>
      <c r="K65" s="133"/>
      <c r="L65" s="139">
        <f>+L58+L64</f>
        <v>7189</v>
      </c>
      <c r="M65" s="133"/>
      <c r="N65" s="139">
        <v>7121</v>
      </c>
      <c r="P65" s="113"/>
      <c r="Q65" s="115"/>
      <c r="R65" s="116"/>
      <c r="S65" s="113"/>
      <c r="T65" s="113"/>
    </row>
    <row r="66" spans="1:20" s="109" customFormat="1" ht="17.45" customHeight="1">
      <c r="A66" s="109" t="s">
        <v>12</v>
      </c>
      <c r="F66" s="110"/>
      <c r="G66" s="110"/>
      <c r="H66" s="127"/>
      <c r="I66" s="128"/>
      <c r="J66" s="127"/>
      <c r="K66" s="129"/>
      <c r="P66" s="113"/>
      <c r="Q66" s="113"/>
      <c r="R66" s="113"/>
      <c r="S66" s="113"/>
      <c r="T66" s="113"/>
    </row>
    <row r="67" spans="1:20" s="109" customFormat="1" ht="17.45" customHeight="1">
      <c r="B67" s="109" t="s">
        <v>13</v>
      </c>
      <c r="F67" s="130"/>
      <c r="G67" s="130"/>
      <c r="H67" s="128"/>
      <c r="I67" s="128"/>
      <c r="J67" s="128"/>
      <c r="K67" s="140"/>
      <c r="P67" s="113"/>
      <c r="Q67" s="113"/>
      <c r="R67" s="113"/>
      <c r="S67" s="113"/>
      <c r="T67" s="113"/>
    </row>
    <row r="68" spans="1:20" s="109" customFormat="1" ht="17.45" customHeight="1">
      <c r="C68" s="109" t="s">
        <v>14</v>
      </c>
      <c r="F68" s="141"/>
      <c r="G68" s="141"/>
      <c r="H68" s="128"/>
      <c r="I68" s="128"/>
      <c r="J68" s="128"/>
      <c r="K68" s="140"/>
      <c r="P68" s="113"/>
      <c r="Q68" s="113"/>
      <c r="R68" s="113"/>
      <c r="S68" s="113"/>
      <c r="T68" s="113"/>
    </row>
    <row r="69" spans="1:20" s="109" customFormat="1" ht="17.45" customHeight="1" thickBot="1">
      <c r="D69" s="109" t="s">
        <v>53</v>
      </c>
      <c r="F69" s="141"/>
      <c r="G69" s="141"/>
      <c r="H69" s="142">
        <v>818025</v>
      </c>
      <c r="I69" s="113"/>
      <c r="J69" s="142">
        <v>818025</v>
      </c>
      <c r="K69" s="113"/>
      <c r="L69" s="142">
        <v>818025</v>
      </c>
      <c r="M69" s="116"/>
      <c r="N69" s="142">
        <v>818025</v>
      </c>
      <c r="P69" s="115"/>
      <c r="Q69" s="115"/>
      <c r="R69" s="113"/>
      <c r="S69" s="113"/>
      <c r="T69" s="113"/>
    </row>
    <row r="70" spans="1:20" s="109" customFormat="1" ht="17.45" customHeight="1" thickTop="1">
      <c r="C70" s="109" t="s">
        <v>69</v>
      </c>
      <c r="F70" s="141"/>
      <c r="G70" s="141"/>
      <c r="H70" s="143"/>
      <c r="I70" s="144"/>
      <c r="J70" s="143"/>
      <c r="K70" s="143"/>
      <c r="L70" s="143"/>
      <c r="M70" s="145"/>
      <c r="N70" s="143"/>
      <c r="P70" s="115"/>
      <c r="Q70" s="115"/>
      <c r="R70" s="113"/>
      <c r="S70" s="113"/>
      <c r="T70" s="113"/>
    </row>
    <row r="71" spans="1:20" s="109" customFormat="1" ht="17.45" customHeight="1">
      <c r="D71" s="109" t="s">
        <v>53</v>
      </c>
      <c r="F71" s="141"/>
      <c r="G71" s="141"/>
      <c r="H71" s="113">
        <v>818025</v>
      </c>
      <c r="I71" s="113"/>
      <c r="J71" s="113">
        <v>818025</v>
      </c>
      <c r="K71" s="113"/>
      <c r="L71" s="113">
        <v>818025</v>
      </c>
      <c r="M71" s="116"/>
      <c r="N71" s="113">
        <v>818025</v>
      </c>
      <c r="P71" s="113"/>
      <c r="Q71" s="115"/>
      <c r="R71" s="116"/>
      <c r="S71" s="113"/>
      <c r="T71" s="113"/>
    </row>
    <row r="72" spans="1:20" s="109" customFormat="1" ht="17.45" customHeight="1">
      <c r="B72" s="109" t="s">
        <v>42</v>
      </c>
      <c r="F72" s="141"/>
      <c r="G72" s="141"/>
      <c r="H72" s="113">
        <v>624226</v>
      </c>
      <c r="I72" s="113"/>
      <c r="J72" s="113">
        <v>624226</v>
      </c>
      <c r="K72" s="113"/>
      <c r="L72" s="113">
        <v>624226</v>
      </c>
      <c r="M72" s="116"/>
      <c r="N72" s="113">
        <v>624226</v>
      </c>
      <c r="P72" s="113"/>
      <c r="Q72" s="115"/>
      <c r="R72" s="116"/>
      <c r="S72" s="113"/>
      <c r="T72" s="113"/>
    </row>
    <row r="73" spans="1:20" s="109" customFormat="1" ht="17.45" customHeight="1">
      <c r="B73" s="109" t="s">
        <v>111</v>
      </c>
      <c r="F73" s="141"/>
      <c r="G73" s="141"/>
      <c r="H73" s="113"/>
      <c r="I73" s="113"/>
      <c r="J73" s="113"/>
      <c r="K73" s="113"/>
      <c r="L73" s="113"/>
      <c r="M73" s="116"/>
      <c r="N73" s="113"/>
      <c r="P73" s="115"/>
      <c r="Q73" s="115"/>
      <c r="R73" s="113"/>
      <c r="S73" s="113"/>
      <c r="T73" s="113"/>
    </row>
    <row r="74" spans="1:20" s="109" customFormat="1" ht="17.45" customHeight="1">
      <c r="C74" s="109" t="s">
        <v>110</v>
      </c>
      <c r="F74" s="141"/>
      <c r="G74" s="141"/>
      <c r="H74" s="146">
        <v>-585</v>
      </c>
      <c r="I74" s="113"/>
      <c r="J74" s="146">
        <v>-585</v>
      </c>
      <c r="K74" s="113"/>
      <c r="L74" s="113">
        <v>0</v>
      </c>
      <c r="M74" s="116"/>
      <c r="N74" s="113">
        <v>0</v>
      </c>
      <c r="P74" s="113"/>
      <c r="Q74" s="115"/>
      <c r="R74" s="116"/>
      <c r="S74" s="113"/>
      <c r="T74" s="113"/>
    </row>
    <row r="75" spans="1:20" s="109" customFormat="1" ht="17.45" customHeight="1">
      <c r="B75" s="109" t="s">
        <v>54</v>
      </c>
      <c r="F75" s="130"/>
      <c r="G75" s="130"/>
      <c r="H75" s="145"/>
      <c r="I75" s="145"/>
      <c r="J75" s="145"/>
      <c r="K75" s="144"/>
      <c r="L75" s="144"/>
      <c r="M75" s="145"/>
      <c r="N75" s="144"/>
      <c r="P75" s="115"/>
      <c r="Q75" s="115"/>
      <c r="R75" s="113"/>
      <c r="S75" s="113"/>
      <c r="T75" s="113"/>
    </row>
    <row r="76" spans="1:20" s="109" customFormat="1" ht="17.45" customHeight="1">
      <c r="C76" s="109" t="s">
        <v>31</v>
      </c>
      <c r="F76" s="147"/>
      <c r="G76" s="147"/>
      <c r="H76" s="144"/>
      <c r="I76" s="145"/>
      <c r="J76" s="144"/>
      <c r="K76" s="144"/>
      <c r="L76" s="144"/>
      <c r="M76" s="145"/>
      <c r="N76" s="144"/>
      <c r="P76" s="115"/>
      <c r="Q76" s="115"/>
      <c r="R76" s="113"/>
      <c r="S76" s="113"/>
      <c r="T76" s="113"/>
    </row>
    <row r="77" spans="1:20" s="109" customFormat="1" ht="17.45" customHeight="1">
      <c r="D77" s="109" t="s">
        <v>39</v>
      </c>
      <c r="F77" s="132"/>
      <c r="G77" s="132"/>
      <c r="H77" s="113">
        <v>9834</v>
      </c>
      <c r="I77" s="116"/>
      <c r="J77" s="113">
        <v>9834</v>
      </c>
      <c r="K77" s="113"/>
      <c r="L77" s="113">
        <v>9834</v>
      </c>
      <c r="M77" s="116"/>
      <c r="N77" s="113">
        <v>9834</v>
      </c>
      <c r="P77" s="113"/>
      <c r="Q77" s="115"/>
      <c r="R77" s="116"/>
      <c r="S77" s="113"/>
      <c r="T77" s="113"/>
    </row>
    <row r="78" spans="1:20" s="109" customFormat="1" ht="17.45" customHeight="1">
      <c r="C78" s="109" t="s">
        <v>30</v>
      </c>
      <c r="F78" s="130"/>
      <c r="G78" s="130"/>
      <c r="H78" s="148">
        <v>-669217</v>
      </c>
      <c r="I78" s="117"/>
      <c r="J78" s="148">
        <v>-684319</v>
      </c>
      <c r="K78" s="116"/>
      <c r="L78" s="148">
        <v>-743301</v>
      </c>
      <c r="M78" s="116"/>
      <c r="N78" s="148">
        <v>-753557</v>
      </c>
      <c r="P78" s="113"/>
      <c r="Q78" s="115"/>
      <c r="R78" s="116"/>
      <c r="S78" s="113"/>
      <c r="T78" s="113"/>
    </row>
    <row r="79" spans="1:20" s="109" customFormat="1" ht="17.45" customHeight="1">
      <c r="A79" s="109" t="s">
        <v>28</v>
      </c>
      <c r="F79" s="141"/>
      <c r="G79" s="141"/>
      <c r="H79" s="149">
        <v>782283</v>
      </c>
      <c r="I79" s="113"/>
      <c r="J79" s="149">
        <v>767181</v>
      </c>
      <c r="K79" s="113"/>
      <c r="L79" s="149">
        <v>708784</v>
      </c>
      <c r="M79" s="113"/>
      <c r="N79" s="149">
        <v>698528</v>
      </c>
      <c r="P79" s="115"/>
      <c r="Q79" s="115"/>
      <c r="R79" s="113"/>
      <c r="S79" s="113"/>
      <c r="T79" s="113"/>
    </row>
    <row r="80" spans="1:20" s="109" customFormat="1" ht="17.45" customHeight="1" thickBot="1">
      <c r="A80" s="109" t="s">
        <v>15</v>
      </c>
      <c r="F80" s="141"/>
      <c r="G80" s="141"/>
      <c r="H80" s="150">
        <f>+H65+H79</f>
        <v>1050480</v>
      </c>
      <c r="I80" s="113"/>
      <c r="J80" s="150">
        <v>1044867</v>
      </c>
      <c r="K80" s="113"/>
      <c r="L80" s="150">
        <f>+L65+L79</f>
        <v>715973</v>
      </c>
      <c r="M80" s="113"/>
      <c r="N80" s="150">
        <v>705649</v>
      </c>
      <c r="P80" s="115"/>
      <c r="Q80" s="115"/>
      <c r="R80" s="113"/>
      <c r="S80" s="113"/>
      <c r="T80" s="113"/>
    </row>
    <row r="81" spans="8:14" ht="19.149999999999999" customHeight="1" thickTop="1">
      <c r="L81" s="154"/>
      <c r="N81" s="153"/>
    </row>
    <row r="82" spans="8:14" ht="19.149999999999999" customHeight="1">
      <c r="H82" s="154">
        <f>H80-H34</f>
        <v>0</v>
      </c>
      <c r="I82" s="154"/>
      <c r="J82" s="154">
        <f>J80-J34</f>
        <v>0</v>
      </c>
      <c r="K82" s="154"/>
      <c r="L82" s="154">
        <f>L80-L34</f>
        <v>0</v>
      </c>
      <c r="M82" s="154"/>
      <c r="N82" s="154">
        <f>N80-N34</f>
        <v>0</v>
      </c>
    </row>
    <row r="83" spans="8:14" ht="19.149999999999999" customHeight="1">
      <c r="H83" s="154"/>
      <c r="L83" s="154"/>
    </row>
    <row r="84" spans="8:14" ht="19.149999999999999" customHeight="1">
      <c r="J84" s="151"/>
      <c r="K84" s="151"/>
    </row>
    <row r="86" spans="8:14" ht="19.149999999999999" customHeight="1">
      <c r="L86" s="156"/>
      <c r="N86" s="156"/>
    </row>
  </sheetData>
  <mergeCells count="16">
    <mergeCell ref="H49:J49"/>
    <mergeCell ref="A3:N3"/>
    <mergeCell ref="A45:N45"/>
    <mergeCell ref="L10:N10"/>
    <mergeCell ref="A6:N6"/>
    <mergeCell ref="H10:J10"/>
    <mergeCell ref="A42:N42"/>
    <mergeCell ref="A43:N43"/>
    <mergeCell ref="A4:N4"/>
    <mergeCell ref="A5:N5"/>
    <mergeCell ref="A8:N8"/>
    <mergeCell ref="L49:N49"/>
    <mergeCell ref="H9:N9"/>
    <mergeCell ref="A47:N47"/>
    <mergeCell ref="H48:N48"/>
    <mergeCell ref="A44:N44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BF49-7A4C-4250-AACF-7E4C1D677ABA}">
  <dimension ref="A1:U39"/>
  <sheetViews>
    <sheetView view="pageBreakPreview" topLeftCell="A26" zoomScaleNormal="100" zoomScaleSheetLayoutView="100" workbookViewId="0">
      <selection activeCell="G12" sqref="G12"/>
    </sheetView>
  </sheetViews>
  <sheetFormatPr defaultColWidth="9.140625" defaultRowHeight="23.25"/>
  <cols>
    <col min="1" max="2" width="2" style="12" customWidth="1"/>
    <col min="3" max="3" width="1.85546875" style="12" customWidth="1"/>
    <col min="4" max="4" width="32.7109375" style="12" customWidth="1"/>
    <col min="5" max="5" width="7.7109375" style="13" customWidth="1"/>
    <col min="6" max="6" width="0.5703125" style="12" customWidth="1"/>
    <col min="7" max="7" width="10.7109375" style="12" customWidth="1"/>
    <col min="8" max="8" width="0.5703125" style="12" customWidth="1"/>
    <col min="9" max="9" width="10.7109375" style="12" customWidth="1"/>
    <col min="10" max="10" width="0.5703125" style="12" customWidth="1"/>
    <col min="11" max="11" width="10.7109375" style="12" customWidth="1"/>
    <col min="12" max="12" width="0.5703125" style="12" customWidth="1"/>
    <col min="13" max="13" width="10.7109375" style="12" customWidth="1"/>
    <col min="14" max="16384" width="9.140625" style="12"/>
  </cols>
  <sheetData>
    <row r="1" spans="1:21" s="4" customFormat="1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83" t="s">
        <v>137</v>
      </c>
      <c r="L1" s="184"/>
      <c r="M1" s="184"/>
    </row>
    <row r="2" spans="1:21" s="4" customFormat="1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62"/>
      <c r="L2" s="162"/>
      <c r="M2" s="163" t="s">
        <v>138</v>
      </c>
    </row>
    <row r="3" spans="1:21" s="4" customFormat="1">
      <c r="A3" s="182">
        <v>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21" s="4" customFormat="1">
      <c r="A4" s="187" t="s">
        <v>45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21" s="4" customFormat="1">
      <c r="A5" s="187" t="s">
        <v>38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21" s="4" customFormat="1">
      <c r="A6" s="188" t="s">
        <v>135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21" s="4" customFormat="1" ht="12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21" s="5" customFormat="1" ht="18.600000000000001" customHeight="1">
      <c r="B8" s="6"/>
      <c r="C8" s="6"/>
      <c r="D8" s="6"/>
      <c r="E8" s="6"/>
      <c r="F8" s="6"/>
      <c r="G8" s="189" t="s">
        <v>56</v>
      </c>
      <c r="H8" s="189"/>
      <c r="I8" s="189"/>
      <c r="J8" s="189"/>
      <c r="K8" s="189"/>
      <c r="L8" s="189"/>
      <c r="M8" s="189"/>
    </row>
    <row r="9" spans="1:21" s="5" customFormat="1" ht="18.600000000000001" customHeight="1">
      <c r="A9" s="7"/>
      <c r="B9" s="7"/>
      <c r="C9" s="7"/>
      <c r="D9" s="7"/>
      <c r="E9" s="7"/>
      <c r="F9" s="7"/>
      <c r="G9" s="185" t="s">
        <v>32</v>
      </c>
      <c r="H9" s="185"/>
      <c r="I9" s="185"/>
      <c r="K9" s="185" t="s">
        <v>33</v>
      </c>
      <c r="L9" s="185"/>
      <c r="M9" s="185"/>
    </row>
    <row r="10" spans="1:21" s="5" customFormat="1" ht="18.600000000000001" customHeight="1">
      <c r="A10" s="7"/>
      <c r="B10" s="7"/>
      <c r="C10" s="7"/>
      <c r="D10" s="7"/>
      <c r="E10" s="186" t="s">
        <v>6</v>
      </c>
      <c r="F10" s="186"/>
      <c r="G10" s="62">
        <v>2567</v>
      </c>
      <c r="H10" s="7"/>
      <c r="I10" s="62">
        <v>2566</v>
      </c>
      <c r="K10" s="62">
        <v>2567</v>
      </c>
      <c r="L10" s="7"/>
      <c r="M10" s="62">
        <v>2566</v>
      </c>
    </row>
    <row r="11" spans="1:21" s="5" customFormat="1" ht="18.600000000000001" customHeight="1">
      <c r="A11" s="5" t="s">
        <v>16</v>
      </c>
      <c r="G11" s="19"/>
      <c r="H11" s="20"/>
      <c r="I11" s="21"/>
      <c r="K11" s="19"/>
      <c r="M11" s="21"/>
    </row>
    <row r="12" spans="1:21" s="5" customFormat="1" ht="18.600000000000001" customHeight="1">
      <c r="B12" s="5" t="s">
        <v>55</v>
      </c>
      <c r="E12" s="172" t="s">
        <v>162</v>
      </c>
      <c r="G12" s="22">
        <v>22627</v>
      </c>
      <c r="H12" s="23"/>
      <c r="I12" s="22">
        <v>23873</v>
      </c>
      <c r="J12" s="24"/>
      <c r="K12" s="22">
        <v>2188</v>
      </c>
      <c r="L12" s="23"/>
      <c r="M12" s="22">
        <v>2210</v>
      </c>
      <c r="O12" s="96"/>
      <c r="P12" s="24"/>
      <c r="R12" s="22"/>
      <c r="S12" s="24"/>
      <c r="U12" s="24"/>
    </row>
    <row r="13" spans="1:21" s="5" customFormat="1" ht="18.600000000000001" customHeight="1">
      <c r="B13" s="5" t="s">
        <v>87</v>
      </c>
      <c r="E13" s="171">
        <v>4.3</v>
      </c>
      <c r="G13" s="22">
        <v>606</v>
      </c>
      <c r="H13" s="23"/>
      <c r="I13" s="22">
        <v>254</v>
      </c>
      <c r="J13" s="24"/>
      <c r="K13" s="22">
        <v>906</v>
      </c>
      <c r="L13" s="23"/>
      <c r="M13" s="22">
        <v>554</v>
      </c>
      <c r="O13" s="96"/>
      <c r="P13" s="24"/>
      <c r="R13" s="22"/>
      <c r="S13" s="24"/>
      <c r="U13" s="24"/>
    </row>
    <row r="14" spans="1:21" s="5" customFormat="1" ht="18.600000000000001" customHeight="1">
      <c r="B14" s="5" t="s">
        <v>88</v>
      </c>
      <c r="E14" s="171">
        <v>4.3</v>
      </c>
      <c r="G14" s="22">
        <v>2863</v>
      </c>
      <c r="H14" s="23"/>
      <c r="I14" s="22">
        <v>2744</v>
      </c>
      <c r="J14" s="24"/>
      <c r="K14" s="22">
        <v>3103</v>
      </c>
      <c r="L14" s="23"/>
      <c r="M14" s="22">
        <v>3014</v>
      </c>
      <c r="O14" s="96"/>
      <c r="P14" s="24"/>
      <c r="R14" s="22"/>
      <c r="S14" s="24"/>
      <c r="U14" s="24"/>
    </row>
    <row r="15" spans="1:21" s="5" customFormat="1" ht="18" customHeight="1">
      <c r="B15" s="5" t="s">
        <v>89</v>
      </c>
      <c r="E15" s="170"/>
      <c r="G15" s="22">
        <v>0</v>
      </c>
      <c r="H15" s="23"/>
      <c r="I15" s="22">
        <v>6233</v>
      </c>
      <c r="J15" s="24"/>
      <c r="K15" s="22">
        <v>0</v>
      </c>
      <c r="L15" s="23"/>
      <c r="M15" s="22">
        <v>0</v>
      </c>
      <c r="O15" s="96"/>
      <c r="P15" s="24"/>
      <c r="R15" s="22"/>
      <c r="S15" s="24"/>
      <c r="U15" s="24"/>
    </row>
    <row r="16" spans="1:21" s="5" customFormat="1" ht="18.600000000000001" customHeight="1">
      <c r="B16" s="5" t="s">
        <v>17</v>
      </c>
      <c r="E16" s="171" t="s">
        <v>160</v>
      </c>
      <c r="G16" s="22">
        <v>17600</v>
      </c>
      <c r="H16" s="23"/>
      <c r="I16" s="22">
        <v>18448</v>
      </c>
      <c r="J16" s="24"/>
      <c r="K16" s="22">
        <v>17624</v>
      </c>
      <c r="L16" s="23"/>
      <c r="M16" s="22">
        <v>18557</v>
      </c>
      <c r="O16" s="96"/>
      <c r="P16" s="24"/>
      <c r="R16" s="22"/>
      <c r="S16" s="24"/>
      <c r="U16" s="24"/>
    </row>
    <row r="17" spans="1:21" s="5" customFormat="1" ht="18.600000000000001" customHeight="1">
      <c r="D17" s="5" t="s">
        <v>18</v>
      </c>
      <c r="E17" s="170"/>
      <c r="G17" s="25">
        <v>43696</v>
      </c>
      <c r="H17" s="23"/>
      <c r="I17" s="25">
        <v>51552</v>
      </c>
      <c r="J17" s="24"/>
      <c r="K17" s="25">
        <v>23821</v>
      </c>
      <c r="L17" s="23"/>
      <c r="M17" s="25">
        <v>24335</v>
      </c>
      <c r="O17" s="96"/>
      <c r="P17" s="24"/>
      <c r="R17" s="22"/>
      <c r="S17" s="24"/>
      <c r="U17" s="24"/>
    </row>
    <row r="18" spans="1:21" s="5" customFormat="1" ht="18.600000000000001" customHeight="1">
      <c r="A18" s="5" t="s">
        <v>19</v>
      </c>
      <c r="E18" s="170"/>
      <c r="G18" s="22"/>
      <c r="H18" s="23"/>
      <c r="I18" s="22"/>
      <c r="J18" s="24"/>
      <c r="K18" s="22"/>
      <c r="L18" s="23"/>
      <c r="M18" s="22"/>
      <c r="O18" s="96"/>
      <c r="R18" s="22"/>
      <c r="U18" s="24"/>
    </row>
    <row r="19" spans="1:21" s="5" customFormat="1" ht="18.600000000000001" customHeight="1">
      <c r="B19" s="5" t="s">
        <v>57</v>
      </c>
      <c r="E19" s="170"/>
      <c r="G19" s="22">
        <v>10611</v>
      </c>
      <c r="H19" s="23"/>
      <c r="I19" s="22">
        <v>10815</v>
      </c>
      <c r="J19" s="24"/>
      <c r="K19" s="22">
        <v>994</v>
      </c>
      <c r="L19" s="23"/>
      <c r="M19" s="22">
        <v>929</v>
      </c>
      <c r="O19" s="96"/>
      <c r="P19" s="24"/>
      <c r="R19" s="22"/>
      <c r="S19" s="24"/>
      <c r="U19" s="24"/>
    </row>
    <row r="20" spans="1:21" s="5" customFormat="1" ht="18.600000000000001" customHeight="1">
      <c r="B20" s="5" t="s">
        <v>90</v>
      </c>
      <c r="E20" s="170"/>
      <c r="G20" s="22">
        <v>590</v>
      </c>
      <c r="H20" s="23"/>
      <c r="I20" s="22">
        <v>281</v>
      </c>
      <c r="J20" s="24"/>
      <c r="K20" s="22">
        <v>590</v>
      </c>
      <c r="L20" s="23"/>
      <c r="M20" s="22">
        <v>281</v>
      </c>
      <c r="O20" s="96"/>
      <c r="P20" s="24"/>
      <c r="R20" s="22"/>
      <c r="S20" s="24"/>
      <c r="U20" s="24"/>
    </row>
    <row r="21" spans="1:21" s="5" customFormat="1" ht="18.600000000000001" customHeight="1">
      <c r="B21" s="5" t="s">
        <v>92</v>
      </c>
      <c r="E21" s="170"/>
      <c r="G21" s="22">
        <v>2299</v>
      </c>
      <c r="H21" s="23"/>
      <c r="I21" s="22">
        <v>2378</v>
      </c>
      <c r="J21" s="24"/>
      <c r="K21" s="22">
        <v>2299</v>
      </c>
      <c r="L21" s="23"/>
      <c r="M21" s="22">
        <v>2378</v>
      </c>
      <c r="O21" s="93"/>
      <c r="P21" s="24"/>
      <c r="R21" s="22"/>
      <c r="S21" s="24"/>
      <c r="U21" s="24"/>
    </row>
    <row r="22" spans="1:21" s="5" customFormat="1" ht="18.600000000000001" customHeight="1">
      <c r="B22" s="5" t="s">
        <v>91</v>
      </c>
      <c r="E22" s="170"/>
      <c r="G22" s="22">
        <v>0</v>
      </c>
      <c r="H22" s="23"/>
      <c r="I22" s="22">
        <v>5985</v>
      </c>
      <c r="J22" s="24"/>
      <c r="K22" s="22">
        <v>0</v>
      </c>
      <c r="L22" s="23"/>
      <c r="M22" s="22">
        <v>0</v>
      </c>
      <c r="O22" s="96"/>
      <c r="P22" s="24"/>
      <c r="R22" s="22"/>
      <c r="S22" s="24"/>
      <c r="U22" s="24"/>
    </row>
    <row r="23" spans="1:21" s="5" customFormat="1" ht="18.600000000000001" customHeight="1">
      <c r="B23" s="5" t="s">
        <v>43</v>
      </c>
      <c r="E23" s="170"/>
      <c r="G23" s="22">
        <v>617</v>
      </c>
      <c r="H23" s="23"/>
      <c r="I23" s="22">
        <v>366</v>
      </c>
      <c r="J23" s="24"/>
      <c r="K23" s="22">
        <v>570</v>
      </c>
      <c r="L23" s="23"/>
      <c r="M23" s="22">
        <v>80</v>
      </c>
      <c r="O23" s="96"/>
      <c r="P23" s="24"/>
      <c r="R23" s="22"/>
      <c r="S23" s="24"/>
      <c r="U23" s="24"/>
    </row>
    <row r="24" spans="1:21" s="5" customFormat="1" ht="18.600000000000001" customHeight="1">
      <c r="B24" s="5" t="s">
        <v>34</v>
      </c>
      <c r="E24" s="171">
        <v>4.3</v>
      </c>
      <c r="G24" s="22">
        <v>8855</v>
      </c>
      <c r="H24" s="23"/>
      <c r="I24" s="22">
        <v>8997</v>
      </c>
      <c r="J24" s="24"/>
      <c r="K24" s="22">
        <v>6739</v>
      </c>
      <c r="L24" s="23"/>
      <c r="M24" s="22">
        <v>6893</v>
      </c>
      <c r="O24" s="96"/>
      <c r="P24" s="24"/>
      <c r="R24" s="22"/>
      <c r="S24" s="24"/>
      <c r="U24" s="24"/>
    </row>
    <row r="25" spans="1:21" s="5" customFormat="1" ht="18.600000000000001" customHeight="1">
      <c r="B25" s="5" t="s">
        <v>115</v>
      </c>
      <c r="E25" s="172" t="s">
        <v>161</v>
      </c>
      <c r="G25" s="22">
        <v>2103</v>
      </c>
      <c r="H25" s="23"/>
      <c r="I25" s="22">
        <v>23907</v>
      </c>
      <c r="J25" s="24"/>
      <c r="K25" s="22">
        <v>2362</v>
      </c>
      <c r="L25" s="23"/>
      <c r="M25" s="22">
        <v>23907</v>
      </c>
      <c r="O25" s="93"/>
      <c r="P25" s="24"/>
      <c r="R25" s="22"/>
      <c r="S25" s="24"/>
      <c r="U25" s="24"/>
    </row>
    <row r="26" spans="1:21" s="8" customFormat="1" ht="18.600000000000001" customHeight="1">
      <c r="D26" s="8" t="s">
        <v>20</v>
      </c>
      <c r="E26" s="171"/>
      <c r="G26" s="26">
        <v>25075</v>
      </c>
      <c r="I26" s="26">
        <v>52729</v>
      </c>
      <c r="K26" s="26">
        <v>13554</v>
      </c>
      <c r="L26" s="27"/>
      <c r="M26" s="26">
        <v>34468</v>
      </c>
      <c r="N26" s="92"/>
      <c r="O26" s="93"/>
      <c r="P26" s="24"/>
      <c r="Q26" s="5"/>
      <c r="R26" s="22"/>
      <c r="S26" s="24"/>
      <c r="U26" s="24"/>
    </row>
    <row r="27" spans="1:21" s="8" customFormat="1" ht="18.600000000000001" customHeight="1">
      <c r="A27" s="8" t="s">
        <v>125</v>
      </c>
      <c r="E27" s="173"/>
      <c r="G27" s="27">
        <f>G17-G26</f>
        <v>18621</v>
      </c>
      <c r="H27" s="27"/>
      <c r="I27" s="27">
        <v>-1177</v>
      </c>
      <c r="J27" s="27"/>
      <c r="K27" s="27">
        <f>K17-K26</f>
        <v>10267</v>
      </c>
      <c r="L27" s="27"/>
      <c r="M27" s="27">
        <v>-10133</v>
      </c>
      <c r="N27" s="92"/>
      <c r="O27" s="93"/>
      <c r="P27" s="24"/>
      <c r="Q27" s="5"/>
      <c r="R27" s="22"/>
      <c r="S27" s="24"/>
      <c r="U27" s="24"/>
    </row>
    <row r="28" spans="1:21" s="5" customFormat="1" ht="18.600000000000001" customHeight="1">
      <c r="A28" s="5" t="s">
        <v>37</v>
      </c>
      <c r="E28" s="171"/>
      <c r="G28" s="39">
        <v>3505</v>
      </c>
      <c r="H28" s="22"/>
      <c r="I28" s="39">
        <v>3384</v>
      </c>
      <c r="J28" s="24"/>
      <c r="K28" s="39">
        <v>11</v>
      </c>
      <c r="L28" s="22"/>
      <c r="M28" s="39">
        <v>16</v>
      </c>
      <c r="O28" s="96"/>
      <c r="P28" s="24"/>
      <c r="R28" s="22"/>
      <c r="S28" s="24"/>
      <c r="U28" s="24"/>
    </row>
    <row r="29" spans="1:21" s="8" customFormat="1" ht="18.600000000000001" customHeight="1">
      <c r="A29" s="8" t="s">
        <v>154</v>
      </c>
      <c r="E29" s="173"/>
      <c r="G29" s="64">
        <f>+G27-G28</f>
        <v>15116</v>
      </c>
      <c r="H29" s="27"/>
      <c r="I29" s="64">
        <v>-4561</v>
      </c>
      <c r="J29" s="27"/>
      <c r="K29" s="64">
        <f>+K27-K28</f>
        <v>10256</v>
      </c>
      <c r="L29" s="27"/>
      <c r="M29" s="64">
        <v>-10149</v>
      </c>
      <c r="O29" s="96"/>
      <c r="P29" s="24"/>
      <c r="Q29" s="5"/>
      <c r="R29" s="22"/>
      <c r="S29" s="24"/>
      <c r="U29" s="24"/>
    </row>
    <row r="30" spans="1:21" s="5" customFormat="1" ht="18.600000000000001" customHeight="1">
      <c r="A30" s="5" t="s">
        <v>163</v>
      </c>
      <c r="E30" s="174">
        <v>21</v>
      </c>
      <c r="G30" s="65">
        <v>14</v>
      </c>
      <c r="H30" s="23"/>
      <c r="I30" s="65">
        <v>23</v>
      </c>
      <c r="J30" s="23"/>
      <c r="K30" s="22">
        <v>0</v>
      </c>
      <c r="L30" s="23"/>
      <c r="M30" s="22">
        <v>0</v>
      </c>
      <c r="O30" s="96"/>
      <c r="P30" s="24"/>
      <c r="R30" s="22"/>
      <c r="S30" s="24"/>
      <c r="U30" s="24"/>
    </row>
    <row r="31" spans="1:21" s="5" customFormat="1" ht="18.600000000000001" customHeight="1">
      <c r="A31" s="5" t="s">
        <v>153</v>
      </c>
      <c r="E31" s="28"/>
      <c r="G31" s="66">
        <f>G29-G30</f>
        <v>15102</v>
      </c>
      <c r="H31" s="23"/>
      <c r="I31" s="66">
        <v>-4584</v>
      </c>
      <c r="J31" s="23"/>
      <c r="K31" s="66">
        <f>K29-K30</f>
        <v>10256</v>
      </c>
      <c r="L31" s="23"/>
      <c r="M31" s="66">
        <v>-10149</v>
      </c>
      <c r="O31" s="96"/>
      <c r="P31" s="24"/>
      <c r="R31" s="22"/>
      <c r="S31" s="24"/>
      <c r="U31" s="24"/>
    </row>
    <row r="32" spans="1:21" s="5" customFormat="1" ht="18.600000000000001" customHeight="1">
      <c r="A32" s="5" t="s">
        <v>35</v>
      </c>
      <c r="E32" s="28"/>
      <c r="G32" s="22">
        <v>0</v>
      </c>
      <c r="H32" s="22"/>
      <c r="I32" s="22">
        <v>0</v>
      </c>
      <c r="J32" s="24"/>
      <c r="K32" s="22">
        <v>0</v>
      </c>
      <c r="L32" s="22"/>
      <c r="M32" s="22">
        <v>0</v>
      </c>
    </row>
    <row r="33" spans="1:21" s="5" customFormat="1" ht="18.600000000000001" customHeight="1" thickBot="1">
      <c r="A33" s="5" t="s">
        <v>155</v>
      </c>
      <c r="E33" s="28"/>
      <c r="G33" s="29">
        <f>G31</f>
        <v>15102</v>
      </c>
      <c r="H33" s="22"/>
      <c r="I33" s="29">
        <v>-4584</v>
      </c>
      <c r="J33" s="22"/>
      <c r="K33" s="29">
        <f>K31</f>
        <v>10256</v>
      </c>
      <c r="L33" s="22"/>
      <c r="M33" s="29">
        <v>-10149</v>
      </c>
      <c r="O33" s="96"/>
      <c r="P33" s="24"/>
      <c r="R33" s="22"/>
      <c r="S33" s="24"/>
      <c r="U33" s="24"/>
    </row>
    <row r="34" spans="1:21" s="5" customFormat="1" ht="15" customHeight="1" thickTop="1">
      <c r="E34" s="28"/>
      <c r="G34" s="27"/>
      <c r="H34" s="22"/>
      <c r="I34" s="27"/>
      <c r="J34" s="22"/>
      <c r="K34" s="27"/>
      <c r="L34" s="22"/>
      <c r="M34" s="27"/>
      <c r="O34" s="96"/>
      <c r="R34" s="22"/>
    </row>
    <row r="35" spans="1:21" s="8" customFormat="1" ht="19.5" customHeight="1">
      <c r="A35" s="40" t="s">
        <v>156</v>
      </c>
      <c r="B35" s="40"/>
      <c r="C35" s="40"/>
      <c r="E35" s="173"/>
      <c r="G35" s="27"/>
      <c r="H35" s="27"/>
      <c r="I35" s="27"/>
      <c r="J35" s="27"/>
      <c r="K35" s="27"/>
      <c r="L35" s="27"/>
      <c r="M35" s="27"/>
      <c r="O35" s="96"/>
      <c r="P35" s="5"/>
      <c r="Q35" s="5"/>
      <c r="R35" s="22"/>
      <c r="S35" s="5"/>
    </row>
    <row r="36" spans="1:21" s="8" customFormat="1" ht="19.5" customHeight="1" thickBot="1">
      <c r="A36" s="40"/>
      <c r="B36" s="40" t="s">
        <v>157</v>
      </c>
      <c r="C36" s="40"/>
      <c r="E36" s="175">
        <v>22</v>
      </c>
      <c r="G36" s="160">
        <v>1.7999999999999999E-2</v>
      </c>
      <c r="H36" s="90"/>
      <c r="I36" s="160">
        <v>-6.0000000000000001E-3</v>
      </c>
      <c r="J36" s="90"/>
      <c r="K36" s="160">
        <v>1.2999999999999999E-2</v>
      </c>
      <c r="L36" s="90"/>
      <c r="M36" s="160">
        <v>-1.2E-2</v>
      </c>
      <c r="O36" s="96"/>
      <c r="P36" s="5"/>
      <c r="Q36" s="5"/>
      <c r="R36" s="5"/>
      <c r="S36" s="5"/>
    </row>
    <row r="37" spans="1:21" ht="24" thickTop="1">
      <c r="E37" s="176"/>
    </row>
    <row r="38" spans="1:21">
      <c r="E38" s="176"/>
      <c r="G38" s="168"/>
      <c r="H38" s="99"/>
      <c r="I38" s="101"/>
      <c r="J38" s="98"/>
      <c r="K38" s="168"/>
      <c r="L38" s="98"/>
      <c r="M38" s="101"/>
    </row>
    <row r="39" spans="1:21">
      <c r="E39" s="176"/>
      <c r="G39" s="100"/>
      <c r="I39" s="100"/>
      <c r="K39" s="100"/>
      <c r="M39" s="100"/>
    </row>
  </sheetData>
  <mergeCells count="9">
    <mergeCell ref="A3:M3"/>
    <mergeCell ref="K1:M1"/>
    <mergeCell ref="G9:I9"/>
    <mergeCell ref="K9:M9"/>
    <mergeCell ref="E10:F10"/>
    <mergeCell ref="A4:M4"/>
    <mergeCell ref="A5:M5"/>
    <mergeCell ref="A6:M6"/>
    <mergeCell ref="G8:M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view="pageBreakPreview" topLeftCell="A14" zoomScale="115" zoomScaleNormal="100" zoomScaleSheetLayoutView="115" workbookViewId="0">
      <selection activeCell="K26" sqref="K26"/>
    </sheetView>
  </sheetViews>
  <sheetFormatPr defaultColWidth="9.140625" defaultRowHeight="21"/>
  <cols>
    <col min="1" max="1" width="1.28515625" style="14" customWidth="1"/>
    <col min="2" max="2" width="1.140625" style="14" customWidth="1"/>
    <col min="3" max="3" width="1.42578125" style="14" customWidth="1"/>
    <col min="4" max="4" width="16.42578125" style="14" customWidth="1"/>
    <col min="5" max="5" width="3.85546875" style="14" customWidth="1"/>
    <col min="6" max="6" width="1" style="15" customWidth="1"/>
    <col min="7" max="7" width="8.140625" style="14" customWidth="1"/>
    <col min="8" max="8" width="0.7109375" style="14" customWidth="1"/>
    <col min="9" max="9" width="10" style="14" customWidth="1"/>
    <col min="10" max="10" width="0.5703125" style="14" customWidth="1"/>
    <col min="11" max="11" width="13.28515625" style="14" customWidth="1"/>
    <col min="12" max="12" width="0.7109375" style="14" customWidth="1"/>
    <col min="13" max="13" width="11.42578125" style="14" customWidth="1"/>
    <col min="14" max="14" width="0.5703125" style="14" customWidth="1"/>
    <col min="15" max="15" width="8.85546875" style="14" customWidth="1"/>
    <col min="16" max="16" width="0.5703125" style="14" customWidth="1"/>
    <col min="17" max="17" width="11.42578125" style="14" customWidth="1"/>
    <col min="18" max="18" width="9.140625" style="14"/>
    <col min="19" max="19" width="15.140625" style="14" bestFit="1" customWidth="1"/>
    <col min="20" max="16384" width="9.140625" style="14"/>
  </cols>
  <sheetData>
    <row r="1" spans="1:19" s="2" customFormat="1" ht="23.2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5" t="s">
        <v>137</v>
      </c>
    </row>
    <row r="2" spans="1:19" s="2" customFormat="1" ht="23.2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63" t="s">
        <v>138</v>
      </c>
    </row>
    <row r="3" spans="1:19" s="2" customFormat="1" ht="23.25">
      <c r="A3" s="190">
        <v>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</row>
    <row r="4" spans="1:19" s="2" customFormat="1" ht="23.25">
      <c r="A4" s="194" t="s">
        <v>45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1:19" s="2" customFormat="1" ht="23.25">
      <c r="A5" s="194" t="s">
        <v>152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19" s="2" customFormat="1" ht="23.25">
      <c r="A6" s="194" t="s">
        <v>135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9" s="2" customFormat="1" ht="18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9" s="30" customFormat="1" ht="18" customHeight="1">
      <c r="A8" s="82"/>
      <c r="B8" s="83"/>
      <c r="C8" s="83"/>
      <c r="D8" s="83"/>
      <c r="E8" s="83"/>
      <c r="F8" s="84"/>
      <c r="G8" s="192" t="s">
        <v>56</v>
      </c>
      <c r="H8" s="192"/>
      <c r="I8" s="192"/>
      <c r="J8" s="192"/>
      <c r="K8" s="192"/>
      <c r="L8" s="192"/>
      <c r="M8" s="192"/>
      <c r="N8" s="192"/>
      <c r="O8" s="192"/>
      <c r="P8" s="192"/>
      <c r="Q8" s="192"/>
    </row>
    <row r="9" spans="1:19" s="30" customFormat="1" ht="18" customHeight="1">
      <c r="A9" s="82"/>
      <c r="B9" s="83"/>
      <c r="D9" s="83"/>
      <c r="E9" s="83"/>
      <c r="F9" s="84"/>
      <c r="G9" s="193" t="s">
        <v>32</v>
      </c>
      <c r="H9" s="193"/>
      <c r="I9" s="193"/>
      <c r="J9" s="193"/>
      <c r="K9" s="193"/>
      <c r="L9" s="193"/>
      <c r="M9" s="193"/>
      <c r="N9" s="193"/>
      <c r="O9" s="193"/>
      <c r="P9" s="193"/>
      <c r="Q9" s="193"/>
    </row>
    <row r="10" spans="1:19" s="30" customFormat="1" ht="18" customHeight="1">
      <c r="A10" s="83"/>
      <c r="B10" s="83"/>
      <c r="C10" s="83"/>
      <c r="D10" s="83"/>
      <c r="E10" s="83"/>
      <c r="F10" s="85"/>
      <c r="G10" s="82" t="s">
        <v>94</v>
      </c>
      <c r="H10" s="83"/>
      <c r="I10" s="82" t="s">
        <v>42</v>
      </c>
      <c r="J10" s="83"/>
      <c r="K10" s="82" t="s">
        <v>109</v>
      </c>
      <c r="L10" s="83"/>
      <c r="M10" s="191" t="s">
        <v>54</v>
      </c>
      <c r="N10" s="191"/>
      <c r="O10" s="191"/>
      <c r="Q10" s="82" t="s">
        <v>28</v>
      </c>
    </row>
    <row r="11" spans="1:19" s="30" customFormat="1" ht="18" customHeight="1">
      <c r="A11" s="83"/>
      <c r="B11" s="83"/>
      <c r="C11" s="83"/>
      <c r="D11" s="83"/>
      <c r="E11" s="83"/>
      <c r="F11" s="85"/>
      <c r="G11" s="82" t="s">
        <v>59</v>
      </c>
      <c r="H11" s="83"/>
      <c r="I11" s="82"/>
      <c r="J11" s="83"/>
      <c r="K11" s="82" t="s">
        <v>93</v>
      </c>
      <c r="L11" s="83"/>
      <c r="M11" s="82" t="s">
        <v>31</v>
      </c>
      <c r="N11" s="82"/>
      <c r="O11" s="82" t="s">
        <v>30</v>
      </c>
      <c r="Q11" s="82"/>
    </row>
    <row r="12" spans="1:19" s="30" customFormat="1" ht="18" customHeight="1">
      <c r="A12" s="83"/>
      <c r="B12" s="83"/>
      <c r="C12" s="83"/>
      <c r="D12" s="83"/>
      <c r="E12" s="83"/>
      <c r="F12" s="91"/>
      <c r="G12" s="86"/>
      <c r="H12" s="83"/>
      <c r="I12" s="87"/>
      <c r="J12" s="83"/>
      <c r="K12" s="86" t="s">
        <v>81</v>
      </c>
      <c r="L12" s="83"/>
      <c r="M12" s="86" t="s">
        <v>58</v>
      </c>
      <c r="N12" s="82"/>
      <c r="O12" s="86"/>
      <c r="P12" s="82"/>
      <c r="Q12" s="86"/>
    </row>
    <row r="13" spans="1:19" s="30" customFormat="1" ht="18" customHeight="1">
      <c r="A13" s="30" t="s">
        <v>145</v>
      </c>
      <c r="G13" s="31">
        <v>818025</v>
      </c>
      <c r="H13" s="31"/>
      <c r="I13" s="31">
        <v>624226</v>
      </c>
      <c r="J13" s="31"/>
      <c r="K13" s="31">
        <v>-585</v>
      </c>
      <c r="L13" s="31"/>
      <c r="M13" s="31">
        <v>9834</v>
      </c>
      <c r="N13" s="31"/>
      <c r="O13" s="31">
        <v>-653301</v>
      </c>
      <c r="P13" s="31"/>
      <c r="Q13" s="31">
        <v>798199</v>
      </c>
      <c r="R13" s="36"/>
      <c r="S13" s="32"/>
    </row>
    <row r="14" spans="1:19" s="30" customFormat="1" ht="18" customHeight="1">
      <c r="A14" s="30" t="s">
        <v>139</v>
      </c>
      <c r="B14" s="83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6"/>
      <c r="S14" s="32"/>
    </row>
    <row r="15" spans="1:19" s="30" customFormat="1" ht="18" customHeight="1">
      <c r="B15" s="30" t="s">
        <v>136</v>
      </c>
      <c r="G15" s="31">
        <v>0</v>
      </c>
      <c r="H15" s="31"/>
      <c r="I15" s="31">
        <v>0</v>
      </c>
      <c r="J15" s="31"/>
      <c r="K15" s="31">
        <v>0</v>
      </c>
      <c r="L15" s="31"/>
      <c r="M15" s="31">
        <v>0</v>
      </c>
      <c r="O15" s="31">
        <v>-4584</v>
      </c>
      <c r="Q15" s="31">
        <v>-4584</v>
      </c>
      <c r="R15" s="36"/>
      <c r="S15" s="32"/>
    </row>
    <row r="16" spans="1:19" s="30" customFormat="1" ht="18" customHeight="1" thickBot="1">
      <c r="A16" s="30" t="s">
        <v>140</v>
      </c>
      <c r="G16" s="95">
        <v>818025</v>
      </c>
      <c r="H16" s="31"/>
      <c r="I16" s="95">
        <v>624226</v>
      </c>
      <c r="J16" s="31"/>
      <c r="K16" s="95">
        <v>-585</v>
      </c>
      <c r="L16" s="31"/>
      <c r="M16" s="95">
        <v>9834</v>
      </c>
      <c r="N16" s="31"/>
      <c r="O16" s="95">
        <v>-657885</v>
      </c>
      <c r="P16" s="31"/>
      <c r="Q16" s="95">
        <v>793615</v>
      </c>
      <c r="R16" s="36"/>
      <c r="S16" s="32"/>
    </row>
    <row r="17" spans="1:19" s="30" customFormat="1" ht="18" customHeight="1" thickTop="1"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6"/>
      <c r="S17" s="32"/>
    </row>
    <row r="18" spans="1:19" s="30" customFormat="1" ht="18" customHeight="1">
      <c r="A18" s="30" t="s">
        <v>146</v>
      </c>
      <c r="G18" s="31">
        <v>818025</v>
      </c>
      <c r="H18" s="31"/>
      <c r="I18" s="31">
        <v>624226</v>
      </c>
      <c r="J18" s="31"/>
      <c r="K18" s="31">
        <v>-585</v>
      </c>
      <c r="L18" s="31"/>
      <c r="M18" s="31">
        <v>9834</v>
      </c>
      <c r="N18" s="31"/>
      <c r="O18" s="31">
        <v>-684319</v>
      </c>
      <c r="P18" s="31"/>
      <c r="Q18" s="31">
        <v>767181</v>
      </c>
      <c r="R18" s="36"/>
      <c r="S18" s="32"/>
    </row>
    <row r="19" spans="1:19" s="30" customFormat="1" ht="18" customHeight="1">
      <c r="A19" s="30" t="s">
        <v>139</v>
      </c>
      <c r="B19" s="83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6"/>
      <c r="S19" s="32"/>
    </row>
    <row r="20" spans="1:19" s="30" customFormat="1" ht="18" customHeight="1">
      <c r="B20" s="30" t="s">
        <v>144</v>
      </c>
      <c r="G20" s="31">
        <v>0</v>
      </c>
      <c r="H20" s="31"/>
      <c r="I20" s="31">
        <v>0</v>
      </c>
      <c r="J20" s="31"/>
      <c r="K20" s="31">
        <v>0</v>
      </c>
      <c r="L20" s="31"/>
      <c r="M20" s="31">
        <v>0</v>
      </c>
      <c r="O20" s="31">
        <v>15102</v>
      </c>
      <c r="Q20" s="31">
        <v>15102</v>
      </c>
      <c r="R20" s="36"/>
      <c r="S20" s="32"/>
    </row>
    <row r="21" spans="1:19" s="30" customFormat="1" ht="18" customHeight="1" thickBot="1">
      <c r="A21" s="30" t="s">
        <v>141</v>
      </c>
      <c r="G21" s="95">
        <v>818025</v>
      </c>
      <c r="H21" s="31"/>
      <c r="I21" s="95">
        <v>624226</v>
      </c>
      <c r="J21" s="31"/>
      <c r="K21" s="95">
        <v>-585</v>
      </c>
      <c r="L21" s="31"/>
      <c r="M21" s="95">
        <v>9834</v>
      </c>
      <c r="N21" s="31"/>
      <c r="O21" s="95">
        <v>-669217</v>
      </c>
      <c r="P21" s="31"/>
      <c r="Q21" s="95">
        <v>782283</v>
      </c>
      <c r="R21" s="36"/>
      <c r="S21" s="32"/>
    </row>
    <row r="22" spans="1:19" ht="21.75" thickTop="1">
      <c r="Q22" s="67"/>
    </row>
    <row r="23" spans="1:19">
      <c r="O23" s="67"/>
      <c r="Q23" s="67"/>
    </row>
    <row r="24" spans="1:19">
      <c r="O24" s="67"/>
      <c r="Q24" s="67"/>
    </row>
    <row r="25" spans="1:19">
      <c r="O25" s="67"/>
    </row>
  </sheetData>
  <mergeCells count="7">
    <mergeCell ref="A3:Q3"/>
    <mergeCell ref="M10:O10"/>
    <mergeCell ref="G8:Q8"/>
    <mergeCell ref="G9:Q9"/>
    <mergeCell ref="A4:Q4"/>
    <mergeCell ref="A5:Q5"/>
    <mergeCell ref="A6:Q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view="pageBreakPreview" topLeftCell="A14" zoomScaleNormal="100" zoomScaleSheetLayoutView="100" workbookViewId="0">
      <selection activeCell="A5" sqref="A5:O5"/>
    </sheetView>
  </sheetViews>
  <sheetFormatPr defaultColWidth="9.140625" defaultRowHeight="21"/>
  <cols>
    <col min="1" max="1" width="1.28515625" style="3" customWidth="1"/>
    <col min="2" max="2" width="1.140625" style="3" customWidth="1"/>
    <col min="3" max="3" width="1.42578125" style="3" customWidth="1"/>
    <col min="4" max="4" width="33" style="3" customWidth="1"/>
    <col min="5" max="5" width="1.140625" style="3" customWidth="1"/>
    <col min="6" max="6" width="0.85546875" style="37" customWidth="1"/>
    <col min="7" max="7" width="11.140625" style="3" customWidth="1"/>
    <col min="8" max="8" width="0.5703125" style="3" customWidth="1"/>
    <col min="9" max="9" width="10.42578125" style="3" customWidth="1"/>
    <col min="10" max="10" width="0.5703125" style="3" customWidth="1"/>
    <col min="11" max="11" width="10.28515625" style="3" customWidth="1"/>
    <col min="12" max="12" width="0.5703125" style="3" customWidth="1"/>
    <col min="13" max="13" width="9.140625" style="3" customWidth="1"/>
    <col min="14" max="14" width="0.5703125" style="3" customWidth="1"/>
    <col min="15" max="15" width="9.7109375" style="3" customWidth="1"/>
    <col min="16" max="16" width="15.140625" style="3" bestFit="1" customWidth="1"/>
    <col min="17" max="16384" width="9.140625" style="3"/>
  </cols>
  <sheetData>
    <row r="1" spans="1:16" s="2" customFormat="1" ht="24" customHeight="1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83" t="s">
        <v>137</v>
      </c>
      <c r="N1" s="184"/>
      <c r="O1" s="184"/>
    </row>
    <row r="2" spans="1:16" s="2" customFormat="1" ht="24" customHeight="1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62"/>
      <c r="N2" s="162"/>
      <c r="O2" s="163" t="s">
        <v>138</v>
      </c>
    </row>
    <row r="3" spans="1:16" s="2" customFormat="1" ht="24" customHeight="1">
      <c r="A3" s="190">
        <v>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</row>
    <row r="4" spans="1:16" s="2" customFormat="1" ht="24" customHeight="1">
      <c r="A4" s="194" t="s">
        <v>45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6" s="2" customFormat="1" ht="24" customHeight="1">
      <c r="A5" s="194" t="s">
        <v>151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</row>
    <row r="6" spans="1:16" s="2" customFormat="1" ht="24" customHeight="1">
      <c r="A6" s="194" t="s">
        <v>135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</row>
    <row r="7" spans="1:16" s="42" customFormat="1" ht="21.7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8"/>
    </row>
    <row r="8" spans="1:16" s="8" customFormat="1" ht="18" customHeight="1">
      <c r="A8" s="43"/>
      <c r="B8" s="44"/>
      <c r="C8" s="44"/>
      <c r="D8" s="44"/>
      <c r="E8" s="44"/>
      <c r="F8" s="45"/>
      <c r="G8" s="197" t="s">
        <v>56</v>
      </c>
      <c r="H8" s="197"/>
      <c r="I8" s="197"/>
      <c r="J8" s="197"/>
      <c r="K8" s="197"/>
      <c r="L8" s="197"/>
      <c r="M8" s="197"/>
      <c r="N8" s="197"/>
      <c r="O8" s="197"/>
    </row>
    <row r="9" spans="1:16" s="8" customFormat="1" ht="18" customHeight="1">
      <c r="A9" s="43"/>
      <c r="B9" s="44"/>
      <c r="D9" s="44"/>
      <c r="E9" s="44"/>
      <c r="F9" s="45"/>
      <c r="G9" s="195" t="s">
        <v>33</v>
      </c>
      <c r="H9" s="195"/>
      <c r="I9" s="195"/>
      <c r="J9" s="195"/>
      <c r="K9" s="195"/>
      <c r="L9" s="195"/>
      <c r="M9" s="195"/>
      <c r="N9" s="195"/>
      <c r="O9" s="195"/>
    </row>
    <row r="10" spans="1:16" s="8" customFormat="1" ht="18" customHeight="1">
      <c r="A10" s="44"/>
      <c r="B10" s="44"/>
      <c r="C10" s="44"/>
      <c r="D10" s="44"/>
      <c r="E10" s="44"/>
      <c r="F10" s="9"/>
      <c r="G10" s="43" t="s">
        <v>94</v>
      </c>
      <c r="H10" s="44"/>
      <c r="I10" s="43" t="s">
        <v>97</v>
      </c>
      <c r="J10" s="44"/>
      <c r="K10" s="195" t="s">
        <v>54</v>
      </c>
      <c r="L10" s="195"/>
      <c r="M10" s="195"/>
      <c r="N10" s="18"/>
      <c r="O10" s="43" t="s">
        <v>95</v>
      </c>
    </row>
    <row r="11" spans="1:16" s="8" customFormat="1" ht="18" customHeight="1">
      <c r="A11" s="44"/>
      <c r="B11" s="44"/>
      <c r="C11" s="44"/>
      <c r="D11" s="44"/>
      <c r="E11" s="44"/>
      <c r="F11" s="9"/>
      <c r="G11" s="43" t="s">
        <v>59</v>
      </c>
      <c r="H11" s="44"/>
      <c r="I11" s="43" t="s">
        <v>98</v>
      </c>
      <c r="J11" s="44"/>
      <c r="K11" s="10" t="s">
        <v>31</v>
      </c>
      <c r="L11" s="46"/>
      <c r="M11" s="43" t="s">
        <v>99</v>
      </c>
      <c r="N11" s="18"/>
      <c r="O11" s="43" t="s">
        <v>96</v>
      </c>
    </row>
    <row r="12" spans="1:16" s="8" customFormat="1" ht="18" customHeight="1">
      <c r="A12" s="44"/>
      <c r="B12" s="44"/>
      <c r="C12" s="44"/>
      <c r="D12" s="44"/>
      <c r="E12" s="44"/>
      <c r="F12" s="9"/>
      <c r="G12" s="43"/>
      <c r="H12" s="44"/>
      <c r="I12" s="43"/>
      <c r="J12" s="44"/>
      <c r="K12" s="43" t="s">
        <v>100</v>
      </c>
      <c r="L12" s="43"/>
      <c r="M12" s="43" t="s">
        <v>101</v>
      </c>
      <c r="N12" s="18"/>
      <c r="O12" s="43"/>
    </row>
    <row r="13" spans="1:16" s="8" customFormat="1" ht="18" customHeight="1">
      <c r="A13" s="44"/>
      <c r="B13" s="44"/>
      <c r="C13" s="44"/>
      <c r="D13" s="44"/>
      <c r="E13" s="196"/>
      <c r="F13" s="196"/>
      <c r="G13" s="47"/>
      <c r="H13" s="44"/>
      <c r="I13" s="48"/>
      <c r="J13" s="44"/>
      <c r="K13" s="47" t="s">
        <v>102</v>
      </c>
      <c r="L13" s="43"/>
      <c r="M13" s="47"/>
      <c r="N13" s="43"/>
      <c r="O13" s="47"/>
    </row>
    <row r="14" spans="1:16" s="8" customFormat="1" ht="18" customHeight="1">
      <c r="A14" s="8" t="s">
        <v>145</v>
      </c>
      <c r="E14" s="9"/>
      <c r="G14" s="49">
        <v>818025</v>
      </c>
      <c r="H14" s="49"/>
      <c r="I14" s="49">
        <v>624226</v>
      </c>
      <c r="J14" s="49"/>
      <c r="K14" s="49">
        <v>9834</v>
      </c>
      <c r="L14" s="49"/>
      <c r="M14" s="49">
        <v>-713744</v>
      </c>
      <c r="N14" s="49"/>
      <c r="O14" s="49">
        <v>738341</v>
      </c>
    </row>
    <row r="15" spans="1:16" s="8" customFormat="1" ht="18" customHeight="1">
      <c r="A15" s="8" t="s">
        <v>139</v>
      </c>
      <c r="E15" s="9"/>
      <c r="G15" s="49"/>
      <c r="H15" s="49"/>
      <c r="I15" s="49"/>
      <c r="J15" s="49"/>
      <c r="K15" s="49"/>
      <c r="L15" s="49"/>
      <c r="M15" s="49"/>
      <c r="N15" s="49"/>
      <c r="O15" s="49"/>
    </row>
    <row r="16" spans="1:16" s="8" customFormat="1" ht="18" customHeight="1">
      <c r="B16" s="8" t="s">
        <v>136</v>
      </c>
      <c r="E16" s="9"/>
      <c r="G16" s="49">
        <v>0</v>
      </c>
      <c r="H16" s="49"/>
      <c r="I16" s="49">
        <v>0</v>
      </c>
      <c r="J16" s="49"/>
      <c r="K16" s="49">
        <v>0</v>
      </c>
      <c r="L16" s="49"/>
      <c r="M16" s="49">
        <v>-10149</v>
      </c>
      <c r="N16" s="49"/>
      <c r="O16" s="49">
        <v>-10149</v>
      </c>
    </row>
    <row r="17" spans="1:16" s="8" customFormat="1" ht="18" customHeight="1" thickBot="1">
      <c r="A17" s="8" t="s">
        <v>140</v>
      </c>
      <c r="E17" s="9"/>
      <c r="G17" s="50">
        <v>818025</v>
      </c>
      <c r="H17" s="49"/>
      <c r="I17" s="50">
        <v>624226</v>
      </c>
      <c r="J17" s="49"/>
      <c r="K17" s="50">
        <v>9834</v>
      </c>
      <c r="L17" s="49"/>
      <c r="M17" s="50">
        <v>-723893</v>
      </c>
      <c r="N17" s="49"/>
      <c r="O17" s="50">
        <v>728192</v>
      </c>
    </row>
    <row r="18" spans="1:16" s="8" customFormat="1" ht="18" customHeight="1" thickTop="1">
      <c r="E18" s="9"/>
      <c r="G18" s="49"/>
      <c r="H18" s="49"/>
      <c r="I18" s="49"/>
      <c r="J18" s="49"/>
      <c r="K18" s="49"/>
      <c r="L18" s="49"/>
      <c r="M18" s="49"/>
      <c r="N18" s="49"/>
      <c r="O18" s="49"/>
    </row>
    <row r="19" spans="1:16" s="8" customFormat="1" ht="18" customHeight="1">
      <c r="A19" s="8" t="s">
        <v>146</v>
      </c>
      <c r="E19" s="9"/>
      <c r="G19" s="49">
        <v>818025</v>
      </c>
      <c r="H19" s="49"/>
      <c r="I19" s="49">
        <v>624226</v>
      </c>
      <c r="J19" s="49"/>
      <c r="K19" s="49">
        <v>9834</v>
      </c>
      <c r="L19" s="49"/>
      <c r="M19" s="49">
        <v>-753557</v>
      </c>
      <c r="N19" s="49"/>
      <c r="O19" s="49">
        <v>698528</v>
      </c>
    </row>
    <row r="20" spans="1:16" s="8" customFormat="1" ht="18" customHeight="1">
      <c r="A20" s="8" t="s">
        <v>139</v>
      </c>
      <c r="E20" s="9"/>
      <c r="G20" s="49"/>
      <c r="H20" s="49"/>
      <c r="I20" s="49"/>
      <c r="J20" s="49"/>
      <c r="K20" s="49"/>
      <c r="L20" s="49"/>
      <c r="M20" s="49"/>
      <c r="N20" s="49"/>
      <c r="O20" s="49"/>
    </row>
    <row r="21" spans="1:16" s="8" customFormat="1" ht="18" customHeight="1">
      <c r="B21" s="8" t="s">
        <v>144</v>
      </c>
      <c r="E21" s="9"/>
      <c r="G21" s="49">
        <v>0</v>
      </c>
      <c r="H21" s="49"/>
      <c r="I21" s="49">
        <v>0</v>
      </c>
      <c r="J21" s="49"/>
      <c r="K21" s="49">
        <v>0</v>
      </c>
      <c r="L21" s="49"/>
      <c r="M21" s="49">
        <v>10256</v>
      </c>
      <c r="N21" s="49"/>
      <c r="O21" s="49">
        <v>10256</v>
      </c>
    </row>
    <row r="22" spans="1:16" s="8" customFormat="1" ht="18" customHeight="1" thickBot="1">
      <c r="A22" s="8" t="s">
        <v>141</v>
      </c>
      <c r="E22" s="9"/>
      <c r="G22" s="50">
        <v>818025</v>
      </c>
      <c r="H22" s="49"/>
      <c r="I22" s="50">
        <v>624226</v>
      </c>
      <c r="J22" s="49"/>
      <c r="K22" s="50">
        <v>9834</v>
      </c>
      <c r="L22" s="49"/>
      <c r="M22" s="50">
        <v>-743301</v>
      </c>
      <c r="N22" s="49"/>
      <c r="O22" s="50">
        <v>708784</v>
      </c>
    </row>
    <row r="23" spans="1:16" s="42" customFormat="1" ht="22.5" thickTop="1">
      <c r="E23" s="34"/>
      <c r="G23" s="33"/>
      <c r="H23" s="33"/>
      <c r="I23" s="33"/>
      <c r="J23" s="33"/>
      <c r="K23" s="33"/>
      <c r="L23" s="33"/>
      <c r="M23" s="33"/>
      <c r="N23" s="33"/>
      <c r="O23" s="33"/>
      <c r="P23" s="35"/>
    </row>
    <row r="24" spans="1:16" s="42" customFormat="1" ht="21.75">
      <c r="E24" s="34"/>
      <c r="G24" s="33"/>
      <c r="H24" s="33"/>
      <c r="I24" s="33"/>
      <c r="J24" s="33"/>
      <c r="K24" s="33"/>
      <c r="L24" s="33"/>
      <c r="M24" s="33"/>
      <c r="N24" s="33"/>
      <c r="O24" s="33"/>
      <c r="P24" s="35"/>
    </row>
    <row r="25" spans="1:16" s="42" customFormat="1" ht="21.75">
      <c r="E25" s="34"/>
      <c r="G25" s="33"/>
      <c r="H25" s="33"/>
      <c r="I25" s="33"/>
      <c r="J25" s="33"/>
      <c r="K25" s="33"/>
      <c r="L25" s="33"/>
      <c r="M25" s="33"/>
      <c r="N25" s="33"/>
      <c r="O25" s="68"/>
      <c r="P25" s="35"/>
    </row>
    <row r="26" spans="1:16" s="42" customFormat="1" ht="21.75">
      <c r="E26" s="34"/>
      <c r="G26" s="33"/>
      <c r="H26" s="33"/>
      <c r="I26" s="33"/>
      <c r="J26" s="33"/>
      <c r="K26" s="33"/>
      <c r="L26" s="33"/>
      <c r="N26" s="33"/>
      <c r="O26" s="68"/>
      <c r="P26" s="35"/>
    </row>
    <row r="27" spans="1:16" s="42" customFormat="1" ht="21.75">
      <c r="E27" s="34"/>
      <c r="G27" s="33"/>
      <c r="H27" s="33"/>
      <c r="I27" s="33"/>
      <c r="J27" s="33"/>
      <c r="K27" s="33"/>
      <c r="L27" s="33"/>
      <c r="M27" s="33"/>
      <c r="N27" s="33"/>
      <c r="O27" s="33"/>
      <c r="P27" s="35"/>
    </row>
    <row r="28" spans="1:16" s="42" customFormat="1" ht="21.75">
      <c r="E28" s="34"/>
      <c r="G28" s="33"/>
      <c r="H28" s="33"/>
      <c r="I28" s="33"/>
      <c r="J28" s="33"/>
      <c r="K28" s="33"/>
      <c r="L28" s="33"/>
      <c r="M28" s="33"/>
      <c r="N28" s="33"/>
      <c r="O28" s="33"/>
      <c r="P28" s="35"/>
    </row>
    <row r="29" spans="1:16" s="42" customFormat="1" ht="21.75">
      <c r="E29" s="34"/>
      <c r="G29" s="33"/>
      <c r="H29" s="33"/>
      <c r="I29" s="33"/>
      <c r="J29" s="33"/>
      <c r="K29" s="33"/>
      <c r="L29" s="33"/>
      <c r="M29" s="33"/>
      <c r="N29" s="33"/>
      <c r="O29" s="33"/>
      <c r="P29" s="35"/>
    </row>
    <row r="30" spans="1:16" s="42" customFormat="1" ht="21.75">
      <c r="E30" s="34"/>
      <c r="G30" s="33"/>
      <c r="H30" s="33"/>
      <c r="I30" s="33"/>
      <c r="J30" s="33"/>
      <c r="K30" s="33"/>
      <c r="L30" s="33"/>
      <c r="M30" s="33"/>
      <c r="N30" s="33"/>
      <c r="O30" s="33"/>
      <c r="P30" s="35"/>
    </row>
    <row r="31" spans="1:16" s="42" customFormat="1" ht="21.75">
      <c r="E31" s="34"/>
      <c r="G31" s="33"/>
      <c r="H31" s="33"/>
      <c r="I31" s="33"/>
      <c r="J31" s="33"/>
      <c r="K31" s="33"/>
      <c r="L31" s="33"/>
      <c r="M31" s="33"/>
      <c r="N31" s="33"/>
      <c r="O31" s="33"/>
      <c r="P31" s="35"/>
    </row>
    <row r="32" spans="1:16" s="42" customFormat="1" ht="21.75">
      <c r="E32" s="34"/>
      <c r="G32" s="33"/>
      <c r="H32" s="33"/>
      <c r="I32" s="33"/>
      <c r="J32" s="33"/>
      <c r="K32" s="33"/>
      <c r="L32" s="33"/>
      <c r="M32" s="33"/>
      <c r="N32" s="33"/>
      <c r="O32" s="33"/>
      <c r="P32" s="35"/>
    </row>
    <row r="33" spans="7:15">
      <c r="G33" s="38"/>
      <c r="I33" s="38"/>
      <c r="K33" s="38"/>
      <c r="M33" s="38"/>
      <c r="O33" s="38"/>
    </row>
  </sheetData>
  <mergeCells count="9">
    <mergeCell ref="M1:O1"/>
    <mergeCell ref="K10:M10"/>
    <mergeCell ref="A5:O5"/>
    <mergeCell ref="A6:O6"/>
    <mergeCell ref="E13:F13"/>
    <mergeCell ref="A4:O4"/>
    <mergeCell ref="G8:O8"/>
    <mergeCell ref="G9:O9"/>
    <mergeCell ref="A3:O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2"/>
  <sheetViews>
    <sheetView view="pageBreakPreview" topLeftCell="A17" zoomScale="110" zoomScaleNormal="120" zoomScaleSheetLayoutView="110" workbookViewId="0">
      <selection activeCell="E27" sqref="E27"/>
    </sheetView>
  </sheetViews>
  <sheetFormatPr defaultColWidth="9.140625" defaultRowHeight="23.45" customHeight="1"/>
  <cols>
    <col min="1" max="1" width="1.42578125" style="16" customWidth="1"/>
    <col min="2" max="2" width="2" style="16" customWidth="1"/>
    <col min="3" max="4" width="1.42578125" style="16" customWidth="1"/>
    <col min="5" max="5" width="41.42578125" style="16" customWidth="1"/>
    <col min="6" max="6" width="0.85546875" style="16" customWidth="1"/>
    <col min="7" max="7" width="1.5703125" style="16" hidden="1" customWidth="1"/>
    <col min="8" max="8" width="10.28515625" style="16" customWidth="1"/>
    <col min="9" max="9" width="0.7109375" style="16" customWidth="1"/>
    <col min="10" max="10" width="10.28515625" style="16" customWidth="1"/>
    <col min="11" max="11" width="0.7109375" style="16" customWidth="1"/>
    <col min="12" max="12" width="10.28515625" style="17" customWidth="1"/>
    <col min="13" max="13" width="0.7109375" style="16" customWidth="1"/>
    <col min="14" max="14" width="10.28515625" style="16" customWidth="1"/>
    <col min="15" max="16384" width="9.140625" style="16"/>
  </cols>
  <sheetData>
    <row r="1" spans="1:15" s="1" customFormat="1" ht="22.15" customHeight="1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7" t="s">
        <v>142</v>
      </c>
    </row>
    <row r="2" spans="1:15" s="1" customFormat="1" ht="22.15" customHeight="1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67" t="s">
        <v>143</v>
      </c>
    </row>
    <row r="3" spans="1:15" s="1" customFormat="1" ht="22.15" customHeight="1">
      <c r="A3" s="198">
        <v>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15" s="1" customFormat="1" ht="22.15" customHeight="1">
      <c r="A4" s="200" t="s">
        <v>45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5" s="1" customFormat="1" ht="22.15" customHeight="1">
      <c r="A5" s="200" t="s">
        <v>21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</row>
    <row r="6" spans="1:15" s="1" customFormat="1" ht="22.15" customHeight="1">
      <c r="A6" s="200" t="s">
        <v>135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1:15" s="51" customFormat="1" ht="17.45" customHeight="1">
      <c r="H7" s="201" t="s">
        <v>56</v>
      </c>
      <c r="I7" s="201"/>
      <c r="J7" s="201"/>
      <c r="K7" s="201"/>
      <c r="L7" s="201"/>
      <c r="M7" s="201"/>
      <c r="N7" s="201"/>
    </row>
    <row r="8" spans="1:15" s="51" customFormat="1" ht="17.45" customHeight="1">
      <c r="H8" s="204" t="s">
        <v>32</v>
      </c>
      <c r="I8" s="204"/>
      <c r="J8" s="204"/>
      <c r="L8" s="204" t="s">
        <v>33</v>
      </c>
      <c r="M8" s="204"/>
      <c r="N8" s="204"/>
    </row>
    <row r="9" spans="1:15" s="51" customFormat="1" ht="17.45" customHeight="1">
      <c r="F9" s="52"/>
      <c r="H9" s="53" t="s">
        <v>147</v>
      </c>
      <c r="I9" s="54"/>
      <c r="J9" s="53" t="s">
        <v>116</v>
      </c>
      <c r="K9" s="54"/>
      <c r="L9" s="53" t="s">
        <v>147</v>
      </c>
      <c r="M9" s="54"/>
      <c r="N9" s="53" t="s">
        <v>116</v>
      </c>
    </row>
    <row r="10" spans="1:15" s="51" customFormat="1" ht="17.45" customHeight="1">
      <c r="A10" s="51" t="s">
        <v>22</v>
      </c>
      <c r="F10" s="55"/>
      <c r="G10" s="55"/>
      <c r="H10" s="55"/>
      <c r="I10" s="55"/>
      <c r="J10" s="55"/>
      <c r="L10" s="55"/>
      <c r="N10" s="55"/>
      <c r="O10" s="57"/>
    </row>
    <row r="11" spans="1:15" s="51" customFormat="1" ht="17.45" customHeight="1">
      <c r="B11" s="51" t="s">
        <v>153</v>
      </c>
      <c r="F11" s="55"/>
      <c r="G11" s="55"/>
      <c r="H11" s="56">
        <v>15102</v>
      </c>
      <c r="I11" s="57"/>
      <c r="J11" s="56">
        <v>-4584</v>
      </c>
      <c r="K11" s="56"/>
      <c r="L11" s="56">
        <v>10256</v>
      </c>
      <c r="M11" s="56"/>
      <c r="N11" s="56">
        <v>-10149</v>
      </c>
    </row>
    <row r="12" spans="1:15" s="51" customFormat="1" ht="17.45" customHeight="1">
      <c r="B12" s="51" t="s">
        <v>169</v>
      </c>
      <c r="F12" s="55"/>
      <c r="G12" s="55"/>
      <c r="H12" s="56"/>
      <c r="I12" s="57"/>
      <c r="J12" s="56"/>
      <c r="K12" s="56"/>
      <c r="L12" s="56"/>
      <c r="M12" s="56"/>
      <c r="N12" s="56"/>
    </row>
    <row r="13" spans="1:15" s="51" customFormat="1" ht="17.45" customHeight="1">
      <c r="C13" s="51" t="s">
        <v>164</v>
      </c>
      <c r="F13" s="55"/>
      <c r="G13" s="55"/>
      <c r="H13" s="56">
        <v>14</v>
      </c>
      <c r="I13" s="57"/>
      <c r="J13" s="56">
        <v>23</v>
      </c>
      <c r="K13" s="56"/>
      <c r="L13" s="56">
        <v>0</v>
      </c>
      <c r="M13" s="56"/>
      <c r="N13" s="56">
        <v>0</v>
      </c>
      <c r="O13" s="57"/>
    </row>
    <row r="14" spans="1:15" s="51" customFormat="1" ht="17.45" customHeight="1">
      <c r="C14" s="51" t="s">
        <v>65</v>
      </c>
      <c r="F14" s="55"/>
      <c r="G14" s="55"/>
      <c r="H14" s="56">
        <v>3505</v>
      </c>
      <c r="I14" s="57"/>
      <c r="J14" s="56">
        <v>3384</v>
      </c>
      <c r="K14" s="57"/>
      <c r="L14" s="56">
        <v>11</v>
      </c>
      <c r="M14" s="56"/>
      <c r="N14" s="56">
        <v>16</v>
      </c>
    </row>
    <row r="15" spans="1:15" s="51" customFormat="1" ht="17.45" customHeight="1">
      <c r="C15" s="51" t="s">
        <v>106</v>
      </c>
      <c r="F15" s="55"/>
      <c r="G15" s="55"/>
      <c r="H15" s="56">
        <v>-1441</v>
      </c>
      <c r="I15" s="57"/>
      <c r="J15" s="56">
        <v>-1444</v>
      </c>
      <c r="K15" s="56"/>
      <c r="L15" s="56">
        <v>-1466</v>
      </c>
      <c r="M15" s="56"/>
      <c r="N15" s="56">
        <v>-1589</v>
      </c>
    </row>
    <row r="16" spans="1:15" s="51" customFormat="1" ht="17.45" customHeight="1">
      <c r="C16" s="51" t="s">
        <v>121</v>
      </c>
      <c r="F16" s="55"/>
      <c r="G16" s="55"/>
      <c r="H16" s="56">
        <v>-1200</v>
      </c>
      <c r="I16" s="57"/>
      <c r="J16" s="56">
        <v>0</v>
      </c>
      <c r="K16" s="56"/>
      <c r="L16" s="56">
        <v>-1200</v>
      </c>
      <c r="M16" s="56"/>
      <c r="N16" s="56">
        <v>0</v>
      </c>
    </row>
    <row r="17" spans="1:23" s="51" customFormat="1" ht="17.45" customHeight="1">
      <c r="C17" s="51" t="s">
        <v>117</v>
      </c>
      <c r="F17" s="55"/>
      <c r="G17" s="55"/>
      <c r="H17" s="56">
        <f>2206-3</f>
        <v>2203</v>
      </c>
      <c r="I17" s="57"/>
      <c r="J17" s="56">
        <f>1553-3</f>
        <v>1550</v>
      </c>
      <c r="K17" s="57"/>
      <c r="L17" s="56">
        <f>521-3</f>
        <v>518</v>
      </c>
      <c r="M17" s="56"/>
      <c r="N17" s="56">
        <f>311-3</f>
        <v>308</v>
      </c>
    </row>
    <row r="18" spans="1:23" s="51" customFormat="1" ht="17.45" customHeight="1">
      <c r="C18" s="51" t="s">
        <v>60</v>
      </c>
      <c r="F18" s="55"/>
      <c r="G18" s="55"/>
      <c r="H18" s="56">
        <v>0</v>
      </c>
      <c r="I18" s="57"/>
      <c r="J18" s="56">
        <v>5924</v>
      </c>
      <c r="K18" s="56"/>
      <c r="L18" s="56">
        <v>0</v>
      </c>
      <c r="M18" s="56"/>
      <c r="N18" s="56">
        <v>0</v>
      </c>
    </row>
    <row r="19" spans="1:23" s="51" customFormat="1" ht="17.45" customHeight="1">
      <c r="C19" s="51" t="s">
        <v>122</v>
      </c>
      <c r="F19" s="55"/>
      <c r="G19" s="55"/>
      <c r="H19" s="56">
        <v>-477</v>
      </c>
      <c r="I19" s="57"/>
      <c r="J19" s="56">
        <v>495</v>
      </c>
      <c r="K19" s="56"/>
      <c r="L19" s="56">
        <v>71</v>
      </c>
      <c r="M19" s="56"/>
      <c r="N19" s="56">
        <v>413</v>
      </c>
    </row>
    <row r="20" spans="1:23" s="51" customFormat="1" ht="17.45" customHeight="1">
      <c r="C20" s="51" t="s">
        <v>66</v>
      </c>
      <c r="F20" s="55"/>
      <c r="G20" s="55"/>
      <c r="H20" s="56">
        <v>8977</v>
      </c>
      <c r="I20" s="57"/>
      <c r="J20" s="56">
        <v>9076</v>
      </c>
      <c r="K20" s="57"/>
      <c r="L20" s="56">
        <v>2252</v>
      </c>
      <c r="M20" s="57"/>
      <c r="N20" s="56">
        <v>2309</v>
      </c>
    </row>
    <row r="21" spans="1:23" s="51" customFormat="1" ht="17.45" customHeight="1">
      <c r="C21" s="51" t="s">
        <v>123</v>
      </c>
      <c r="F21" s="55"/>
      <c r="G21" s="55"/>
      <c r="H21" s="56">
        <v>0</v>
      </c>
      <c r="I21" s="57"/>
      <c r="J21" s="56">
        <v>0</v>
      </c>
      <c r="K21" s="57"/>
      <c r="L21" s="56">
        <v>259</v>
      </c>
      <c r="M21" s="57"/>
      <c r="N21" s="56">
        <v>0</v>
      </c>
    </row>
    <row r="22" spans="1:23" s="51" customFormat="1" ht="17.45" customHeight="1">
      <c r="C22" s="51" t="s">
        <v>168</v>
      </c>
      <c r="F22" s="55"/>
      <c r="G22" s="55"/>
      <c r="H22" s="56">
        <f>4+3</f>
        <v>7</v>
      </c>
      <c r="I22" s="57"/>
      <c r="J22" s="56">
        <f>1+3</f>
        <v>4</v>
      </c>
      <c r="L22" s="56">
        <f>4+3</f>
        <v>7</v>
      </c>
      <c r="N22" s="56">
        <f>1+3</f>
        <v>4</v>
      </c>
    </row>
    <row r="23" spans="1:23" s="51" customFormat="1" ht="17.45" customHeight="1">
      <c r="C23" s="51" t="s">
        <v>67</v>
      </c>
      <c r="F23" s="55"/>
      <c r="G23" s="55"/>
      <c r="H23" s="56">
        <v>102</v>
      </c>
      <c r="I23" s="57"/>
      <c r="J23" s="56">
        <v>88</v>
      </c>
      <c r="K23" s="56"/>
      <c r="L23" s="56">
        <v>93</v>
      </c>
      <c r="M23" s="56"/>
      <c r="N23" s="56">
        <v>80</v>
      </c>
    </row>
    <row r="24" spans="1:23" s="51" customFormat="1" ht="17.45" customHeight="1">
      <c r="C24" s="51" t="s">
        <v>170</v>
      </c>
      <c r="F24" s="55"/>
      <c r="G24" s="55"/>
      <c r="H24" s="56">
        <v>-12753</v>
      </c>
      <c r="I24" s="57"/>
      <c r="J24" s="56">
        <v>7195</v>
      </c>
      <c r="K24" s="57"/>
      <c r="L24" s="56">
        <v>-12753</v>
      </c>
      <c r="M24" s="57"/>
      <c r="N24" s="56">
        <v>7195</v>
      </c>
    </row>
    <row r="25" spans="1:23" s="51" customFormat="1" ht="17.45" customHeight="1">
      <c r="C25" s="51" t="s">
        <v>126</v>
      </c>
      <c r="F25" s="55"/>
      <c r="G25" s="55"/>
      <c r="H25" s="56">
        <v>501</v>
      </c>
      <c r="I25" s="57"/>
      <c r="J25" s="56">
        <v>585</v>
      </c>
      <c r="K25" s="56"/>
      <c r="L25" s="56">
        <v>293</v>
      </c>
      <c r="M25" s="56"/>
      <c r="N25" s="56">
        <v>279</v>
      </c>
      <c r="P25" s="89"/>
    </row>
    <row r="26" spans="1:23" s="51" customFormat="1" ht="17.45" customHeight="1">
      <c r="B26" s="51" t="s">
        <v>61</v>
      </c>
      <c r="F26" s="55"/>
      <c r="G26" s="55"/>
      <c r="H26" s="58">
        <v>14540</v>
      </c>
      <c r="I26" s="57"/>
      <c r="J26" s="58">
        <v>22296</v>
      </c>
      <c r="K26" s="57"/>
      <c r="L26" s="58">
        <v>-1659</v>
      </c>
      <c r="M26" s="57"/>
      <c r="N26" s="58">
        <v>-1134</v>
      </c>
      <c r="P26" s="57"/>
    </row>
    <row r="27" spans="1:23" s="51" customFormat="1" ht="17.45" customHeight="1">
      <c r="C27" s="51" t="s">
        <v>120</v>
      </c>
      <c r="F27" s="55"/>
      <c r="G27" s="55"/>
      <c r="H27" s="61">
        <v>0</v>
      </c>
      <c r="I27" s="57"/>
      <c r="J27" s="56">
        <v>-575</v>
      </c>
      <c r="K27" s="57"/>
      <c r="L27" s="61">
        <v>0</v>
      </c>
      <c r="M27" s="57"/>
      <c r="N27" s="56">
        <v>-575</v>
      </c>
    </row>
    <row r="28" spans="1:23" s="51" customFormat="1" ht="17.45" customHeight="1">
      <c r="C28" s="51" t="s">
        <v>62</v>
      </c>
      <c r="F28" s="55"/>
      <c r="G28" s="55"/>
      <c r="H28" s="56">
        <v>-79</v>
      </c>
      <c r="I28" s="57"/>
      <c r="J28" s="56">
        <v>-158</v>
      </c>
      <c r="K28" s="57"/>
      <c r="L28" s="56">
        <v>-78</v>
      </c>
      <c r="M28" s="57"/>
      <c r="N28" s="56">
        <v>-71</v>
      </c>
    </row>
    <row r="29" spans="1:23" s="51" customFormat="1" ht="17.45" customHeight="1">
      <c r="A29" s="59"/>
      <c r="D29" s="59" t="s">
        <v>63</v>
      </c>
      <c r="F29" s="55"/>
      <c r="G29" s="55"/>
      <c r="H29" s="60">
        <v>14461</v>
      </c>
      <c r="I29" s="57"/>
      <c r="J29" s="60">
        <v>21563</v>
      </c>
      <c r="K29" s="57"/>
      <c r="L29" s="60">
        <v>-1737</v>
      </c>
      <c r="M29" s="57"/>
      <c r="N29" s="60">
        <v>-1780</v>
      </c>
      <c r="P29" s="57"/>
    </row>
    <row r="30" spans="1:23" s="69" customFormat="1" ht="17.45" customHeight="1">
      <c r="H30" s="78"/>
      <c r="I30" s="78"/>
      <c r="J30" s="78"/>
      <c r="K30" s="78"/>
      <c r="L30" s="78"/>
      <c r="M30" s="79"/>
      <c r="N30" s="78"/>
      <c r="Q30" s="74"/>
      <c r="S30" s="74"/>
      <c r="U30" s="74"/>
      <c r="W30" s="74"/>
    </row>
    <row r="31" spans="1:23" s="69" customFormat="1" ht="17.45" customHeight="1">
      <c r="A31" s="69" t="s">
        <v>26</v>
      </c>
      <c r="F31" s="71"/>
      <c r="H31" s="72"/>
      <c r="I31" s="73"/>
      <c r="J31" s="72"/>
      <c r="K31" s="74"/>
      <c r="L31" s="72"/>
      <c r="M31" s="73"/>
      <c r="N31" s="72"/>
    </row>
    <row r="32" spans="1:23" s="69" customFormat="1" ht="17.45" customHeight="1">
      <c r="B32" s="69" t="s">
        <v>165</v>
      </c>
      <c r="F32" s="71"/>
      <c r="H32" s="56">
        <v>-10</v>
      </c>
      <c r="I32" s="73"/>
      <c r="J32" s="56">
        <v>-8</v>
      </c>
      <c r="K32" s="74"/>
      <c r="L32" s="72">
        <v>0</v>
      </c>
      <c r="M32" s="73"/>
      <c r="N32" s="72">
        <v>0</v>
      </c>
    </row>
    <row r="33" spans="1:14" s="69" customFormat="1" ht="17.45" customHeight="1">
      <c r="B33" s="69" t="s">
        <v>83</v>
      </c>
      <c r="F33" s="71"/>
      <c r="H33" s="72">
        <v>-17711</v>
      </c>
      <c r="I33" s="73"/>
      <c r="J33" s="56">
        <v>-8965</v>
      </c>
      <c r="K33" s="74"/>
      <c r="L33" s="72">
        <v>-17711</v>
      </c>
      <c r="M33" s="73"/>
      <c r="N33" s="72">
        <v>-8965</v>
      </c>
    </row>
    <row r="34" spans="1:14" s="69" customFormat="1" ht="17.45" customHeight="1">
      <c r="B34" s="69" t="s">
        <v>82</v>
      </c>
      <c r="F34" s="71"/>
      <c r="H34" s="72">
        <v>4655</v>
      </c>
      <c r="I34" s="73"/>
      <c r="J34" s="56">
        <v>14850</v>
      </c>
      <c r="K34" s="74"/>
      <c r="L34" s="72">
        <v>4655</v>
      </c>
      <c r="M34" s="73"/>
      <c r="N34" s="72">
        <v>14850</v>
      </c>
    </row>
    <row r="35" spans="1:14" s="69" customFormat="1" ht="17.45" customHeight="1">
      <c r="B35" s="69" t="s">
        <v>112</v>
      </c>
      <c r="F35" s="71"/>
      <c r="H35" s="72">
        <v>0</v>
      </c>
      <c r="I35" s="73"/>
      <c r="J35" s="56">
        <v>0</v>
      </c>
      <c r="K35" s="74"/>
      <c r="L35" s="56">
        <v>0</v>
      </c>
      <c r="M35" s="73"/>
      <c r="N35" s="72">
        <v>-1500</v>
      </c>
    </row>
    <row r="36" spans="1:14" s="69" customFormat="1" ht="17.45" customHeight="1">
      <c r="B36" s="69" t="s">
        <v>84</v>
      </c>
      <c r="F36" s="71"/>
      <c r="H36" s="72">
        <v>0</v>
      </c>
      <c r="I36" s="73"/>
      <c r="J36" s="72">
        <v>0</v>
      </c>
      <c r="K36" s="74"/>
      <c r="L36" s="72">
        <v>2000</v>
      </c>
      <c r="M36" s="73"/>
      <c r="N36" s="72">
        <v>11500</v>
      </c>
    </row>
    <row r="37" spans="1:14" s="69" customFormat="1" ht="17.45" customHeight="1">
      <c r="B37" s="69" t="s">
        <v>107</v>
      </c>
      <c r="F37" s="75"/>
      <c r="G37" s="75"/>
      <c r="H37" s="72">
        <v>-7</v>
      </c>
      <c r="I37" s="72"/>
      <c r="J37" s="72">
        <v>-56</v>
      </c>
      <c r="K37" s="74"/>
      <c r="L37" s="72">
        <v>-7</v>
      </c>
      <c r="M37" s="72"/>
      <c r="N37" s="72">
        <v>0</v>
      </c>
    </row>
    <row r="38" spans="1:14" s="69" customFormat="1" ht="17.45" customHeight="1">
      <c r="B38" s="69" t="s">
        <v>85</v>
      </c>
      <c r="F38" s="75"/>
      <c r="G38" s="75"/>
      <c r="H38" s="76">
        <v>1440</v>
      </c>
      <c r="I38" s="72"/>
      <c r="J38" s="76">
        <v>1455</v>
      </c>
      <c r="K38" s="74"/>
      <c r="L38" s="76">
        <v>1472</v>
      </c>
      <c r="M38" s="72"/>
      <c r="N38" s="76">
        <v>1781</v>
      </c>
    </row>
    <row r="39" spans="1:14" s="69" customFormat="1" ht="17.45" customHeight="1">
      <c r="D39" s="69" t="s">
        <v>44</v>
      </c>
      <c r="F39" s="75"/>
      <c r="G39" s="75"/>
      <c r="H39" s="77">
        <v>-11633</v>
      </c>
      <c r="I39" s="72"/>
      <c r="J39" s="77">
        <v>7276</v>
      </c>
      <c r="K39" s="74"/>
      <c r="L39" s="77">
        <v>-9591</v>
      </c>
      <c r="M39" s="72"/>
      <c r="N39" s="77">
        <v>17666</v>
      </c>
    </row>
    <row r="40" spans="1:14" s="69" customFormat="1" ht="17.45" customHeight="1">
      <c r="F40" s="75"/>
      <c r="G40" s="75"/>
      <c r="H40" s="78"/>
      <c r="I40" s="72"/>
      <c r="J40" s="78"/>
      <c r="K40" s="74"/>
      <c r="L40" s="78"/>
      <c r="M40" s="72"/>
      <c r="N40" s="78"/>
    </row>
    <row r="41" spans="1:14" s="69" customFormat="1" ht="17.45" customHeight="1">
      <c r="F41" s="75"/>
      <c r="G41" s="75"/>
      <c r="H41" s="78"/>
      <c r="I41" s="72"/>
      <c r="J41" s="78"/>
      <c r="K41" s="74"/>
      <c r="L41" s="78"/>
      <c r="M41" s="72"/>
      <c r="N41" s="78"/>
    </row>
    <row r="42" spans="1:14" s="1" customFormat="1" ht="22.15" customHeight="1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7" t="s">
        <v>142</v>
      </c>
    </row>
    <row r="43" spans="1:14" s="1" customFormat="1" ht="22.15" customHeight="1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67" t="s">
        <v>143</v>
      </c>
    </row>
    <row r="44" spans="1:14" s="1" customFormat="1" ht="22.15" customHeight="1">
      <c r="A44" s="198">
        <v>8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</row>
    <row r="45" spans="1:14" s="1" customFormat="1" ht="22.15" customHeight="1">
      <c r="A45" s="200" t="s">
        <v>45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</row>
    <row r="46" spans="1:14" s="1" customFormat="1" ht="22.15" customHeight="1">
      <c r="A46" s="200" t="s">
        <v>103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</row>
    <row r="47" spans="1:14" s="1" customFormat="1" ht="22.15" customHeight="1">
      <c r="A47" s="200" t="s">
        <v>135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</row>
    <row r="48" spans="1:14" s="70" customFormat="1" ht="17.45" customHeight="1">
      <c r="A48" s="69"/>
      <c r="B48" s="69"/>
      <c r="C48" s="69"/>
      <c r="D48" s="69"/>
      <c r="E48" s="69"/>
      <c r="F48" s="69"/>
      <c r="G48" s="69"/>
      <c r="H48" s="202" t="s">
        <v>56</v>
      </c>
      <c r="I48" s="202"/>
      <c r="J48" s="202"/>
      <c r="K48" s="202"/>
      <c r="L48" s="202"/>
      <c r="M48" s="202"/>
      <c r="N48" s="202"/>
    </row>
    <row r="49" spans="1:23" s="70" customFormat="1" ht="17.45" customHeight="1">
      <c r="A49" s="69"/>
      <c r="B49" s="69"/>
      <c r="C49" s="69"/>
      <c r="D49" s="69"/>
      <c r="E49" s="69"/>
      <c r="F49" s="69"/>
      <c r="G49" s="69"/>
      <c r="H49" s="203" t="s">
        <v>32</v>
      </c>
      <c r="I49" s="203"/>
      <c r="J49" s="203"/>
      <c r="K49" s="69"/>
      <c r="L49" s="203" t="s">
        <v>33</v>
      </c>
      <c r="M49" s="203"/>
      <c r="N49" s="203"/>
    </row>
    <row r="50" spans="1:23" s="70" customFormat="1" ht="17.45" customHeight="1">
      <c r="A50" s="69"/>
      <c r="B50" s="69"/>
      <c r="C50" s="69"/>
      <c r="D50" s="69"/>
      <c r="E50" s="69"/>
      <c r="F50" s="71"/>
      <c r="G50" s="69"/>
      <c r="H50" s="53" t="s">
        <v>147</v>
      </c>
      <c r="I50" s="54"/>
      <c r="J50" s="53" t="s">
        <v>116</v>
      </c>
      <c r="K50" s="54"/>
      <c r="L50" s="53" t="s">
        <v>147</v>
      </c>
      <c r="M50" s="54"/>
      <c r="N50" s="53" t="s">
        <v>116</v>
      </c>
    </row>
    <row r="51" spans="1:23" s="69" customFormat="1" ht="17.45" customHeight="1">
      <c r="A51" s="69" t="s">
        <v>23</v>
      </c>
      <c r="F51" s="75"/>
      <c r="G51" s="75"/>
      <c r="H51" s="72"/>
      <c r="I51" s="72"/>
      <c r="J51" s="72"/>
      <c r="K51" s="74"/>
      <c r="L51" s="72"/>
      <c r="M51" s="72"/>
      <c r="N51" s="72"/>
    </row>
    <row r="52" spans="1:23" s="69" customFormat="1" ht="17.45" customHeight="1">
      <c r="B52" s="69" t="s">
        <v>104</v>
      </c>
      <c r="F52" s="75"/>
      <c r="G52" s="75"/>
      <c r="H52" s="72">
        <v>-8705</v>
      </c>
      <c r="I52" s="72"/>
      <c r="J52" s="72">
        <v>-8425</v>
      </c>
      <c r="K52" s="74"/>
      <c r="L52" s="72">
        <v>0</v>
      </c>
      <c r="M52" s="72"/>
      <c r="N52" s="72">
        <v>0</v>
      </c>
    </row>
    <row r="53" spans="1:23" s="69" customFormat="1" ht="17.45" customHeight="1">
      <c r="B53" s="69" t="s">
        <v>70</v>
      </c>
      <c r="F53" s="75"/>
      <c r="G53" s="75"/>
      <c r="H53" s="72">
        <v>-493</v>
      </c>
      <c r="I53" s="72"/>
      <c r="J53" s="72">
        <v>-484</v>
      </c>
      <c r="K53" s="74"/>
      <c r="L53" s="72">
        <v>-97</v>
      </c>
      <c r="M53" s="72"/>
      <c r="N53" s="72">
        <v>-107</v>
      </c>
    </row>
    <row r="54" spans="1:23" s="69" customFormat="1" ht="17.45" customHeight="1">
      <c r="B54" s="69" t="s">
        <v>86</v>
      </c>
      <c r="F54" s="75"/>
      <c r="G54" s="75"/>
      <c r="H54" s="72">
        <v>-3421</v>
      </c>
      <c r="I54" s="72"/>
      <c r="J54" s="72">
        <v>-3435</v>
      </c>
      <c r="K54" s="74"/>
      <c r="L54" s="72">
        <v>-11</v>
      </c>
      <c r="M54" s="72"/>
      <c r="N54" s="72">
        <v>-16</v>
      </c>
    </row>
    <row r="55" spans="1:23" s="69" customFormat="1" ht="17.45" customHeight="1">
      <c r="C55" s="199" t="s">
        <v>105</v>
      </c>
      <c r="D55" s="199"/>
      <c r="E55" s="199"/>
      <c r="F55" s="199"/>
      <c r="G55" s="75"/>
      <c r="H55" s="77">
        <v>-12619</v>
      </c>
      <c r="I55" s="72"/>
      <c r="J55" s="77">
        <v>-12344</v>
      </c>
      <c r="K55" s="74"/>
      <c r="L55" s="77">
        <v>-108</v>
      </c>
      <c r="M55" s="72"/>
      <c r="N55" s="77">
        <v>-123</v>
      </c>
      <c r="P55" s="74"/>
      <c r="Q55" s="74"/>
      <c r="R55" s="74"/>
      <c r="S55" s="74"/>
    </row>
    <row r="56" spans="1:23" s="69" customFormat="1" ht="17.45" customHeight="1">
      <c r="H56" s="78"/>
      <c r="I56" s="78"/>
      <c r="J56" s="78"/>
      <c r="K56" s="78"/>
      <c r="L56" s="78"/>
      <c r="M56" s="79"/>
      <c r="N56" s="78"/>
      <c r="Q56" s="74"/>
      <c r="S56" s="74"/>
      <c r="U56" s="74"/>
      <c r="W56" s="74"/>
    </row>
    <row r="57" spans="1:23" s="69" customFormat="1" ht="17.45" customHeight="1">
      <c r="A57" s="69" t="s">
        <v>27</v>
      </c>
      <c r="C57" s="88"/>
      <c r="D57" s="88"/>
      <c r="E57" s="88"/>
      <c r="F57" s="88"/>
      <c r="G57" s="75"/>
      <c r="H57" s="78">
        <f>H29+H39+H55</f>
        <v>-9791</v>
      </c>
      <c r="I57" s="72"/>
      <c r="J57" s="78">
        <v>16495</v>
      </c>
      <c r="K57" s="74"/>
      <c r="L57" s="78">
        <f>L29+L39+L55</f>
        <v>-11436</v>
      </c>
      <c r="M57" s="79"/>
      <c r="N57" s="78">
        <v>15763</v>
      </c>
      <c r="P57" s="80"/>
      <c r="Q57" s="74"/>
      <c r="R57" s="74"/>
      <c r="S57" s="74"/>
    </row>
    <row r="58" spans="1:23" s="69" customFormat="1" ht="17.45" customHeight="1">
      <c r="A58" s="69" t="s">
        <v>148</v>
      </c>
      <c r="H58" s="76">
        <v>55743</v>
      </c>
      <c r="I58" s="74"/>
      <c r="J58" s="76">
        <v>33894</v>
      </c>
      <c r="K58" s="74"/>
      <c r="L58" s="76">
        <v>40975</v>
      </c>
      <c r="M58" s="79"/>
      <c r="N58" s="76">
        <v>26003</v>
      </c>
    </row>
    <row r="59" spans="1:23" s="69" customFormat="1" ht="17.45" customHeight="1" thickBot="1">
      <c r="A59" s="69" t="s">
        <v>149</v>
      </c>
      <c r="H59" s="81">
        <v>45952</v>
      </c>
      <c r="I59" s="78"/>
      <c r="J59" s="81">
        <v>50389</v>
      </c>
      <c r="K59" s="78"/>
      <c r="L59" s="81">
        <v>29539</v>
      </c>
      <c r="M59" s="79"/>
      <c r="N59" s="81">
        <v>41766</v>
      </c>
      <c r="P59" s="74">
        <f>H57+H58-H59</f>
        <v>0</v>
      </c>
      <c r="Q59" s="74">
        <f>L57+L58-L59</f>
        <v>0</v>
      </c>
    </row>
    <row r="60" spans="1:23" s="69" customFormat="1" ht="17.45" customHeight="1" thickTop="1">
      <c r="H60" s="78"/>
      <c r="I60" s="78"/>
      <c r="J60" s="78"/>
      <c r="K60" s="78"/>
      <c r="L60" s="78"/>
      <c r="M60" s="79"/>
      <c r="N60" s="78"/>
      <c r="Q60" s="74"/>
      <c r="S60" s="74"/>
      <c r="U60" s="74"/>
      <c r="W60" s="74"/>
    </row>
    <row r="61" spans="1:23" s="51" customFormat="1" ht="17.45" customHeight="1">
      <c r="A61" s="94" t="s">
        <v>113</v>
      </c>
      <c r="B61" s="69"/>
      <c r="C61" s="69"/>
      <c r="D61" s="69"/>
      <c r="E61" s="69"/>
      <c r="F61" s="69"/>
      <c r="G61" s="69"/>
      <c r="H61" s="78"/>
      <c r="I61" s="78"/>
      <c r="J61" s="78"/>
      <c r="K61" s="78"/>
      <c r="L61" s="78"/>
      <c r="M61" s="79"/>
      <c r="N61" s="78"/>
    </row>
    <row r="62" spans="1:23" s="51" customFormat="1" ht="17.45" customHeight="1">
      <c r="B62" s="69" t="s">
        <v>114</v>
      </c>
      <c r="C62" s="69"/>
      <c r="D62" s="69"/>
      <c r="E62" s="69"/>
      <c r="F62" s="69"/>
      <c r="G62" s="69"/>
      <c r="H62" s="78"/>
      <c r="I62" s="78"/>
      <c r="J62" s="78"/>
      <c r="K62" s="78"/>
      <c r="L62" s="78"/>
      <c r="M62" s="79"/>
      <c r="N62" s="78"/>
    </row>
    <row r="63" spans="1:23" s="51" customFormat="1" ht="17.45" customHeight="1">
      <c r="B63" s="69"/>
      <c r="C63" s="69" t="s">
        <v>166</v>
      </c>
      <c r="D63" s="69"/>
      <c r="E63" s="69"/>
      <c r="F63" s="69"/>
      <c r="G63" s="69"/>
      <c r="H63" s="78">
        <v>0</v>
      </c>
      <c r="I63" s="78"/>
      <c r="J63" s="78">
        <v>384</v>
      </c>
      <c r="K63" s="78"/>
      <c r="L63" s="78">
        <v>0</v>
      </c>
      <c r="M63" s="78"/>
      <c r="N63" s="78">
        <v>384</v>
      </c>
    </row>
    <row r="64" spans="1:23" s="51" customFormat="1" ht="17.45" customHeight="1">
      <c r="B64" s="69"/>
      <c r="C64" s="69" t="s">
        <v>150</v>
      </c>
      <c r="D64" s="69"/>
      <c r="E64" s="69"/>
      <c r="F64" s="69"/>
      <c r="G64" s="69"/>
      <c r="H64" s="78">
        <v>0</v>
      </c>
      <c r="I64" s="78"/>
      <c r="J64" s="78">
        <v>103</v>
      </c>
      <c r="K64" s="78"/>
      <c r="L64" s="78">
        <v>0</v>
      </c>
      <c r="M64" s="79"/>
      <c r="N64" s="78">
        <v>103</v>
      </c>
    </row>
    <row r="65" spans="2:14" s="51" customFormat="1" ht="17.45" customHeight="1">
      <c r="B65" s="69"/>
      <c r="C65" s="69" t="s">
        <v>118</v>
      </c>
      <c r="D65" s="69"/>
      <c r="E65" s="69"/>
      <c r="F65" s="69"/>
      <c r="G65" s="69"/>
      <c r="H65" s="78">
        <v>84</v>
      </c>
      <c r="I65" s="78"/>
      <c r="J65" s="78">
        <v>-51</v>
      </c>
      <c r="K65" s="78"/>
      <c r="L65" s="78">
        <v>0</v>
      </c>
      <c r="M65" s="79"/>
      <c r="N65" s="78">
        <v>0</v>
      </c>
    </row>
    <row r="66" spans="2:14" s="51" customFormat="1" ht="17.45" customHeight="1">
      <c r="B66" s="69"/>
      <c r="C66" s="51" t="s">
        <v>119</v>
      </c>
      <c r="D66" s="69"/>
      <c r="E66" s="69"/>
      <c r="F66" s="69"/>
      <c r="G66" s="69"/>
      <c r="H66" s="78">
        <v>-1</v>
      </c>
      <c r="I66" s="78"/>
      <c r="J66" s="78">
        <v>11</v>
      </c>
      <c r="K66" s="78"/>
      <c r="L66" s="78">
        <v>6</v>
      </c>
      <c r="M66" s="79"/>
      <c r="N66" s="78">
        <v>192</v>
      </c>
    </row>
    <row r="67" spans="2:14" s="51" customFormat="1" ht="17.45" customHeight="1">
      <c r="B67" s="69"/>
      <c r="C67" s="51" t="s">
        <v>167</v>
      </c>
      <c r="D67" s="69"/>
      <c r="E67" s="69"/>
      <c r="F67" s="69"/>
      <c r="G67" s="69"/>
      <c r="H67" s="78">
        <v>-1200</v>
      </c>
      <c r="I67" s="78"/>
      <c r="J67" s="78">
        <v>0</v>
      </c>
      <c r="K67" s="78"/>
      <c r="L67" s="78">
        <v>-1200</v>
      </c>
      <c r="M67" s="79"/>
      <c r="N67" s="78">
        <v>0</v>
      </c>
    </row>
    <row r="68" spans="2:14" s="51" customFormat="1" ht="17.45" customHeight="1">
      <c r="B68" s="69"/>
      <c r="H68" s="78"/>
      <c r="J68" s="72"/>
      <c r="K68" s="72"/>
      <c r="L68" s="72"/>
      <c r="M68" s="74"/>
      <c r="N68" s="72"/>
    </row>
    <row r="70" spans="2:14" ht="23.45" customHeight="1">
      <c r="H70" s="97"/>
      <c r="J70" s="97"/>
      <c r="N70" s="97"/>
    </row>
    <row r="71" spans="2:14" ht="23.45" customHeight="1">
      <c r="H71" s="97"/>
      <c r="J71" s="97"/>
      <c r="L71" s="97"/>
      <c r="N71" s="97"/>
    </row>
    <row r="72" spans="2:14" ht="23.45" customHeight="1">
      <c r="H72" s="97"/>
      <c r="J72" s="97"/>
      <c r="L72" s="97"/>
      <c r="N72" s="97"/>
    </row>
  </sheetData>
  <mergeCells count="15">
    <mergeCell ref="A3:N3"/>
    <mergeCell ref="C55:F55"/>
    <mergeCell ref="A44:N44"/>
    <mergeCell ref="A45:N45"/>
    <mergeCell ref="A4:N4"/>
    <mergeCell ref="A6:N6"/>
    <mergeCell ref="H7:N7"/>
    <mergeCell ref="A5:N5"/>
    <mergeCell ref="H48:N48"/>
    <mergeCell ref="H49:J49"/>
    <mergeCell ref="L8:N8"/>
    <mergeCell ref="L49:N49"/>
    <mergeCell ref="A46:N46"/>
    <mergeCell ref="A47:N47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  <vt:lpstr>งบกระแสเงินสด!Print_Area</vt:lpstr>
      <vt:lpstr>งบกำไรขาดทุนเบ็ดเสร็จ!Print_Area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Benchalak Chidbanjong</cp:lastModifiedBy>
  <cp:lastPrinted>2024-05-09T08:14:15Z</cp:lastPrinted>
  <dcterms:created xsi:type="dcterms:W3CDTF">2003-10-16T04:11:37Z</dcterms:created>
  <dcterms:modified xsi:type="dcterms:W3CDTF">2024-05-09T09:26:45Z</dcterms:modified>
</cp:coreProperties>
</file>