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Thai Plaspac/2024/Q1'2024/FS Template/(8) 06.05.24_NKH_Review CF/"/>
    </mc:Choice>
  </mc:AlternateContent>
  <xr:revisionPtr revIDLastSave="1430" documentId="13_ncr:1_{7E6ED1B5-9601-49DC-8057-54CC4FE39366}" xr6:coauthVersionLast="47" xr6:coauthVersionMax="47" xr10:uidLastSave="{B363E834-79F1-4BBD-B434-B16562EDC0C7}"/>
  <bookViews>
    <workbookView xWindow="-108" yWindow="-108" windowWidth="22320" windowHeight="13176" tabRatio="676" activeTab="4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pl!$A$7:$M$62</definedName>
    <definedName name="_xlnm.Print_Area" localSheetId="0">bs!$A$1:$M$104</definedName>
    <definedName name="_xlnm.Print_Area" localSheetId="4">cashflow!$A$1:$L$86</definedName>
    <definedName name="_xlnm.Print_Area" localSheetId="3">company!$A$1:$M$26</definedName>
    <definedName name="_xlnm.Print_Area" localSheetId="2">conso!$A$1:$T$35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2" i="12" l="1"/>
  <c r="F74" i="12" l="1"/>
  <c r="J74" i="12"/>
  <c r="R16" i="16"/>
  <c r="R15" i="16"/>
  <c r="P14" i="16"/>
  <c r="T14" i="16" s="1"/>
  <c r="G37" i="15" l="1"/>
  <c r="H62" i="12" l="1"/>
  <c r="J62" i="12"/>
  <c r="H70" i="12"/>
  <c r="J70" i="12"/>
  <c r="L70" i="12"/>
  <c r="T22" i="16"/>
  <c r="T19" i="16"/>
  <c r="P19" i="16"/>
  <c r="P22" i="16"/>
  <c r="L62" i="12" l="1"/>
  <c r="A86" i="12"/>
  <c r="A43" i="12"/>
  <c r="A26" i="2"/>
  <c r="A35" i="16"/>
  <c r="A65" i="15"/>
  <c r="A41" i="15"/>
  <c r="A99" i="14"/>
  <c r="A72" i="14"/>
  <c r="L26" i="16" l="1"/>
  <c r="A23" i="2" l="1"/>
  <c r="A19" i="2"/>
  <c r="A17" i="2"/>
  <c r="A10" i="2"/>
  <c r="P25" i="16" l="1"/>
  <c r="T25" i="16" l="1"/>
  <c r="M20" i="15"/>
  <c r="K20" i="15"/>
  <c r="I20" i="15"/>
  <c r="G20" i="15"/>
  <c r="M16" i="2" l="1"/>
  <c r="M68" i="14" l="1"/>
  <c r="K68" i="14"/>
  <c r="I68" i="14"/>
  <c r="G68" i="14"/>
  <c r="F62" i="12" l="1"/>
  <c r="G24" i="2"/>
  <c r="E24" i="2"/>
  <c r="D33" i="16"/>
  <c r="A4" i="12"/>
  <c r="A47" i="12"/>
  <c r="K24" i="2" l="1"/>
  <c r="I24" i="2" l="1"/>
  <c r="A4" i="2"/>
  <c r="R33" i="16"/>
  <c r="N33" i="16"/>
  <c r="L33" i="16"/>
  <c r="J33" i="16"/>
  <c r="H33" i="16"/>
  <c r="F33" i="16"/>
  <c r="P31" i="16"/>
  <c r="N28" i="16"/>
  <c r="J28" i="16"/>
  <c r="H28" i="16"/>
  <c r="F28" i="16"/>
  <c r="D28" i="16"/>
  <c r="R27" i="16"/>
  <c r="R26" i="16"/>
  <c r="P26" i="16"/>
  <c r="N17" i="16"/>
  <c r="J17" i="16"/>
  <c r="H17" i="16"/>
  <c r="F17" i="16"/>
  <c r="D17" i="16"/>
  <c r="P16" i="16"/>
  <c r="L15" i="16"/>
  <c r="A4" i="16"/>
  <c r="I62" i="15"/>
  <c r="G62" i="15"/>
  <c r="I57" i="15"/>
  <c r="G57" i="15"/>
  <c r="I52" i="15"/>
  <c r="G52" i="15"/>
  <c r="M48" i="15"/>
  <c r="K48" i="15"/>
  <c r="I48" i="15"/>
  <c r="G48" i="15"/>
  <c r="A45" i="15"/>
  <c r="M37" i="15"/>
  <c r="K37" i="15"/>
  <c r="I37" i="15"/>
  <c r="P27" i="16"/>
  <c r="M32" i="15"/>
  <c r="K32" i="15"/>
  <c r="I32" i="15"/>
  <c r="G32" i="15"/>
  <c r="M14" i="15"/>
  <c r="K14" i="15"/>
  <c r="I14" i="15"/>
  <c r="G14" i="15"/>
  <c r="M93" i="14"/>
  <c r="M95" i="14" s="1"/>
  <c r="K93" i="14"/>
  <c r="I93" i="14"/>
  <c r="I95" i="14" s="1"/>
  <c r="G93" i="14"/>
  <c r="M78" i="14"/>
  <c r="K78" i="14"/>
  <c r="I78" i="14"/>
  <c r="G78" i="14"/>
  <c r="A75" i="14"/>
  <c r="M57" i="14"/>
  <c r="K57" i="14"/>
  <c r="I57" i="14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D32" i="16" l="1"/>
  <c r="H32" i="16"/>
  <c r="J32" i="16"/>
  <c r="N32" i="16"/>
  <c r="F32" i="16"/>
  <c r="T31" i="16"/>
  <c r="G95" i="14"/>
  <c r="K95" i="14"/>
  <c r="D23" i="16"/>
  <c r="F23" i="16"/>
  <c r="H23" i="16"/>
  <c r="J23" i="16"/>
  <c r="N23" i="16"/>
  <c r="T16" i="16"/>
  <c r="R17" i="16"/>
  <c r="L17" i="16"/>
  <c r="I69" i="14"/>
  <c r="T26" i="16"/>
  <c r="T27" i="16"/>
  <c r="M34" i="14"/>
  <c r="G69" i="14"/>
  <c r="I34" i="14"/>
  <c r="R28" i="16"/>
  <c r="G38" i="15"/>
  <c r="I38" i="15"/>
  <c r="I21" i="15"/>
  <c r="I23" i="15" s="1"/>
  <c r="I25" i="15" s="1"/>
  <c r="K38" i="15"/>
  <c r="K21" i="2" s="1"/>
  <c r="G21" i="15"/>
  <c r="G23" i="15" s="1"/>
  <c r="G25" i="15" s="1"/>
  <c r="G53" i="15" s="1"/>
  <c r="K69" i="14"/>
  <c r="M69" i="14"/>
  <c r="M96" i="14" s="1"/>
  <c r="P33" i="16"/>
  <c r="K34" i="14"/>
  <c r="G34" i="14"/>
  <c r="L28" i="16"/>
  <c r="M21" i="15"/>
  <c r="M23" i="15" s="1"/>
  <c r="M38" i="15"/>
  <c r="K21" i="15"/>
  <c r="K23" i="15" s="1"/>
  <c r="P28" i="16"/>
  <c r="P15" i="16"/>
  <c r="L32" i="16" l="1"/>
  <c r="N34" i="16"/>
  <c r="J34" i="16"/>
  <c r="R32" i="16"/>
  <c r="P32" i="16"/>
  <c r="H34" i="16"/>
  <c r="F34" i="16"/>
  <c r="D34" i="16"/>
  <c r="R23" i="16"/>
  <c r="P17" i="16"/>
  <c r="T17" i="16" s="1"/>
  <c r="L23" i="16"/>
  <c r="G96" i="14"/>
  <c r="K96" i="14"/>
  <c r="T15" i="16"/>
  <c r="I96" i="14"/>
  <c r="T28" i="16"/>
  <c r="H9" i="12"/>
  <c r="G39" i="15"/>
  <c r="G58" i="15" s="1"/>
  <c r="I39" i="15"/>
  <c r="M97" i="14"/>
  <c r="F9" i="12"/>
  <c r="M25" i="15"/>
  <c r="L9" i="12"/>
  <c r="K25" i="15"/>
  <c r="K20" i="2" s="1"/>
  <c r="J9" i="12"/>
  <c r="T33" i="16"/>
  <c r="J27" i="12" l="1"/>
  <c r="L27" i="12"/>
  <c r="H27" i="12"/>
  <c r="T32" i="16"/>
  <c r="P34" i="16"/>
  <c r="L34" i="16"/>
  <c r="R34" i="16"/>
  <c r="K97" i="14"/>
  <c r="G97" i="14"/>
  <c r="T23" i="16"/>
  <c r="P23" i="16"/>
  <c r="I97" i="14"/>
  <c r="K11" i="2"/>
  <c r="M50" i="15"/>
  <c r="M39" i="15"/>
  <c r="M55" i="15" s="1"/>
  <c r="K50" i="15"/>
  <c r="K62" i="15" s="1"/>
  <c r="K39" i="15"/>
  <c r="K55" i="15" s="1"/>
  <c r="J38" i="12" l="1"/>
  <c r="L38" i="12"/>
  <c r="H38" i="12"/>
  <c r="T34" i="16"/>
  <c r="M62" i="15"/>
  <c r="M19" i="2"/>
  <c r="J40" i="12" l="1"/>
  <c r="M24" i="2"/>
  <c r="H40" i="12"/>
  <c r="L40" i="12"/>
  <c r="L50" i="12"/>
  <c r="J50" i="12"/>
  <c r="H50" i="12"/>
  <c r="F50" i="12"/>
  <c r="J73" i="12" l="1"/>
  <c r="L73" i="12"/>
  <c r="H73" i="12"/>
  <c r="F70" i="12"/>
  <c r="J75" i="12" l="1"/>
  <c r="H75" i="12"/>
  <c r="L75" i="12"/>
  <c r="F27" i="12"/>
  <c r="F38" i="12" l="1"/>
  <c r="F40" i="12" l="1"/>
  <c r="I13" i="2"/>
  <c r="G13" i="2"/>
  <c r="E13" i="2"/>
  <c r="E17" i="2" l="1"/>
  <c r="G17" i="2"/>
  <c r="I17" i="2"/>
  <c r="F73" i="12"/>
  <c r="M12" i="2"/>
  <c r="F75" i="12" l="1"/>
  <c r="M11" i="2"/>
  <c r="J76" i="12" l="1"/>
  <c r="F76" i="12"/>
  <c r="M13" i="2"/>
  <c r="K13" i="2"/>
  <c r="K17" i="2" l="1"/>
  <c r="M17" i="2"/>
  <c r="M21" i="2"/>
  <c r="I22" i="2"/>
  <c r="I23" i="2" s="1"/>
  <c r="I25" i="2" s="1"/>
  <c r="G22" i="2"/>
  <c r="G23" i="2" s="1"/>
  <c r="G25" i="2" s="1"/>
  <c r="E22" i="2"/>
  <c r="E23" i="2" s="1"/>
  <c r="E25" i="2" s="1"/>
  <c r="M20" i="2" l="1"/>
  <c r="M22" i="2" s="1"/>
  <c r="M23" i="2" s="1"/>
  <c r="M25" i="2" s="1"/>
  <c r="K22" i="2"/>
  <c r="K23" i="2" s="1"/>
  <c r="K25" i="2" s="1"/>
</calcChain>
</file>

<file path=xl/sharedStrings.xml><?xml version="1.0" encoding="utf-8"?>
<sst xmlns="http://schemas.openxmlformats.org/spreadsheetml/2006/main" count="313" uniqueCount="223">
  <si>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</si>
  <si>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</si>
  <si>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</si>
  <si>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</si>
  <si>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</si>
  <si>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</si>
  <si>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</si>
  <si>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</si>
  <si>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</si>
  <si>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</si>
  <si>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</si>
  <si>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</si>
  <si>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</si>
  <si>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</si>
  <si>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</si>
  <si>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</si>
  <si>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</si>
  <si>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</si>
  <si>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</si>
  <si>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</si>
  <si>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</si>
  <si>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</si>
  <si>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</si>
  <si>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</si>
  <si>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</si>
  <si>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</si>
  <si>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</si>
  <si>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</si>
  <si>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</si>
  <si>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</si>
  <si>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</si>
  <si>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</si>
  <si>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</si>
  <si>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</si>
  <si>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</si>
  <si>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</si>
  <si>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</si>
  <si>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</si>
  <si>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</si>
  <si>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</si>
  <si>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</si>
  <si>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</si>
  <si>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</si>
  <si>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</si>
  <si>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</si>
  <si>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</si>
  <si>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</si>
  <si>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</si>
  <si>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</si>
  <si>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</si>
  <si>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</si>
  <si>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</si>
  <si>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</si>
  <si>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</si>
  <si>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</si>
  <si>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</si>
  <si>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</si>
  <si>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</si>
  <si>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</si>
  <si>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</si>
  <si>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</si>
  <si>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</si>
  <si>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</si>
  <si>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</si>
  <si>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</si>
  <si>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</si>
  <si>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</si>
  <si>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</si>
  <si>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</si>
  <si>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</si>
  <si>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</si>
  <si>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</si>
  <si>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</si>
  <si>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</si>
  <si>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</si>
  <si>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</si>
  <si>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</si>
  <si>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</si>
  <si>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</si>
  <si>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</si>
  <si>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</si>
  <si>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</si>
  <si>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</si>
  <si>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</si>
  <si>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</si>
  <si>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</si>
  <si>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</si>
  <si>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</si>
  <si>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</si>
  <si>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</si>
  <si>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</si>
  <si>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</si>
  <si>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</si>
  <si>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</si>
  <si>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</si>
  <si>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</si>
  <si>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</si>
  <si>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</si>
  <si>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</si>
  <si>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</si>
  <si>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</si>
  <si>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</si>
  <si>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</si>
  <si>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</si>
  <si>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</si>
  <si>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</si>
  <si>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</si>
  <si>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</si>
  <si>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</si>
  <si>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</si>
  <si>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</si>
  <si>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</si>
  <si>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</si>
  <si>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</si>
  <si>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</si>
  <si>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</si>
  <si>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</si>
  <si>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</si>
  <si>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</si>
  <si>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</si>
  <si>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</si>
  <si>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</si>
  <si>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</si>
  <si>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</si>
  <si>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</si>
  <si>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</si>
  <si>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</si>
  <si>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</si>
  <si>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</si>
  <si>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</si>
  <si>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</si>
  <si>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</si>
  <si>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</si>
  <si>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</si>
  <si>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</si>
  <si>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</si>
  <si>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</si>
  <si>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</si>
  <si>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</si>
  <si>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ผลต่างจากการแปลงค่างบการเงินที่เป็น</t>
  </si>
  <si>
    <t>เงินสดจ่ายชำระคืนเงินกู้ยืมระยะยาวจากธนาคาร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</si>
  <si>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</si>
  <si>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</si>
  <si>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</si>
  <si>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</si>
  <si>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</si>
  <si>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</si>
  <si>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</si>
  <si>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</si>
  <si>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</si>
  <si>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</si>
  <si>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</si>
  <si>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</si>
  <si>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</si>
  <si>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เงินสดรับจากการจำหน่ายสินทรัพย์ที่ถือไว้เพื่อขาย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</si>
  <si>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</si>
  <si>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</si>
  <si>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</si>
  <si>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</si>
  <si>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</si>
  <si>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</si>
  <si>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</si>
  <si>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</si>
  <si>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หนี้สินที่เกิดจากสิทธิในการขายหุ้นที่ออกให้แก่ผู้มีส่วนได้เสีย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</si>
  <si>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</si>
  <si>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</si>
  <si>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</si>
  <si>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 xml:space="preserve">   ของบริษัทย่อยลดลง</t>
  </si>
  <si>
    <t>หนี้สินทางการเงินไม่หมุนเวียนอื่น</t>
  </si>
  <si>
    <t>ยอดคงเหลือ ณ วันที่ 1 มกราคม 2566</t>
  </si>
  <si>
    <t>ยอดคงเหลือ ณ วันที่ 31 มีนาคม 2566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</si>
  <si>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</si>
  <si>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</si>
  <si>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</si>
  <si>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>ส่วนเกินทุนจากการเปลี่ยนแปลงสัดส่วนการถือหุ้นในบริษัทย่อย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</si>
  <si>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</si>
  <si>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</si>
  <si>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</si>
  <si>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</si>
  <si>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</si>
  <si>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</si>
  <si>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</si>
  <si>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</si>
  <si>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</si>
  <si>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</si>
  <si>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</si>
  <si>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</si>
  <si>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เงินเบิกเกินบัญชีและเงินกู้ยืมระยะสั้นจากธนาคารเพิ่มขึ้น (ลดลง)</t>
  </si>
  <si>
    <t>(หน่วย: บาท)</t>
  </si>
  <si>
    <t>หมายเหตุประกอบงบการเงินรวมระหว่างกาลเป็นส่วนหนึ่งของงบการเงินนี้</t>
  </si>
  <si>
    <t>กำไรจากการดำเนินงาน</t>
  </si>
  <si>
    <t xml:space="preserve">   เงินปันผลค้างรับจากบริษัทย่อยเพิ่มขึ้น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</si>
  <si>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</si>
  <si>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</si>
  <si>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</si>
  <si>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</si>
  <si>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</si>
  <si>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</si>
  <si>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</si>
  <si>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</si>
  <si>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</si>
  <si>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</si>
  <si>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</si>
  <si>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</si>
  <si>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</si>
  <si>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</si>
  <si>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</si>
  <si>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  ที่ผู้มีส่วนได้เสียที่ไม่มีอำนาจควบคุมของบริษัทย่อยออกให้แก่บริษัทฯ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</si>
  <si>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</si>
  <si>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</si>
  <si>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</si>
  <si>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</si>
  <si>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จากการวัดมูลค่ายุติธรรมของสัญญาขาย</t>
  </si>
  <si>
    <t xml:space="preserve">     เงินตราต่างประเทศล่วงหน้า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</si>
  <si>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</si>
  <si>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</si>
  <si>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</t>
  </si>
  <si>
    <t xml:space="preserve">   เงินตราต่างประเทศเพิ่มขึ้น (ลดลง)</t>
  </si>
  <si>
    <t xml:space="preserve">   เจ้าหนี้ค่าซื้ออุปกรณ์ลดลง</t>
  </si>
  <si>
    <t xml:space="preserve">      ที่ไม่มีอำนาจควบคุมของบริษัทย่อยเพิ่มขึ้น (ลดลง)</t>
  </si>
  <si>
    <t xml:space="preserve">   เจ้าหนี้จากการเข้าซื้อธุรกิจเพิ่มขึ้น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</si>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</sst>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</numFmts>
  <fonts count="1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85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8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1" fillId="0" borderId="0"/>
    <xf numFmtId="177" fontId="16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85" fillId="0" borderId="0" applyFont="0" applyFill="0" applyBorder="0" applyAlignment="0" applyProtection="0"/>
    <xf numFmtId="193" fontId="21" fillId="0" borderId="0"/>
    <xf numFmtId="179" fontId="16" fillId="0" borderId="0"/>
    <xf numFmtId="193" fontId="21" fillId="0" borderId="0"/>
    <xf numFmtId="193" fontId="21" fillId="0" borderId="0"/>
    <xf numFmtId="193" fontId="21" fillId="0" borderId="0"/>
    <xf numFmtId="193" fontId="21" fillId="0" borderId="0"/>
    <xf numFmtId="179" fontId="16" fillId="0" borderId="0"/>
    <xf numFmtId="179" fontId="16" fillId="0" borderId="0"/>
    <xf numFmtId="194" fontId="86" fillId="7" borderId="0">
      <protection hidden="1"/>
    </xf>
    <xf numFmtId="0" fontId="85" fillId="0" borderId="0" applyFont="0" applyFill="0" applyBorder="0" applyAlignment="0" applyProtection="0"/>
    <xf numFmtId="195" fontId="21" fillId="0" borderId="0"/>
    <xf numFmtId="195" fontId="21" fillId="0" borderId="0"/>
    <xf numFmtId="195" fontId="21" fillId="0" borderId="0"/>
    <xf numFmtId="195" fontId="21" fillId="0" borderId="0"/>
    <xf numFmtId="195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7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8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9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9" fontId="93" fillId="31" borderId="0" applyFont="0" applyAlignment="0"/>
    <xf numFmtId="0" fontId="106" fillId="11" borderId="0" applyNumberFormat="0" applyBorder="0" applyAlignment="0" applyProtection="0"/>
    <xf numFmtId="195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200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9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7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6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2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1" fillId="0" borderId="0" xfId="1" applyFont="1" applyFill="1"/>
    <xf numFmtId="0" fontId="9" fillId="0" borderId="0" xfId="1" applyFont="1" applyFill="1" applyAlignment="1">
      <alignment horizontal="left" vertical="center"/>
    </xf>
    <xf numFmtId="38" fontId="10" fillId="0" borderId="0" xfId="1" applyNumberFormat="1" applyFont="1" applyFill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1" fillId="0" borderId="0" xfId="1" applyNumberFormat="1" applyFont="1" applyFill="1"/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horizont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41" fontId="6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8" fillId="0" borderId="0" xfId="1" applyNumberFormat="1" applyFont="1" applyFill="1" applyAlignment="1">
      <alignment horizontal="left" vertical="center"/>
    </xf>
    <xf numFmtId="164" fontId="6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32" xfId="1" applyNumberFormat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M104"/>
  <sheetViews>
    <sheetView showGridLines="0" view="pageBreakPreview" zoomScale="85" zoomScaleNormal="100" zoomScaleSheetLayoutView="85" workbookViewId="0"/>
  </sheetViews>
  <sheetFormatPr defaultColWidth="10.5546875" defaultRowHeight="20.85" customHeight="1"/>
  <cols>
    <col min="1" max="1" width="11.5546875" style="9" customWidth="1"/>
    <col min="2" max="2" width="15.44140625" style="9" customWidth="1"/>
    <col min="3" max="3" width="10.5546875" style="9" customWidth="1"/>
    <col min="4" max="4" width="8.109375" style="9" customWidth="1"/>
    <col min="5" max="5" width="9.44140625" style="10" customWidth="1"/>
    <col min="6" max="6" width="2" style="10" customWidth="1"/>
    <col min="7" max="7" width="13.6640625" style="17" customWidth="1"/>
    <col min="8" max="8" width="1.5546875" style="9" customWidth="1"/>
    <col min="9" max="9" width="13.6640625" style="9" customWidth="1"/>
    <col min="10" max="10" width="2" style="9" customWidth="1"/>
    <col min="11" max="11" width="13.6640625" style="17" customWidth="1"/>
    <col min="12" max="12" width="1.5546875" style="9" customWidth="1"/>
    <col min="13" max="13" width="13.6640625" style="9" customWidth="1"/>
    <col min="14" max="155" width="10.5546875" style="9"/>
    <col min="156" max="156" width="11.5546875" style="9" customWidth="1"/>
    <col min="157" max="157" width="15.44140625" style="9" customWidth="1"/>
    <col min="158" max="158" width="12.44140625" style="9" customWidth="1"/>
    <col min="159" max="159" width="11.44140625" style="9" customWidth="1"/>
    <col min="160" max="160" width="6.5546875" style="9" customWidth="1"/>
    <col min="161" max="161" width="4" style="9" customWidth="1"/>
    <col min="162" max="162" width="13.44140625" style="9" customWidth="1"/>
    <col min="163" max="163" width="2.5546875" style="9" customWidth="1"/>
    <col min="164" max="164" width="13.44140625" style="9" customWidth="1"/>
    <col min="165" max="411" width="10.5546875" style="9"/>
    <col min="412" max="412" width="11.5546875" style="9" customWidth="1"/>
    <col min="413" max="413" width="15.44140625" style="9" customWidth="1"/>
    <col min="414" max="414" width="12.44140625" style="9" customWidth="1"/>
    <col min="415" max="415" width="11.44140625" style="9" customWidth="1"/>
    <col min="416" max="416" width="6.5546875" style="9" customWidth="1"/>
    <col min="417" max="417" width="4" style="9" customWidth="1"/>
    <col min="418" max="418" width="13.44140625" style="9" customWidth="1"/>
    <col min="419" max="419" width="2.5546875" style="9" customWidth="1"/>
    <col min="420" max="420" width="13.44140625" style="9" customWidth="1"/>
    <col min="421" max="667" width="10.5546875" style="9"/>
    <col min="668" max="668" width="11.5546875" style="9" customWidth="1"/>
    <col min="669" max="669" width="15.44140625" style="9" customWidth="1"/>
    <col min="670" max="670" width="12.44140625" style="9" customWidth="1"/>
    <col min="671" max="671" width="11.44140625" style="9" customWidth="1"/>
    <col min="672" max="672" width="6.5546875" style="9" customWidth="1"/>
    <col min="673" max="673" width="4" style="9" customWidth="1"/>
    <col min="674" max="674" width="13.44140625" style="9" customWidth="1"/>
    <col min="675" max="675" width="2.5546875" style="9" customWidth="1"/>
    <col min="676" max="676" width="13.44140625" style="9" customWidth="1"/>
    <col min="677" max="923" width="10.5546875" style="9"/>
    <col min="924" max="924" width="11.5546875" style="9" customWidth="1"/>
    <col min="925" max="925" width="15.44140625" style="9" customWidth="1"/>
    <col min="926" max="926" width="12.44140625" style="9" customWidth="1"/>
    <col min="927" max="927" width="11.44140625" style="9" customWidth="1"/>
    <col min="928" max="928" width="6.5546875" style="9" customWidth="1"/>
    <col min="929" max="929" width="4" style="9" customWidth="1"/>
    <col min="930" max="930" width="13.44140625" style="9" customWidth="1"/>
    <col min="931" max="931" width="2.5546875" style="9" customWidth="1"/>
    <col min="932" max="932" width="13.44140625" style="9" customWidth="1"/>
    <col min="933" max="1179" width="10.5546875" style="9"/>
    <col min="1180" max="1180" width="11.5546875" style="9" customWidth="1"/>
    <col min="1181" max="1181" width="15.44140625" style="9" customWidth="1"/>
    <col min="1182" max="1182" width="12.44140625" style="9" customWidth="1"/>
    <col min="1183" max="1183" width="11.44140625" style="9" customWidth="1"/>
    <col min="1184" max="1184" width="6.5546875" style="9" customWidth="1"/>
    <col min="1185" max="1185" width="4" style="9" customWidth="1"/>
    <col min="1186" max="1186" width="13.44140625" style="9" customWidth="1"/>
    <col min="1187" max="1187" width="2.5546875" style="9" customWidth="1"/>
    <col min="1188" max="1188" width="13.44140625" style="9" customWidth="1"/>
    <col min="1189" max="1435" width="10.5546875" style="9"/>
    <col min="1436" max="1436" width="11.5546875" style="9" customWidth="1"/>
    <col min="1437" max="1437" width="15.44140625" style="9" customWidth="1"/>
    <col min="1438" max="1438" width="12.44140625" style="9" customWidth="1"/>
    <col min="1439" max="1439" width="11.44140625" style="9" customWidth="1"/>
    <col min="1440" max="1440" width="6.5546875" style="9" customWidth="1"/>
    <col min="1441" max="1441" width="4" style="9" customWidth="1"/>
    <col min="1442" max="1442" width="13.44140625" style="9" customWidth="1"/>
    <col min="1443" max="1443" width="2.5546875" style="9" customWidth="1"/>
    <col min="1444" max="1444" width="13.44140625" style="9" customWidth="1"/>
    <col min="1445" max="1691" width="10.5546875" style="9"/>
    <col min="1692" max="1692" width="11.5546875" style="9" customWidth="1"/>
    <col min="1693" max="1693" width="15.44140625" style="9" customWidth="1"/>
    <col min="1694" max="1694" width="12.44140625" style="9" customWidth="1"/>
    <col min="1695" max="1695" width="11.44140625" style="9" customWidth="1"/>
    <col min="1696" max="1696" width="6.5546875" style="9" customWidth="1"/>
    <col min="1697" max="1697" width="4" style="9" customWidth="1"/>
    <col min="1698" max="1698" width="13.44140625" style="9" customWidth="1"/>
    <col min="1699" max="1699" width="2.5546875" style="9" customWidth="1"/>
    <col min="1700" max="1700" width="13.44140625" style="9" customWidth="1"/>
    <col min="1701" max="1947" width="10.5546875" style="9"/>
    <col min="1948" max="1948" width="11.5546875" style="9" customWidth="1"/>
    <col min="1949" max="1949" width="15.44140625" style="9" customWidth="1"/>
    <col min="1950" max="1950" width="12.44140625" style="9" customWidth="1"/>
    <col min="1951" max="1951" width="11.44140625" style="9" customWidth="1"/>
    <col min="1952" max="1952" width="6.5546875" style="9" customWidth="1"/>
    <col min="1953" max="1953" width="4" style="9" customWidth="1"/>
    <col min="1954" max="1954" width="13.44140625" style="9" customWidth="1"/>
    <col min="1955" max="1955" width="2.5546875" style="9" customWidth="1"/>
    <col min="1956" max="1956" width="13.44140625" style="9" customWidth="1"/>
    <col min="1957" max="2203" width="10.5546875" style="9"/>
    <col min="2204" max="2204" width="11.5546875" style="9" customWidth="1"/>
    <col min="2205" max="2205" width="15.44140625" style="9" customWidth="1"/>
    <col min="2206" max="2206" width="12.44140625" style="9" customWidth="1"/>
    <col min="2207" max="2207" width="11.44140625" style="9" customWidth="1"/>
    <col min="2208" max="2208" width="6.5546875" style="9" customWidth="1"/>
    <col min="2209" max="2209" width="4" style="9" customWidth="1"/>
    <col min="2210" max="2210" width="13.44140625" style="9" customWidth="1"/>
    <col min="2211" max="2211" width="2.5546875" style="9" customWidth="1"/>
    <col min="2212" max="2212" width="13.44140625" style="9" customWidth="1"/>
    <col min="2213" max="2459" width="10.5546875" style="9"/>
    <col min="2460" max="2460" width="11.5546875" style="9" customWidth="1"/>
    <col min="2461" max="2461" width="15.44140625" style="9" customWidth="1"/>
    <col min="2462" max="2462" width="12.44140625" style="9" customWidth="1"/>
    <col min="2463" max="2463" width="11.44140625" style="9" customWidth="1"/>
    <col min="2464" max="2464" width="6.5546875" style="9" customWidth="1"/>
    <col min="2465" max="2465" width="4" style="9" customWidth="1"/>
    <col min="2466" max="2466" width="13.44140625" style="9" customWidth="1"/>
    <col min="2467" max="2467" width="2.5546875" style="9" customWidth="1"/>
    <col min="2468" max="2468" width="13.44140625" style="9" customWidth="1"/>
    <col min="2469" max="2715" width="10.5546875" style="9"/>
    <col min="2716" max="2716" width="11.5546875" style="9" customWidth="1"/>
    <col min="2717" max="2717" width="15.44140625" style="9" customWidth="1"/>
    <col min="2718" max="2718" width="12.44140625" style="9" customWidth="1"/>
    <col min="2719" max="2719" width="11.44140625" style="9" customWidth="1"/>
    <col min="2720" max="2720" width="6.5546875" style="9" customWidth="1"/>
    <col min="2721" max="2721" width="4" style="9" customWidth="1"/>
    <col min="2722" max="2722" width="13.44140625" style="9" customWidth="1"/>
    <col min="2723" max="2723" width="2.5546875" style="9" customWidth="1"/>
    <col min="2724" max="2724" width="13.44140625" style="9" customWidth="1"/>
    <col min="2725" max="2971" width="10.5546875" style="9"/>
    <col min="2972" max="2972" width="11.5546875" style="9" customWidth="1"/>
    <col min="2973" max="2973" width="15.44140625" style="9" customWidth="1"/>
    <col min="2974" max="2974" width="12.44140625" style="9" customWidth="1"/>
    <col min="2975" max="2975" width="11.44140625" style="9" customWidth="1"/>
    <col min="2976" max="2976" width="6.5546875" style="9" customWidth="1"/>
    <col min="2977" max="2977" width="4" style="9" customWidth="1"/>
    <col min="2978" max="2978" width="13.44140625" style="9" customWidth="1"/>
    <col min="2979" max="2979" width="2.5546875" style="9" customWidth="1"/>
    <col min="2980" max="2980" width="13.44140625" style="9" customWidth="1"/>
    <col min="2981" max="3227" width="10.5546875" style="9"/>
    <col min="3228" max="3228" width="11.5546875" style="9" customWidth="1"/>
    <col min="3229" max="3229" width="15.44140625" style="9" customWidth="1"/>
    <col min="3230" max="3230" width="12.44140625" style="9" customWidth="1"/>
    <col min="3231" max="3231" width="11.44140625" style="9" customWidth="1"/>
    <col min="3232" max="3232" width="6.5546875" style="9" customWidth="1"/>
    <col min="3233" max="3233" width="4" style="9" customWidth="1"/>
    <col min="3234" max="3234" width="13.44140625" style="9" customWidth="1"/>
    <col min="3235" max="3235" width="2.5546875" style="9" customWidth="1"/>
    <col min="3236" max="3236" width="13.44140625" style="9" customWidth="1"/>
    <col min="3237" max="3483" width="10.5546875" style="9"/>
    <col min="3484" max="3484" width="11.5546875" style="9" customWidth="1"/>
    <col min="3485" max="3485" width="15.44140625" style="9" customWidth="1"/>
    <col min="3486" max="3486" width="12.44140625" style="9" customWidth="1"/>
    <col min="3487" max="3487" width="11.44140625" style="9" customWidth="1"/>
    <col min="3488" max="3488" width="6.5546875" style="9" customWidth="1"/>
    <col min="3489" max="3489" width="4" style="9" customWidth="1"/>
    <col min="3490" max="3490" width="13.44140625" style="9" customWidth="1"/>
    <col min="3491" max="3491" width="2.5546875" style="9" customWidth="1"/>
    <col min="3492" max="3492" width="13.44140625" style="9" customWidth="1"/>
    <col min="3493" max="3739" width="10.5546875" style="9"/>
    <col min="3740" max="3740" width="11.5546875" style="9" customWidth="1"/>
    <col min="3741" max="3741" width="15.44140625" style="9" customWidth="1"/>
    <col min="3742" max="3742" width="12.44140625" style="9" customWidth="1"/>
    <col min="3743" max="3743" width="11.44140625" style="9" customWidth="1"/>
    <col min="3744" max="3744" width="6.5546875" style="9" customWidth="1"/>
    <col min="3745" max="3745" width="4" style="9" customWidth="1"/>
    <col min="3746" max="3746" width="13.44140625" style="9" customWidth="1"/>
    <col min="3747" max="3747" width="2.5546875" style="9" customWidth="1"/>
    <col min="3748" max="3748" width="13.44140625" style="9" customWidth="1"/>
    <col min="3749" max="3995" width="10.5546875" style="9"/>
    <col min="3996" max="3996" width="11.5546875" style="9" customWidth="1"/>
    <col min="3997" max="3997" width="15.44140625" style="9" customWidth="1"/>
    <col min="3998" max="3998" width="12.44140625" style="9" customWidth="1"/>
    <col min="3999" max="3999" width="11.44140625" style="9" customWidth="1"/>
    <col min="4000" max="4000" width="6.5546875" style="9" customWidth="1"/>
    <col min="4001" max="4001" width="4" style="9" customWidth="1"/>
    <col min="4002" max="4002" width="13.44140625" style="9" customWidth="1"/>
    <col min="4003" max="4003" width="2.5546875" style="9" customWidth="1"/>
    <col min="4004" max="4004" width="13.44140625" style="9" customWidth="1"/>
    <col min="4005" max="4251" width="10.5546875" style="9"/>
    <col min="4252" max="4252" width="11.5546875" style="9" customWidth="1"/>
    <col min="4253" max="4253" width="15.44140625" style="9" customWidth="1"/>
    <col min="4254" max="4254" width="12.44140625" style="9" customWidth="1"/>
    <col min="4255" max="4255" width="11.44140625" style="9" customWidth="1"/>
    <col min="4256" max="4256" width="6.5546875" style="9" customWidth="1"/>
    <col min="4257" max="4257" width="4" style="9" customWidth="1"/>
    <col min="4258" max="4258" width="13.44140625" style="9" customWidth="1"/>
    <col min="4259" max="4259" width="2.5546875" style="9" customWidth="1"/>
    <col min="4260" max="4260" width="13.44140625" style="9" customWidth="1"/>
    <col min="4261" max="4507" width="10.5546875" style="9"/>
    <col min="4508" max="4508" width="11.5546875" style="9" customWidth="1"/>
    <col min="4509" max="4509" width="15.44140625" style="9" customWidth="1"/>
    <col min="4510" max="4510" width="12.44140625" style="9" customWidth="1"/>
    <col min="4511" max="4511" width="11.44140625" style="9" customWidth="1"/>
    <col min="4512" max="4512" width="6.5546875" style="9" customWidth="1"/>
    <col min="4513" max="4513" width="4" style="9" customWidth="1"/>
    <col min="4514" max="4514" width="13.44140625" style="9" customWidth="1"/>
    <col min="4515" max="4515" width="2.5546875" style="9" customWidth="1"/>
    <col min="4516" max="4516" width="13.44140625" style="9" customWidth="1"/>
    <col min="4517" max="4763" width="10.5546875" style="9"/>
    <col min="4764" max="4764" width="11.5546875" style="9" customWidth="1"/>
    <col min="4765" max="4765" width="15.44140625" style="9" customWidth="1"/>
    <col min="4766" max="4766" width="12.44140625" style="9" customWidth="1"/>
    <col min="4767" max="4767" width="11.44140625" style="9" customWidth="1"/>
    <col min="4768" max="4768" width="6.5546875" style="9" customWidth="1"/>
    <col min="4769" max="4769" width="4" style="9" customWidth="1"/>
    <col min="4770" max="4770" width="13.44140625" style="9" customWidth="1"/>
    <col min="4771" max="4771" width="2.5546875" style="9" customWidth="1"/>
    <col min="4772" max="4772" width="13.44140625" style="9" customWidth="1"/>
    <col min="4773" max="5019" width="10.5546875" style="9"/>
    <col min="5020" max="5020" width="11.5546875" style="9" customWidth="1"/>
    <col min="5021" max="5021" width="15.44140625" style="9" customWidth="1"/>
    <col min="5022" max="5022" width="12.44140625" style="9" customWidth="1"/>
    <col min="5023" max="5023" width="11.44140625" style="9" customWidth="1"/>
    <col min="5024" max="5024" width="6.5546875" style="9" customWidth="1"/>
    <col min="5025" max="5025" width="4" style="9" customWidth="1"/>
    <col min="5026" max="5026" width="13.44140625" style="9" customWidth="1"/>
    <col min="5027" max="5027" width="2.5546875" style="9" customWidth="1"/>
    <col min="5028" max="5028" width="13.44140625" style="9" customWidth="1"/>
    <col min="5029" max="5275" width="10.5546875" style="9"/>
    <col min="5276" max="5276" width="11.5546875" style="9" customWidth="1"/>
    <col min="5277" max="5277" width="15.44140625" style="9" customWidth="1"/>
    <col min="5278" max="5278" width="12.44140625" style="9" customWidth="1"/>
    <col min="5279" max="5279" width="11.44140625" style="9" customWidth="1"/>
    <col min="5280" max="5280" width="6.5546875" style="9" customWidth="1"/>
    <col min="5281" max="5281" width="4" style="9" customWidth="1"/>
    <col min="5282" max="5282" width="13.44140625" style="9" customWidth="1"/>
    <col min="5283" max="5283" width="2.5546875" style="9" customWidth="1"/>
    <col min="5284" max="5284" width="13.44140625" style="9" customWidth="1"/>
    <col min="5285" max="5531" width="10.5546875" style="9"/>
    <col min="5532" max="5532" width="11.5546875" style="9" customWidth="1"/>
    <col min="5533" max="5533" width="15.44140625" style="9" customWidth="1"/>
    <col min="5534" max="5534" width="12.44140625" style="9" customWidth="1"/>
    <col min="5535" max="5535" width="11.44140625" style="9" customWidth="1"/>
    <col min="5536" max="5536" width="6.5546875" style="9" customWidth="1"/>
    <col min="5537" max="5537" width="4" style="9" customWidth="1"/>
    <col min="5538" max="5538" width="13.44140625" style="9" customWidth="1"/>
    <col min="5539" max="5539" width="2.5546875" style="9" customWidth="1"/>
    <col min="5540" max="5540" width="13.44140625" style="9" customWidth="1"/>
    <col min="5541" max="5787" width="10.5546875" style="9"/>
    <col min="5788" max="5788" width="11.5546875" style="9" customWidth="1"/>
    <col min="5789" max="5789" width="15.44140625" style="9" customWidth="1"/>
    <col min="5790" max="5790" width="12.44140625" style="9" customWidth="1"/>
    <col min="5791" max="5791" width="11.44140625" style="9" customWidth="1"/>
    <col min="5792" max="5792" width="6.5546875" style="9" customWidth="1"/>
    <col min="5793" max="5793" width="4" style="9" customWidth="1"/>
    <col min="5794" max="5794" width="13.44140625" style="9" customWidth="1"/>
    <col min="5795" max="5795" width="2.5546875" style="9" customWidth="1"/>
    <col min="5796" max="5796" width="13.44140625" style="9" customWidth="1"/>
    <col min="5797" max="6043" width="10.5546875" style="9"/>
    <col min="6044" max="6044" width="11.5546875" style="9" customWidth="1"/>
    <col min="6045" max="6045" width="15.44140625" style="9" customWidth="1"/>
    <col min="6046" max="6046" width="12.44140625" style="9" customWidth="1"/>
    <col min="6047" max="6047" width="11.44140625" style="9" customWidth="1"/>
    <col min="6048" max="6048" width="6.5546875" style="9" customWidth="1"/>
    <col min="6049" max="6049" width="4" style="9" customWidth="1"/>
    <col min="6050" max="6050" width="13.44140625" style="9" customWidth="1"/>
    <col min="6051" max="6051" width="2.5546875" style="9" customWidth="1"/>
    <col min="6052" max="6052" width="13.44140625" style="9" customWidth="1"/>
    <col min="6053" max="6299" width="10.5546875" style="9"/>
    <col min="6300" max="6300" width="11.5546875" style="9" customWidth="1"/>
    <col min="6301" max="6301" width="15.44140625" style="9" customWidth="1"/>
    <col min="6302" max="6302" width="12.44140625" style="9" customWidth="1"/>
    <col min="6303" max="6303" width="11.44140625" style="9" customWidth="1"/>
    <col min="6304" max="6304" width="6.5546875" style="9" customWidth="1"/>
    <col min="6305" max="6305" width="4" style="9" customWidth="1"/>
    <col min="6306" max="6306" width="13.44140625" style="9" customWidth="1"/>
    <col min="6307" max="6307" width="2.5546875" style="9" customWidth="1"/>
    <col min="6308" max="6308" width="13.44140625" style="9" customWidth="1"/>
    <col min="6309" max="6555" width="10.5546875" style="9"/>
    <col min="6556" max="6556" width="11.5546875" style="9" customWidth="1"/>
    <col min="6557" max="6557" width="15.44140625" style="9" customWidth="1"/>
    <col min="6558" max="6558" width="12.44140625" style="9" customWidth="1"/>
    <col min="6559" max="6559" width="11.44140625" style="9" customWidth="1"/>
    <col min="6560" max="6560" width="6.5546875" style="9" customWidth="1"/>
    <col min="6561" max="6561" width="4" style="9" customWidth="1"/>
    <col min="6562" max="6562" width="13.44140625" style="9" customWidth="1"/>
    <col min="6563" max="6563" width="2.5546875" style="9" customWidth="1"/>
    <col min="6564" max="6564" width="13.44140625" style="9" customWidth="1"/>
    <col min="6565" max="6811" width="10.5546875" style="9"/>
    <col min="6812" max="6812" width="11.5546875" style="9" customWidth="1"/>
    <col min="6813" max="6813" width="15.44140625" style="9" customWidth="1"/>
    <col min="6814" max="6814" width="12.44140625" style="9" customWidth="1"/>
    <col min="6815" max="6815" width="11.44140625" style="9" customWidth="1"/>
    <col min="6816" max="6816" width="6.5546875" style="9" customWidth="1"/>
    <col min="6817" max="6817" width="4" style="9" customWidth="1"/>
    <col min="6818" max="6818" width="13.44140625" style="9" customWidth="1"/>
    <col min="6819" max="6819" width="2.5546875" style="9" customWidth="1"/>
    <col min="6820" max="6820" width="13.44140625" style="9" customWidth="1"/>
    <col min="6821" max="7067" width="10.5546875" style="9"/>
    <col min="7068" max="7068" width="11.5546875" style="9" customWidth="1"/>
    <col min="7069" max="7069" width="15.44140625" style="9" customWidth="1"/>
    <col min="7070" max="7070" width="12.44140625" style="9" customWidth="1"/>
    <col min="7071" max="7071" width="11.44140625" style="9" customWidth="1"/>
    <col min="7072" max="7072" width="6.5546875" style="9" customWidth="1"/>
    <col min="7073" max="7073" width="4" style="9" customWidth="1"/>
    <col min="7074" max="7074" width="13.44140625" style="9" customWidth="1"/>
    <col min="7075" max="7075" width="2.5546875" style="9" customWidth="1"/>
    <col min="7076" max="7076" width="13.44140625" style="9" customWidth="1"/>
    <col min="7077" max="7323" width="10.5546875" style="9"/>
    <col min="7324" max="7324" width="11.5546875" style="9" customWidth="1"/>
    <col min="7325" max="7325" width="15.44140625" style="9" customWidth="1"/>
    <col min="7326" max="7326" width="12.44140625" style="9" customWidth="1"/>
    <col min="7327" max="7327" width="11.44140625" style="9" customWidth="1"/>
    <col min="7328" max="7328" width="6.5546875" style="9" customWidth="1"/>
    <col min="7329" max="7329" width="4" style="9" customWidth="1"/>
    <col min="7330" max="7330" width="13.44140625" style="9" customWidth="1"/>
    <col min="7331" max="7331" width="2.5546875" style="9" customWidth="1"/>
    <col min="7332" max="7332" width="13.44140625" style="9" customWidth="1"/>
    <col min="7333" max="7579" width="10.5546875" style="9"/>
    <col min="7580" max="7580" width="11.5546875" style="9" customWidth="1"/>
    <col min="7581" max="7581" width="15.44140625" style="9" customWidth="1"/>
    <col min="7582" max="7582" width="12.44140625" style="9" customWidth="1"/>
    <col min="7583" max="7583" width="11.44140625" style="9" customWidth="1"/>
    <col min="7584" max="7584" width="6.5546875" style="9" customWidth="1"/>
    <col min="7585" max="7585" width="4" style="9" customWidth="1"/>
    <col min="7586" max="7586" width="13.44140625" style="9" customWidth="1"/>
    <col min="7587" max="7587" width="2.5546875" style="9" customWidth="1"/>
    <col min="7588" max="7588" width="13.44140625" style="9" customWidth="1"/>
    <col min="7589" max="7835" width="10.5546875" style="9"/>
    <col min="7836" max="7836" width="11.5546875" style="9" customWidth="1"/>
    <col min="7837" max="7837" width="15.44140625" style="9" customWidth="1"/>
    <col min="7838" max="7838" width="12.44140625" style="9" customWidth="1"/>
    <col min="7839" max="7839" width="11.44140625" style="9" customWidth="1"/>
    <col min="7840" max="7840" width="6.5546875" style="9" customWidth="1"/>
    <col min="7841" max="7841" width="4" style="9" customWidth="1"/>
    <col min="7842" max="7842" width="13.44140625" style="9" customWidth="1"/>
    <col min="7843" max="7843" width="2.5546875" style="9" customWidth="1"/>
    <col min="7844" max="7844" width="13.44140625" style="9" customWidth="1"/>
    <col min="7845" max="8091" width="10.5546875" style="9"/>
    <col min="8092" max="8092" width="11.5546875" style="9" customWidth="1"/>
    <col min="8093" max="8093" width="15.44140625" style="9" customWidth="1"/>
    <col min="8094" max="8094" width="12.44140625" style="9" customWidth="1"/>
    <col min="8095" max="8095" width="11.44140625" style="9" customWidth="1"/>
    <col min="8096" max="8096" width="6.5546875" style="9" customWidth="1"/>
    <col min="8097" max="8097" width="4" style="9" customWidth="1"/>
    <col min="8098" max="8098" width="13.44140625" style="9" customWidth="1"/>
    <col min="8099" max="8099" width="2.5546875" style="9" customWidth="1"/>
    <col min="8100" max="8100" width="13.44140625" style="9" customWidth="1"/>
    <col min="8101" max="8347" width="10.5546875" style="9"/>
    <col min="8348" max="8348" width="11.5546875" style="9" customWidth="1"/>
    <col min="8349" max="8349" width="15.44140625" style="9" customWidth="1"/>
    <col min="8350" max="8350" width="12.44140625" style="9" customWidth="1"/>
    <col min="8351" max="8351" width="11.44140625" style="9" customWidth="1"/>
    <col min="8352" max="8352" width="6.5546875" style="9" customWidth="1"/>
    <col min="8353" max="8353" width="4" style="9" customWidth="1"/>
    <col min="8354" max="8354" width="13.44140625" style="9" customWidth="1"/>
    <col min="8355" max="8355" width="2.5546875" style="9" customWidth="1"/>
    <col min="8356" max="8356" width="13.44140625" style="9" customWidth="1"/>
    <col min="8357" max="8603" width="10.5546875" style="9"/>
    <col min="8604" max="8604" width="11.5546875" style="9" customWidth="1"/>
    <col min="8605" max="8605" width="15.44140625" style="9" customWidth="1"/>
    <col min="8606" max="8606" width="12.44140625" style="9" customWidth="1"/>
    <col min="8607" max="8607" width="11.44140625" style="9" customWidth="1"/>
    <col min="8608" max="8608" width="6.5546875" style="9" customWidth="1"/>
    <col min="8609" max="8609" width="4" style="9" customWidth="1"/>
    <col min="8610" max="8610" width="13.44140625" style="9" customWidth="1"/>
    <col min="8611" max="8611" width="2.5546875" style="9" customWidth="1"/>
    <col min="8612" max="8612" width="13.44140625" style="9" customWidth="1"/>
    <col min="8613" max="8859" width="10.5546875" style="9"/>
    <col min="8860" max="8860" width="11.5546875" style="9" customWidth="1"/>
    <col min="8861" max="8861" width="15.44140625" style="9" customWidth="1"/>
    <col min="8862" max="8862" width="12.44140625" style="9" customWidth="1"/>
    <col min="8863" max="8863" width="11.44140625" style="9" customWidth="1"/>
    <col min="8864" max="8864" width="6.5546875" style="9" customWidth="1"/>
    <col min="8865" max="8865" width="4" style="9" customWidth="1"/>
    <col min="8866" max="8866" width="13.44140625" style="9" customWidth="1"/>
    <col min="8867" max="8867" width="2.5546875" style="9" customWidth="1"/>
    <col min="8868" max="8868" width="13.44140625" style="9" customWidth="1"/>
    <col min="8869" max="9115" width="10.5546875" style="9"/>
    <col min="9116" max="9116" width="11.5546875" style="9" customWidth="1"/>
    <col min="9117" max="9117" width="15.44140625" style="9" customWidth="1"/>
    <col min="9118" max="9118" width="12.44140625" style="9" customWidth="1"/>
    <col min="9119" max="9119" width="11.44140625" style="9" customWidth="1"/>
    <col min="9120" max="9120" width="6.5546875" style="9" customWidth="1"/>
    <col min="9121" max="9121" width="4" style="9" customWidth="1"/>
    <col min="9122" max="9122" width="13.44140625" style="9" customWidth="1"/>
    <col min="9123" max="9123" width="2.5546875" style="9" customWidth="1"/>
    <col min="9124" max="9124" width="13.44140625" style="9" customWidth="1"/>
    <col min="9125" max="9371" width="10.5546875" style="9"/>
    <col min="9372" max="9372" width="11.5546875" style="9" customWidth="1"/>
    <col min="9373" max="9373" width="15.44140625" style="9" customWidth="1"/>
    <col min="9374" max="9374" width="12.44140625" style="9" customWidth="1"/>
    <col min="9375" max="9375" width="11.44140625" style="9" customWidth="1"/>
    <col min="9376" max="9376" width="6.5546875" style="9" customWidth="1"/>
    <col min="9377" max="9377" width="4" style="9" customWidth="1"/>
    <col min="9378" max="9378" width="13.44140625" style="9" customWidth="1"/>
    <col min="9379" max="9379" width="2.5546875" style="9" customWidth="1"/>
    <col min="9380" max="9380" width="13.44140625" style="9" customWidth="1"/>
    <col min="9381" max="9627" width="10.5546875" style="9"/>
    <col min="9628" max="9628" width="11.5546875" style="9" customWidth="1"/>
    <col min="9629" max="9629" width="15.44140625" style="9" customWidth="1"/>
    <col min="9630" max="9630" width="12.44140625" style="9" customWidth="1"/>
    <col min="9631" max="9631" width="11.44140625" style="9" customWidth="1"/>
    <col min="9632" max="9632" width="6.5546875" style="9" customWidth="1"/>
    <col min="9633" max="9633" width="4" style="9" customWidth="1"/>
    <col min="9634" max="9634" width="13.44140625" style="9" customWidth="1"/>
    <col min="9635" max="9635" width="2.5546875" style="9" customWidth="1"/>
    <col min="9636" max="9636" width="13.44140625" style="9" customWidth="1"/>
    <col min="9637" max="9883" width="10.5546875" style="9"/>
    <col min="9884" max="9884" width="11.5546875" style="9" customWidth="1"/>
    <col min="9885" max="9885" width="15.44140625" style="9" customWidth="1"/>
    <col min="9886" max="9886" width="12.44140625" style="9" customWidth="1"/>
    <col min="9887" max="9887" width="11.44140625" style="9" customWidth="1"/>
    <col min="9888" max="9888" width="6.5546875" style="9" customWidth="1"/>
    <col min="9889" max="9889" width="4" style="9" customWidth="1"/>
    <col min="9890" max="9890" width="13.44140625" style="9" customWidth="1"/>
    <col min="9891" max="9891" width="2.5546875" style="9" customWidth="1"/>
    <col min="9892" max="9892" width="13.44140625" style="9" customWidth="1"/>
    <col min="9893" max="10139" width="10.5546875" style="9"/>
    <col min="10140" max="10140" width="11.5546875" style="9" customWidth="1"/>
    <col min="10141" max="10141" width="15.44140625" style="9" customWidth="1"/>
    <col min="10142" max="10142" width="12.44140625" style="9" customWidth="1"/>
    <col min="10143" max="10143" width="11.44140625" style="9" customWidth="1"/>
    <col min="10144" max="10144" width="6.5546875" style="9" customWidth="1"/>
    <col min="10145" max="10145" width="4" style="9" customWidth="1"/>
    <col min="10146" max="10146" width="13.44140625" style="9" customWidth="1"/>
    <col min="10147" max="10147" width="2.5546875" style="9" customWidth="1"/>
    <col min="10148" max="10148" width="13.44140625" style="9" customWidth="1"/>
    <col min="10149" max="10395" width="10.5546875" style="9"/>
    <col min="10396" max="10396" width="11.5546875" style="9" customWidth="1"/>
    <col min="10397" max="10397" width="15.44140625" style="9" customWidth="1"/>
    <col min="10398" max="10398" width="12.44140625" style="9" customWidth="1"/>
    <col min="10399" max="10399" width="11.44140625" style="9" customWidth="1"/>
    <col min="10400" max="10400" width="6.5546875" style="9" customWidth="1"/>
    <col min="10401" max="10401" width="4" style="9" customWidth="1"/>
    <col min="10402" max="10402" width="13.44140625" style="9" customWidth="1"/>
    <col min="10403" max="10403" width="2.5546875" style="9" customWidth="1"/>
    <col min="10404" max="10404" width="13.44140625" style="9" customWidth="1"/>
    <col min="10405" max="10651" width="10.5546875" style="9"/>
    <col min="10652" max="10652" width="11.5546875" style="9" customWidth="1"/>
    <col min="10653" max="10653" width="15.44140625" style="9" customWidth="1"/>
    <col min="10654" max="10654" width="12.44140625" style="9" customWidth="1"/>
    <col min="10655" max="10655" width="11.44140625" style="9" customWidth="1"/>
    <col min="10656" max="10656" width="6.5546875" style="9" customWidth="1"/>
    <col min="10657" max="10657" width="4" style="9" customWidth="1"/>
    <col min="10658" max="10658" width="13.44140625" style="9" customWidth="1"/>
    <col min="10659" max="10659" width="2.5546875" style="9" customWidth="1"/>
    <col min="10660" max="10660" width="13.44140625" style="9" customWidth="1"/>
    <col min="10661" max="10907" width="10.5546875" style="9"/>
    <col min="10908" max="10908" width="11.5546875" style="9" customWidth="1"/>
    <col min="10909" max="10909" width="15.44140625" style="9" customWidth="1"/>
    <col min="10910" max="10910" width="12.44140625" style="9" customWidth="1"/>
    <col min="10911" max="10911" width="11.44140625" style="9" customWidth="1"/>
    <col min="10912" max="10912" width="6.5546875" style="9" customWidth="1"/>
    <col min="10913" max="10913" width="4" style="9" customWidth="1"/>
    <col min="10914" max="10914" width="13.44140625" style="9" customWidth="1"/>
    <col min="10915" max="10915" width="2.5546875" style="9" customWidth="1"/>
    <col min="10916" max="10916" width="13.44140625" style="9" customWidth="1"/>
    <col min="10917" max="11163" width="10.5546875" style="9"/>
    <col min="11164" max="11164" width="11.5546875" style="9" customWidth="1"/>
    <col min="11165" max="11165" width="15.44140625" style="9" customWidth="1"/>
    <col min="11166" max="11166" width="12.44140625" style="9" customWidth="1"/>
    <col min="11167" max="11167" width="11.44140625" style="9" customWidth="1"/>
    <col min="11168" max="11168" width="6.5546875" style="9" customWidth="1"/>
    <col min="11169" max="11169" width="4" style="9" customWidth="1"/>
    <col min="11170" max="11170" width="13.44140625" style="9" customWidth="1"/>
    <col min="11171" max="11171" width="2.5546875" style="9" customWidth="1"/>
    <col min="11172" max="11172" width="13.44140625" style="9" customWidth="1"/>
    <col min="11173" max="11419" width="10.5546875" style="9"/>
    <col min="11420" max="11420" width="11.5546875" style="9" customWidth="1"/>
    <col min="11421" max="11421" width="15.44140625" style="9" customWidth="1"/>
    <col min="11422" max="11422" width="12.44140625" style="9" customWidth="1"/>
    <col min="11423" max="11423" width="11.44140625" style="9" customWidth="1"/>
    <col min="11424" max="11424" width="6.5546875" style="9" customWidth="1"/>
    <col min="11425" max="11425" width="4" style="9" customWidth="1"/>
    <col min="11426" max="11426" width="13.44140625" style="9" customWidth="1"/>
    <col min="11427" max="11427" width="2.5546875" style="9" customWidth="1"/>
    <col min="11428" max="11428" width="13.44140625" style="9" customWidth="1"/>
    <col min="11429" max="11675" width="10.5546875" style="9"/>
    <col min="11676" max="11676" width="11.5546875" style="9" customWidth="1"/>
    <col min="11677" max="11677" width="15.44140625" style="9" customWidth="1"/>
    <col min="11678" max="11678" width="12.44140625" style="9" customWidth="1"/>
    <col min="11679" max="11679" width="11.44140625" style="9" customWidth="1"/>
    <col min="11680" max="11680" width="6.5546875" style="9" customWidth="1"/>
    <col min="11681" max="11681" width="4" style="9" customWidth="1"/>
    <col min="11682" max="11682" width="13.44140625" style="9" customWidth="1"/>
    <col min="11683" max="11683" width="2.5546875" style="9" customWidth="1"/>
    <col min="11684" max="11684" width="13.44140625" style="9" customWidth="1"/>
    <col min="11685" max="11931" width="10.5546875" style="9"/>
    <col min="11932" max="11932" width="11.5546875" style="9" customWidth="1"/>
    <col min="11933" max="11933" width="15.44140625" style="9" customWidth="1"/>
    <col min="11934" max="11934" width="12.44140625" style="9" customWidth="1"/>
    <col min="11935" max="11935" width="11.44140625" style="9" customWidth="1"/>
    <col min="11936" max="11936" width="6.5546875" style="9" customWidth="1"/>
    <col min="11937" max="11937" width="4" style="9" customWidth="1"/>
    <col min="11938" max="11938" width="13.44140625" style="9" customWidth="1"/>
    <col min="11939" max="11939" width="2.5546875" style="9" customWidth="1"/>
    <col min="11940" max="11940" width="13.44140625" style="9" customWidth="1"/>
    <col min="11941" max="12187" width="10.5546875" style="9"/>
    <col min="12188" max="12188" width="11.5546875" style="9" customWidth="1"/>
    <col min="12189" max="12189" width="15.44140625" style="9" customWidth="1"/>
    <col min="12190" max="12190" width="12.44140625" style="9" customWidth="1"/>
    <col min="12191" max="12191" width="11.44140625" style="9" customWidth="1"/>
    <col min="12192" max="12192" width="6.5546875" style="9" customWidth="1"/>
    <col min="12193" max="12193" width="4" style="9" customWidth="1"/>
    <col min="12194" max="12194" width="13.44140625" style="9" customWidth="1"/>
    <col min="12195" max="12195" width="2.5546875" style="9" customWidth="1"/>
    <col min="12196" max="12196" width="13.44140625" style="9" customWidth="1"/>
    <col min="12197" max="12443" width="10.5546875" style="9"/>
    <col min="12444" max="12444" width="11.5546875" style="9" customWidth="1"/>
    <col min="12445" max="12445" width="15.44140625" style="9" customWidth="1"/>
    <col min="12446" max="12446" width="12.44140625" style="9" customWidth="1"/>
    <col min="12447" max="12447" width="11.44140625" style="9" customWidth="1"/>
    <col min="12448" max="12448" width="6.5546875" style="9" customWidth="1"/>
    <col min="12449" max="12449" width="4" style="9" customWidth="1"/>
    <col min="12450" max="12450" width="13.44140625" style="9" customWidth="1"/>
    <col min="12451" max="12451" width="2.5546875" style="9" customWidth="1"/>
    <col min="12452" max="12452" width="13.44140625" style="9" customWidth="1"/>
    <col min="12453" max="12699" width="10.5546875" style="9"/>
    <col min="12700" max="12700" width="11.5546875" style="9" customWidth="1"/>
    <col min="12701" max="12701" width="15.44140625" style="9" customWidth="1"/>
    <col min="12702" max="12702" width="12.44140625" style="9" customWidth="1"/>
    <col min="12703" max="12703" width="11.44140625" style="9" customWidth="1"/>
    <col min="12704" max="12704" width="6.5546875" style="9" customWidth="1"/>
    <col min="12705" max="12705" width="4" style="9" customWidth="1"/>
    <col min="12706" max="12706" width="13.44140625" style="9" customWidth="1"/>
    <col min="12707" max="12707" width="2.5546875" style="9" customWidth="1"/>
    <col min="12708" max="12708" width="13.44140625" style="9" customWidth="1"/>
    <col min="12709" max="12955" width="10.5546875" style="9"/>
    <col min="12956" max="12956" width="11.5546875" style="9" customWidth="1"/>
    <col min="12957" max="12957" width="15.44140625" style="9" customWidth="1"/>
    <col min="12958" max="12958" width="12.44140625" style="9" customWidth="1"/>
    <col min="12959" max="12959" width="11.44140625" style="9" customWidth="1"/>
    <col min="12960" max="12960" width="6.5546875" style="9" customWidth="1"/>
    <col min="12961" max="12961" width="4" style="9" customWidth="1"/>
    <col min="12962" max="12962" width="13.44140625" style="9" customWidth="1"/>
    <col min="12963" max="12963" width="2.5546875" style="9" customWidth="1"/>
    <col min="12964" max="12964" width="13.44140625" style="9" customWidth="1"/>
    <col min="12965" max="13211" width="10.5546875" style="9"/>
    <col min="13212" max="13212" width="11.5546875" style="9" customWidth="1"/>
    <col min="13213" max="13213" width="15.44140625" style="9" customWidth="1"/>
    <col min="13214" max="13214" width="12.44140625" style="9" customWidth="1"/>
    <col min="13215" max="13215" width="11.44140625" style="9" customWidth="1"/>
    <col min="13216" max="13216" width="6.5546875" style="9" customWidth="1"/>
    <col min="13217" max="13217" width="4" style="9" customWidth="1"/>
    <col min="13218" max="13218" width="13.44140625" style="9" customWidth="1"/>
    <col min="13219" max="13219" width="2.5546875" style="9" customWidth="1"/>
    <col min="13220" max="13220" width="13.44140625" style="9" customWidth="1"/>
    <col min="13221" max="13467" width="10.5546875" style="9"/>
    <col min="13468" max="13468" width="11.5546875" style="9" customWidth="1"/>
    <col min="13469" max="13469" width="15.44140625" style="9" customWidth="1"/>
    <col min="13470" max="13470" width="12.44140625" style="9" customWidth="1"/>
    <col min="13471" max="13471" width="11.44140625" style="9" customWidth="1"/>
    <col min="13472" max="13472" width="6.5546875" style="9" customWidth="1"/>
    <col min="13473" max="13473" width="4" style="9" customWidth="1"/>
    <col min="13474" max="13474" width="13.44140625" style="9" customWidth="1"/>
    <col min="13475" max="13475" width="2.5546875" style="9" customWidth="1"/>
    <col min="13476" max="13476" width="13.44140625" style="9" customWidth="1"/>
    <col min="13477" max="13723" width="10.5546875" style="9"/>
    <col min="13724" max="13724" width="11.5546875" style="9" customWidth="1"/>
    <col min="13725" max="13725" width="15.44140625" style="9" customWidth="1"/>
    <col min="13726" max="13726" width="12.44140625" style="9" customWidth="1"/>
    <col min="13727" max="13727" width="11.44140625" style="9" customWidth="1"/>
    <col min="13728" max="13728" width="6.5546875" style="9" customWidth="1"/>
    <col min="13729" max="13729" width="4" style="9" customWidth="1"/>
    <col min="13730" max="13730" width="13.44140625" style="9" customWidth="1"/>
    <col min="13731" max="13731" width="2.5546875" style="9" customWidth="1"/>
    <col min="13732" max="13732" width="13.44140625" style="9" customWidth="1"/>
    <col min="13733" max="13979" width="10.5546875" style="9"/>
    <col min="13980" max="13980" width="11.5546875" style="9" customWidth="1"/>
    <col min="13981" max="13981" width="15.44140625" style="9" customWidth="1"/>
    <col min="13982" max="13982" width="12.44140625" style="9" customWidth="1"/>
    <col min="13983" max="13983" width="11.44140625" style="9" customWidth="1"/>
    <col min="13984" max="13984" width="6.5546875" style="9" customWidth="1"/>
    <col min="13985" max="13985" width="4" style="9" customWidth="1"/>
    <col min="13986" max="13986" width="13.44140625" style="9" customWidth="1"/>
    <col min="13987" max="13987" width="2.5546875" style="9" customWidth="1"/>
    <col min="13988" max="13988" width="13.44140625" style="9" customWidth="1"/>
    <col min="13989" max="14235" width="10.5546875" style="9"/>
    <col min="14236" max="14236" width="11.5546875" style="9" customWidth="1"/>
    <col min="14237" max="14237" width="15.44140625" style="9" customWidth="1"/>
    <col min="14238" max="14238" width="12.44140625" style="9" customWidth="1"/>
    <col min="14239" max="14239" width="11.44140625" style="9" customWidth="1"/>
    <col min="14240" max="14240" width="6.5546875" style="9" customWidth="1"/>
    <col min="14241" max="14241" width="4" style="9" customWidth="1"/>
    <col min="14242" max="14242" width="13.44140625" style="9" customWidth="1"/>
    <col min="14243" max="14243" width="2.5546875" style="9" customWidth="1"/>
    <col min="14244" max="14244" width="13.44140625" style="9" customWidth="1"/>
    <col min="14245" max="14491" width="10.5546875" style="9"/>
    <col min="14492" max="14492" width="11.5546875" style="9" customWidth="1"/>
    <col min="14493" max="14493" width="15.44140625" style="9" customWidth="1"/>
    <col min="14494" max="14494" width="12.44140625" style="9" customWidth="1"/>
    <col min="14495" max="14495" width="11.44140625" style="9" customWidth="1"/>
    <col min="14496" max="14496" width="6.5546875" style="9" customWidth="1"/>
    <col min="14497" max="14497" width="4" style="9" customWidth="1"/>
    <col min="14498" max="14498" width="13.44140625" style="9" customWidth="1"/>
    <col min="14499" max="14499" width="2.5546875" style="9" customWidth="1"/>
    <col min="14500" max="14500" width="13.44140625" style="9" customWidth="1"/>
    <col min="14501" max="14747" width="10.5546875" style="9"/>
    <col min="14748" max="14748" width="11.5546875" style="9" customWidth="1"/>
    <col min="14749" max="14749" width="15.44140625" style="9" customWidth="1"/>
    <col min="14750" max="14750" width="12.44140625" style="9" customWidth="1"/>
    <col min="14751" max="14751" width="11.44140625" style="9" customWidth="1"/>
    <col min="14752" max="14752" width="6.5546875" style="9" customWidth="1"/>
    <col min="14753" max="14753" width="4" style="9" customWidth="1"/>
    <col min="14754" max="14754" width="13.44140625" style="9" customWidth="1"/>
    <col min="14755" max="14755" width="2.5546875" style="9" customWidth="1"/>
    <col min="14756" max="14756" width="13.44140625" style="9" customWidth="1"/>
    <col min="14757" max="15003" width="10.5546875" style="9"/>
    <col min="15004" max="15004" width="11.5546875" style="9" customWidth="1"/>
    <col min="15005" max="15005" width="15.44140625" style="9" customWidth="1"/>
    <col min="15006" max="15006" width="12.44140625" style="9" customWidth="1"/>
    <col min="15007" max="15007" width="11.44140625" style="9" customWidth="1"/>
    <col min="15008" max="15008" width="6.5546875" style="9" customWidth="1"/>
    <col min="15009" max="15009" width="4" style="9" customWidth="1"/>
    <col min="15010" max="15010" width="13.44140625" style="9" customWidth="1"/>
    <col min="15011" max="15011" width="2.5546875" style="9" customWidth="1"/>
    <col min="15012" max="15012" width="13.44140625" style="9" customWidth="1"/>
    <col min="15013" max="15259" width="10.5546875" style="9"/>
    <col min="15260" max="15260" width="11.5546875" style="9" customWidth="1"/>
    <col min="15261" max="15261" width="15.44140625" style="9" customWidth="1"/>
    <col min="15262" max="15262" width="12.44140625" style="9" customWidth="1"/>
    <col min="15263" max="15263" width="11.44140625" style="9" customWidth="1"/>
    <col min="15264" max="15264" width="6.5546875" style="9" customWidth="1"/>
    <col min="15265" max="15265" width="4" style="9" customWidth="1"/>
    <col min="15266" max="15266" width="13.44140625" style="9" customWidth="1"/>
    <col min="15267" max="15267" width="2.5546875" style="9" customWidth="1"/>
    <col min="15268" max="15268" width="13.44140625" style="9" customWidth="1"/>
    <col min="15269" max="15515" width="10.5546875" style="9"/>
    <col min="15516" max="15516" width="11.5546875" style="9" customWidth="1"/>
    <col min="15517" max="15517" width="15.44140625" style="9" customWidth="1"/>
    <col min="15518" max="15518" width="12.44140625" style="9" customWidth="1"/>
    <col min="15519" max="15519" width="11.44140625" style="9" customWidth="1"/>
    <col min="15520" max="15520" width="6.5546875" style="9" customWidth="1"/>
    <col min="15521" max="15521" width="4" style="9" customWidth="1"/>
    <col min="15522" max="15522" width="13.44140625" style="9" customWidth="1"/>
    <col min="15523" max="15523" width="2.5546875" style="9" customWidth="1"/>
    <col min="15524" max="15524" width="13.44140625" style="9" customWidth="1"/>
    <col min="15525" max="15771" width="10.5546875" style="9"/>
    <col min="15772" max="15772" width="11.5546875" style="9" customWidth="1"/>
    <col min="15773" max="15773" width="15.44140625" style="9" customWidth="1"/>
    <col min="15774" max="15774" width="12.44140625" style="9" customWidth="1"/>
    <col min="15775" max="15775" width="11.44140625" style="9" customWidth="1"/>
    <col min="15776" max="15776" width="6.5546875" style="9" customWidth="1"/>
    <col min="15777" max="15777" width="4" style="9" customWidth="1"/>
    <col min="15778" max="15778" width="13.44140625" style="9" customWidth="1"/>
    <col min="15779" max="15779" width="2.5546875" style="9" customWidth="1"/>
    <col min="15780" max="15780" width="13.44140625" style="9" customWidth="1"/>
    <col min="15781" max="16027" width="10.5546875" style="9"/>
    <col min="16028" max="16028" width="11.5546875" style="9" customWidth="1"/>
    <col min="16029" max="16029" width="15.44140625" style="9" customWidth="1"/>
    <col min="16030" max="16030" width="12.44140625" style="9" customWidth="1"/>
    <col min="16031" max="16031" width="11.44140625" style="9" customWidth="1"/>
    <col min="16032" max="16032" width="6.5546875" style="9" customWidth="1"/>
    <col min="16033" max="16033" width="4" style="9" customWidth="1"/>
    <col min="16034" max="16034" width="13.44140625" style="9" customWidth="1"/>
    <col min="16035" max="16035" width="2.5546875" style="9" customWidth="1"/>
    <col min="16036" max="16036" width="13.44140625" style="9" customWidth="1"/>
    <col min="16037" max="16384" width="10.5546875" style="9"/>
  </cols>
  <sheetData>
    <row r="1" spans="1:13" s="1" customFormat="1" ht="23.4">
      <c r="A1" s="1" t="s">
        <v>80</v>
      </c>
      <c r="D1" s="2"/>
      <c r="E1" s="67"/>
      <c r="F1" s="67"/>
      <c r="G1" s="66"/>
      <c r="K1" s="66"/>
    </row>
    <row r="2" spans="1:13" s="1" customFormat="1" ht="23.4">
      <c r="A2" s="1" t="s">
        <v>203</v>
      </c>
      <c r="D2" s="2"/>
      <c r="E2" s="67"/>
      <c r="F2" s="67"/>
      <c r="G2" s="66"/>
      <c r="K2" s="66"/>
    </row>
    <row r="3" spans="1:13" s="2" customFormat="1" ht="23.4">
      <c r="A3" s="2" t="s">
        <v>192</v>
      </c>
      <c r="G3" s="66"/>
      <c r="H3" s="1"/>
      <c r="J3" s="1"/>
      <c r="K3" s="66"/>
      <c r="L3" s="1"/>
      <c r="M3" s="1"/>
    </row>
    <row r="4" spans="1:13" s="21" customFormat="1" ht="23.4">
      <c r="C4" s="43"/>
      <c r="D4" s="43"/>
      <c r="H4" s="72"/>
      <c r="I4" s="11"/>
      <c r="J4" s="72"/>
      <c r="L4" s="72"/>
      <c r="M4" s="73" t="s">
        <v>146</v>
      </c>
    </row>
    <row r="5" spans="1:13" s="21" customFormat="1" ht="23.4">
      <c r="C5" s="43"/>
      <c r="D5" s="43"/>
      <c r="G5" s="106" t="s">
        <v>82</v>
      </c>
      <c r="H5" s="106"/>
      <c r="I5" s="106"/>
      <c r="J5" s="72"/>
      <c r="K5" s="106" t="s">
        <v>81</v>
      </c>
      <c r="L5" s="106"/>
      <c r="M5" s="106"/>
    </row>
    <row r="6" spans="1:13" s="21" customFormat="1" ht="23.4">
      <c r="C6" s="43"/>
      <c r="D6" s="43"/>
      <c r="E6" s="69" t="s">
        <v>0</v>
      </c>
      <c r="G6" s="68" t="s">
        <v>193</v>
      </c>
      <c r="H6" s="74"/>
      <c r="I6" s="68" t="s">
        <v>197</v>
      </c>
      <c r="J6" s="74"/>
      <c r="K6" s="68" t="s">
        <v>193</v>
      </c>
      <c r="L6" s="74"/>
      <c r="M6" s="68" t="s">
        <v>197</v>
      </c>
    </row>
    <row r="7" spans="1:13" s="21" customFormat="1" ht="23.4">
      <c r="C7" s="43"/>
      <c r="D7" s="43"/>
      <c r="E7" s="43"/>
      <c r="G7" s="70" t="s">
        <v>157</v>
      </c>
      <c r="H7" s="74"/>
      <c r="I7" s="11" t="s">
        <v>158</v>
      </c>
      <c r="J7" s="74"/>
      <c r="K7" s="70" t="s">
        <v>157</v>
      </c>
      <c r="L7" s="74"/>
      <c r="M7" s="70" t="s">
        <v>158</v>
      </c>
    </row>
    <row r="8" spans="1:13" s="21" customFormat="1" ht="23.4">
      <c r="C8" s="43"/>
      <c r="D8" s="43"/>
      <c r="E8" s="43"/>
      <c r="G8" s="70" t="s">
        <v>159</v>
      </c>
      <c r="H8" s="74"/>
      <c r="I8" s="11"/>
      <c r="J8" s="74"/>
      <c r="K8" s="70" t="s">
        <v>159</v>
      </c>
      <c r="L8" s="74"/>
      <c r="M8" s="70"/>
    </row>
    <row r="9" spans="1:13" ht="23.4">
      <c r="A9" s="8" t="s">
        <v>1</v>
      </c>
      <c r="I9" s="17"/>
      <c r="M9" s="17"/>
    </row>
    <row r="10" spans="1:13" ht="23.4">
      <c r="A10" s="8" t="s">
        <v>2</v>
      </c>
      <c r="D10" s="11"/>
      <c r="E10" s="12"/>
      <c r="F10" s="12"/>
      <c r="G10" s="27"/>
      <c r="H10" s="27"/>
      <c r="I10" s="27"/>
      <c r="J10" s="27"/>
      <c r="K10" s="27"/>
      <c r="L10" s="27"/>
      <c r="M10" s="27"/>
    </row>
    <row r="11" spans="1:13" ht="23.4">
      <c r="A11" s="13" t="s">
        <v>3</v>
      </c>
      <c r="D11" s="11"/>
      <c r="E11" s="12"/>
      <c r="F11" s="12"/>
      <c r="G11" s="29">
        <v>175555</v>
      </c>
      <c r="H11" s="29"/>
      <c r="I11" s="29">
        <v>183070</v>
      </c>
      <c r="J11" s="29"/>
      <c r="K11" s="29">
        <v>10196</v>
      </c>
      <c r="L11" s="29"/>
      <c r="M11" s="29">
        <v>50274</v>
      </c>
    </row>
    <row r="12" spans="1:13" ht="23.4">
      <c r="A12" s="44" t="s">
        <v>98</v>
      </c>
      <c r="D12" s="11"/>
      <c r="E12" s="12" t="s">
        <v>165</v>
      </c>
      <c r="F12" s="12"/>
      <c r="G12" s="29">
        <v>1631205</v>
      </c>
      <c r="H12" s="29"/>
      <c r="I12" s="29">
        <v>1430336</v>
      </c>
      <c r="J12" s="29"/>
      <c r="K12" s="29">
        <v>515351</v>
      </c>
      <c r="L12" s="29"/>
      <c r="M12" s="29">
        <v>440851</v>
      </c>
    </row>
    <row r="13" spans="1:13" ht="23.4">
      <c r="A13" s="44" t="s">
        <v>155</v>
      </c>
      <c r="D13" s="11"/>
      <c r="E13" s="12">
        <v>2</v>
      </c>
      <c r="F13" s="12"/>
      <c r="G13" s="17">
        <v>0</v>
      </c>
      <c r="H13" s="29"/>
      <c r="I13" s="17">
        <v>0</v>
      </c>
      <c r="J13" s="29"/>
      <c r="K13" s="29">
        <v>10196</v>
      </c>
      <c r="L13" s="29"/>
      <c r="M13" s="29">
        <v>38136</v>
      </c>
    </row>
    <row r="14" spans="1:13" ht="23.4">
      <c r="A14" s="44" t="s">
        <v>75</v>
      </c>
      <c r="D14" s="11"/>
      <c r="E14" s="12"/>
      <c r="F14" s="12"/>
      <c r="G14" s="29">
        <v>669928</v>
      </c>
      <c r="H14" s="29"/>
      <c r="I14" s="29">
        <v>592665</v>
      </c>
      <c r="J14" s="29"/>
      <c r="K14" s="29">
        <v>130693</v>
      </c>
      <c r="L14" s="29"/>
      <c r="M14" s="29">
        <v>142298</v>
      </c>
    </row>
    <row r="15" spans="1:13" ht="23.4">
      <c r="A15" s="44" t="s">
        <v>128</v>
      </c>
      <c r="D15" s="11"/>
      <c r="E15" s="12"/>
      <c r="F15" s="12"/>
      <c r="G15" s="17">
        <v>39432</v>
      </c>
      <c r="H15" s="29"/>
      <c r="I15" s="17">
        <v>23335</v>
      </c>
      <c r="J15" s="29"/>
      <c r="K15" s="17">
        <v>0</v>
      </c>
      <c r="L15" s="29"/>
      <c r="M15" s="17">
        <v>0</v>
      </c>
    </row>
    <row r="16" spans="1:13" ht="23.4">
      <c r="A16" s="44" t="s">
        <v>129</v>
      </c>
      <c r="D16" s="11"/>
      <c r="E16" s="12"/>
      <c r="F16" s="12"/>
      <c r="G16" s="17">
        <v>13519</v>
      </c>
      <c r="H16" s="29"/>
      <c r="I16" s="17">
        <v>288</v>
      </c>
      <c r="J16" s="29"/>
      <c r="K16" s="17">
        <v>0</v>
      </c>
      <c r="L16" s="29"/>
      <c r="M16" s="17">
        <v>0</v>
      </c>
    </row>
    <row r="17" spans="1:13" ht="23.4">
      <c r="A17" s="9" t="s">
        <v>4</v>
      </c>
      <c r="D17" s="11"/>
      <c r="E17" s="12"/>
      <c r="F17" s="12"/>
      <c r="G17" s="29">
        <v>106094</v>
      </c>
      <c r="H17" s="29"/>
      <c r="I17" s="29">
        <v>107895</v>
      </c>
      <c r="J17" s="29"/>
      <c r="K17" s="29">
        <v>54382</v>
      </c>
      <c r="L17" s="29"/>
      <c r="M17" s="29">
        <v>50175</v>
      </c>
    </row>
    <row r="18" spans="1:13" ht="23.4">
      <c r="A18" s="16" t="s">
        <v>5</v>
      </c>
      <c r="G18" s="42">
        <f>SUM(G11:G17)</f>
        <v>2635733</v>
      </c>
      <c r="H18" s="28"/>
      <c r="I18" s="42">
        <f>SUM(I11:I17)</f>
        <v>2337589</v>
      </c>
      <c r="J18" s="28"/>
      <c r="K18" s="42">
        <f>SUM(K11:K17)</f>
        <v>720818</v>
      </c>
      <c r="L18" s="28"/>
      <c r="M18" s="42">
        <f>SUM(M11:M17)</f>
        <v>721734</v>
      </c>
    </row>
    <row r="19" spans="1:13" ht="23.4">
      <c r="A19" s="1" t="s">
        <v>6</v>
      </c>
      <c r="G19" s="27"/>
      <c r="H19" s="27"/>
      <c r="I19" s="27"/>
      <c r="J19" s="27"/>
      <c r="K19" s="27"/>
      <c r="L19" s="27"/>
      <c r="M19" s="27"/>
    </row>
    <row r="20" spans="1:13" ht="23.4">
      <c r="A20" s="44" t="s">
        <v>117</v>
      </c>
      <c r="E20" s="12"/>
      <c r="G20" s="27">
        <v>19558</v>
      </c>
      <c r="H20" s="27"/>
      <c r="I20" s="27">
        <v>18432</v>
      </c>
      <c r="J20" s="27"/>
      <c r="K20" s="17">
        <v>0</v>
      </c>
      <c r="L20" s="27"/>
      <c r="M20" s="17">
        <v>0</v>
      </c>
    </row>
    <row r="21" spans="1:13" ht="23.4">
      <c r="A21" s="44" t="s">
        <v>130</v>
      </c>
      <c r="E21" s="12"/>
      <c r="G21" s="27">
        <v>2920</v>
      </c>
      <c r="H21" s="27"/>
      <c r="I21" s="27">
        <v>2752</v>
      </c>
      <c r="J21" s="27"/>
      <c r="K21" s="17">
        <v>0</v>
      </c>
      <c r="L21" s="27"/>
      <c r="M21" s="17">
        <v>0</v>
      </c>
    </row>
    <row r="22" spans="1:13" ht="23.4">
      <c r="A22" s="44" t="s">
        <v>90</v>
      </c>
      <c r="D22" s="11"/>
      <c r="E22" s="12">
        <v>4</v>
      </c>
      <c r="F22" s="12"/>
      <c r="G22" s="17">
        <v>0</v>
      </c>
      <c r="H22" s="29"/>
      <c r="I22" s="17">
        <v>0</v>
      </c>
      <c r="J22" s="29"/>
      <c r="K22" s="27">
        <v>3745241</v>
      </c>
      <c r="L22" s="29"/>
      <c r="M22" s="27">
        <v>3724083</v>
      </c>
    </row>
    <row r="23" spans="1:13" ht="23.4">
      <c r="A23" s="44" t="s">
        <v>58</v>
      </c>
      <c r="E23" s="12">
        <v>5</v>
      </c>
      <c r="F23" s="12"/>
      <c r="G23" s="31">
        <v>2790888</v>
      </c>
      <c r="H23" s="31"/>
      <c r="I23" s="31">
        <v>2583876</v>
      </c>
      <c r="J23" s="31"/>
      <c r="K23" s="31">
        <v>338827</v>
      </c>
      <c r="L23" s="31"/>
      <c r="M23" s="31">
        <v>331866</v>
      </c>
    </row>
    <row r="24" spans="1:13" ht="23.4">
      <c r="A24" s="44" t="s">
        <v>131</v>
      </c>
      <c r="E24" s="12"/>
      <c r="F24" s="12"/>
      <c r="G24" s="31">
        <v>200885</v>
      </c>
      <c r="H24" s="31"/>
      <c r="I24" s="31">
        <v>194245</v>
      </c>
      <c r="J24" s="31"/>
      <c r="K24" s="31">
        <v>6678</v>
      </c>
      <c r="L24" s="31"/>
      <c r="M24" s="31">
        <v>7604</v>
      </c>
    </row>
    <row r="25" spans="1:13" ht="23.4">
      <c r="A25" s="44" t="s">
        <v>99</v>
      </c>
      <c r="E25" s="12"/>
      <c r="F25" s="12"/>
      <c r="G25" s="31">
        <v>1708335</v>
      </c>
      <c r="H25" s="31"/>
      <c r="I25" s="31">
        <v>1619288</v>
      </c>
      <c r="J25" s="31"/>
      <c r="K25" s="17">
        <v>0</v>
      </c>
      <c r="L25" s="31"/>
      <c r="M25" s="17">
        <v>0</v>
      </c>
    </row>
    <row r="26" spans="1:13" ht="23.4">
      <c r="A26" s="44" t="s">
        <v>59</v>
      </c>
      <c r="E26" s="12"/>
      <c r="F26" s="12"/>
      <c r="G26" s="31">
        <v>527773</v>
      </c>
      <c r="H26" s="31"/>
      <c r="I26" s="31">
        <v>520230</v>
      </c>
      <c r="J26" s="31"/>
      <c r="K26" s="31">
        <v>2259</v>
      </c>
      <c r="L26" s="31"/>
      <c r="M26" s="31">
        <v>2490</v>
      </c>
    </row>
    <row r="27" spans="1:13" ht="23.4">
      <c r="A27" s="44" t="s">
        <v>73</v>
      </c>
      <c r="E27" s="12"/>
      <c r="F27" s="12"/>
      <c r="G27" s="31">
        <v>10270</v>
      </c>
      <c r="H27" s="31"/>
      <c r="I27" s="31">
        <v>9968</v>
      </c>
      <c r="J27" s="31"/>
      <c r="K27" s="31">
        <v>10270</v>
      </c>
      <c r="L27" s="31"/>
      <c r="M27" s="31">
        <v>9968</v>
      </c>
    </row>
    <row r="28" spans="1:13" ht="23.4">
      <c r="A28" s="44" t="s">
        <v>96</v>
      </c>
      <c r="E28" s="12"/>
      <c r="F28" s="12"/>
      <c r="G28" s="29">
        <v>70357</v>
      </c>
      <c r="H28" s="31"/>
      <c r="I28" s="29">
        <v>70357</v>
      </c>
      <c r="J28" s="31"/>
      <c r="K28" s="31">
        <v>70357</v>
      </c>
      <c r="L28" s="31"/>
      <c r="M28" s="31">
        <v>70357</v>
      </c>
    </row>
    <row r="29" spans="1:13" ht="23.4">
      <c r="A29" s="44" t="s">
        <v>89</v>
      </c>
      <c r="D29" s="11"/>
      <c r="E29" s="12"/>
      <c r="F29" s="12"/>
      <c r="G29" s="31">
        <v>37613</v>
      </c>
      <c r="H29" s="29"/>
      <c r="I29" s="31">
        <v>45003</v>
      </c>
      <c r="J29" s="29"/>
      <c r="K29" s="29">
        <v>31205</v>
      </c>
      <c r="L29" s="29"/>
      <c r="M29" s="31">
        <v>43925</v>
      </c>
    </row>
    <row r="30" spans="1:13" ht="23.4">
      <c r="A30" s="44" t="s">
        <v>125</v>
      </c>
      <c r="D30" s="11"/>
      <c r="E30" s="12"/>
      <c r="F30" s="12"/>
      <c r="G30" s="31"/>
      <c r="H30" s="29"/>
      <c r="I30" s="31"/>
      <c r="J30" s="29"/>
      <c r="K30" s="29"/>
      <c r="L30" s="29"/>
      <c r="M30" s="29"/>
    </row>
    <row r="31" spans="1:13" ht="23.4">
      <c r="A31" s="44" t="s">
        <v>126</v>
      </c>
      <c r="D31" s="11"/>
      <c r="E31" s="12"/>
      <c r="F31" s="12"/>
      <c r="G31" s="31">
        <v>1602</v>
      </c>
      <c r="H31" s="29"/>
      <c r="I31" s="31">
        <v>2137</v>
      </c>
      <c r="J31" s="29"/>
      <c r="K31" s="29">
        <v>1602</v>
      </c>
      <c r="L31" s="29"/>
      <c r="M31" s="29">
        <v>2137</v>
      </c>
    </row>
    <row r="32" spans="1:13" ht="23.4">
      <c r="A32" s="44" t="s">
        <v>7</v>
      </c>
      <c r="E32" s="12"/>
      <c r="F32" s="12"/>
      <c r="G32" s="31">
        <v>80505</v>
      </c>
      <c r="H32" s="31"/>
      <c r="I32" s="31">
        <v>80244</v>
      </c>
      <c r="J32" s="31"/>
      <c r="K32" s="31">
        <v>10108</v>
      </c>
      <c r="L32" s="31"/>
      <c r="M32" s="31">
        <v>10143</v>
      </c>
    </row>
    <row r="33" spans="1:13" ht="23.4">
      <c r="A33" s="1" t="s">
        <v>8</v>
      </c>
      <c r="G33" s="42">
        <f>SUM(G20:G32)</f>
        <v>5450706</v>
      </c>
      <c r="H33" s="28"/>
      <c r="I33" s="42">
        <f>SUM(I20:I32)</f>
        <v>5146532</v>
      </c>
      <c r="J33" s="28"/>
      <c r="K33" s="42">
        <f>SUM(K20:K32)</f>
        <v>4216547</v>
      </c>
      <c r="L33" s="28"/>
      <c r="M33" s="42">
        <f>SUM(M20:M32)</f>
        <v>4202573</v>
      </c>
    </row>
    <row r="34" spans="1:13" ht="24" thickBot="1">
      <c r="A34" s="8" t="s">
        <v>9</v>
      </c>
      <c r="D34" s="11"/>
      <c r="E34" s="12"/>
      <c r="F34" s="12"/>
      <c r="G34" s="33">
        <f>SUM(G18,G33)</f>
        <v>8086439</v>
      </c>
      <c r="H34" s="28"/>
      <c r="I34" s="33">
        <f>SUM(I18,I33)</f>
        <v>7484121</v>
      </c>
      <c r="J34" s="28"/>
      <c r="K34" s="33">
        <f>SUM(K18,K33)</f>
        <v>4937365</v>
      </c>
      <c r="L34" s="28"/>
      <c r="M34" s="33">
        <f>SUM(M18,M33)</f>
        <v>4924307</v>
      </c>
    </row>
    <row r="35" spans="1:13" ht="24" thickTop="1">
      <c r="D35" s="11"/>
      <c r="E35" s="12"/>
      <c r="F35" s="12"/>
      <c r="I35" s="17"/>
    </row>
    <row r="36" spans="1:13" ht="23.4">
      <c r="D36" s="11"/>
      <c r="E36" s="12"/>
      <c r="F36" s="12"/>
    </row>
    <row r="37" spans="1:13" ht="23.4">
      <c r="A37" s="9" t="s">
        <v>189</v>
      </c>
      <c r="D37" s="11"/>
      <c r="E37" s="12"/>
      <c r="F37" s="12"/>
    </row>
    <row r="38" spans="1:13" s="1" customFormat="1" ht="23.4">
      <c r="A38" s="1" t="s">
        <v>80</v>
      </c>
      <c r="D38" s="2"/>
      <c r="E38" s="67"/>
      <c r="F38" s="67"/>
      <c r="G38" s="66"/>
      <c r="K38" s="66"/>
    </row>
    <row r="39" spans="1:13" s="1" customFormat="1" ht="23.4">
      <c r="A39" s="16" t="s">
        <v>204</v>
      </c>
      <c r="D39" s="2"/>
      <c r="E39" s="67"/>
      <c r="F39" s="67"/>
      <c r="G39" s="66"/>
      <c r="K39" s="66"/>
    </row>
    <row r="40" spans="1:13" s="2" customFormat="1" ht="23.4">
      <c r="A40" s="2" t="str">
        <f>A3</f>
        <v>ณ วันที่ 31 มีนาคม 2567</v>
      </c>
      <c r="G40" s="66"/>
      <c r="H40" s="75"/>
      <c r="I40" s="1"/>
      <c r="J40" s="75"/>
      <c r="K40" s="66"/>
      <c r="L40" s="75"/>
    </row>
    <row r="41" spans="1:13" s="21" customFormat="1" ht="23.4">
      <c r="C41" s="43"/>
      <c r="D41" s="43"/>
      <c r="H41" s="72"/>
      <c r="I41" s="11"/>
      <c r="J41" s="72"/>
      <c r="L41" s="72"/>
      <c r="M41" s="73" t="s">
        <v>146</v>
      </c>
    </row>
    <row r="42" spans="1:13" s="21" customFormat="1" ht="23.4">
      <c r="C42" s="43"/>
      <c r="D42" s="43"/>
      <c r="G42" s="106" t="s">
        <v>82</v>
      </c>
      <c r="H42" s="106"/>
      <c r="I42" s="106"/>
      <c r="J42" s="72"/>
      <c r="K42" s="106" t="s">
        <v>81</v>
      </c>
      <c r="L42" s="106"/>
      <c r="M42" s="106"/>
    </row>
    <row r="43" spans="1:13" s="21" customFormat="1" ht="23.4">
      <c r="C43" s="43"/>
      <c r="D43" s="43"/>
      <c r="E43" s="69" t="s">
        <v>0</v>
      </c>
      <c r="G43" s="68" t="str">
        <f>$G$6</f>
        <v>31 มีนาคม 2567</v>
      </c>
      <c r="H43" s="74"/>
      <c r="I43" s="68" t="str">
        <f>$I$6</f>
        <v>31 ธันวาคม 2566</v>
      </c>
      <c r="J43" s="74"/>
      <c r="K43" s="68" t="str">
        <f>$K$6</f>
        <v>31 มีนาคม 2567</v>
      </c>
      <c r="L43" s="74"/>
      <c r="M43" s="68" t="str">
        <f>$M$6</f>
        <v>31 ธันวาคม 2566</v>
      </c>
    </row>
    <row r="44" spans="1:13" s="21" customFormat="1" ht="23.4">
      <c r="C44" s="43"/>
      <c r="D44" s="43"/>
      <c r="E44" s="43"/>
      <c r="G44" s="70" t="s">
        <v>157</v>
      </c>
      <c r="H44" s="74"/>
      <c r="I44" s="11" t="s">
        <v>158</v>
      </c>
      <c r="J44" s="74"/>
      <c r="K44" s="70" t="s">
        <v>157</v>
      </c>
      <c r="L44" s="74"/>
      <c r="M44" s="70" t="s">
        <v>158</v>
      </c>
    </row>
    <row r="45" spans="1:13" s="21" customFormat="1" ht="23.4">
      <c r="C45" s="43"/>
      <c r="D45" s="43"/>
      <c r="E45" s="43"/>
      <c r="G45" s="70" t="s">
        <v>159</v>
      </c>
      <c r="H45" s="74"/>
      <c r="I45" s="11"/>
      <c r="J45" s="74"/>
      <c r="K45" s="70" t="s">
        <v>159</v>
      </c>
      <c r="L45" s="74"/>
      <c r="M45" s="70"/>
    </row>
    <row r="46" spans="1:13" ht="23.4">
      <c r="A46" s="1" t="s">
        <v>10</v>
      </c>
      <c r="G46" s="45"/>
      <c r="H46" s="11"/>
      <c r="J46" s="11"/>
      <c r="K46" s="45"/>
      <c r="L46" s="11"/>
    </row>
    <row r="47" spans="1:13" ht="23.4">
      <c r="A47" s="8" t="s">
        <v>11</v>
      </c>
      <c r="D47" s="11"/>
      <c r="E47" s="12"/>
      <c r="F47" s="12"/>
      <c r="G47" s="27"/>
      <c r="H47" s="27"/>
      <c r="I47" s="27"/>
      <c r="J47" s="27"/>
      <c r="K47" s="27"/>
      <c r="L47" s="27"/>
      <c r="M47" s="27"/>
    </row>
    <row r="48" spans="1:13" ht="23.4">
      <c r="A48" s="9" t="s">
        <v>138</v>
      </c>
      <c r="D48" s="11"/>
      <c r="E48" s="12">
        <v>6</v>
      </c>
      <c r="F48" s="12"/>
      <c r="G48" s="27">
        <v>1165674</v>
      </c>
      <c r="H48" s="27"/>
      <c r="I48" s="27">
        <v>1060716</v>
      </c>
      <c r="J48" s="27"/>
      <c r="K48" s="27">
        <v>894400</v>
      </c>
      <c r="L48" s="27"/>
      <c r="M48" s="27">
        <v>859000</v>
      </c>
    </row>
    <row r="49" spans="1:13" ht="23.4">
      <c r="A49" s="44" t="s">
        <v>60</v>
      </c>
      <c r="D49" s="11"/>
      <c r="E49" s="12">
        <v>2</v>
      </c>
      <c r="F49" s="12"/>
      <c r="G49" s="27">
        <v>620112</v>
      </c>
      <c r="H49" s="29"/>
      <c r="I49" s="27">
        <v>589067</v>
      </c>
      <c r="J49" s="29"/>
      <c r="K49" s="29">
        <v>213425</v>
      </c>
      <c r="L49" s="29"/>
      <c r="M49" s="29">
        <v>234304</v>
      </c>
    </row>
    <row r="50" spans="1:13" ht="23.4">
      <c r="A50" s="44" t="s">
        <v>100</v>
      </c>
      <c r="D50" s="11"/>
      <c r="E50" s="12"/>
      <c r="F50" s="12"/>
      <c r="G50" s="29"/>
      <c r="H50" s="29"/>
      <c r="I50" s="29"/>
      <c r="J50" s="29"/>
      <c r="K50" s="29"/>
      <c r="L50" s="29"/>
      <c r="M50" s="29"/>
    </row>
    <row r="51" spans="1:13" ht="23.4">
      <c r="A51" s="44" t="s">
        <v>120</v>
      </c>
      <c r="D51" s="11"/>
      <c r="E51" s="12">
        <v>7</v>
      </c>
      <c r="F51" s="12"/>
      <c r="G51" s="29">
        <v>425748</v>
      </c>
      <c r="H51" s="29"/>
      <c r="I51" s="29">
        <v>381313</v>
      </c>
      <c r="J51" s="29"/>
      <c r="K51" s="29">
        <v>275423</v>
      </c>
      <c r="L51" s="29"/>
      <c r="M51" s="29">
        <v>249718</v>
      </c>
    </row>
    <row r="52" spans="1:13" ht="23.4">
      <c r="A52" s="44" t="s">
        <v>132</v>
      </c>
      <c r="D52" s="11"/>
      <c r="E52" s="12"/>
      <c r="F52" s="12"/>
      <c r="G52" s="29"/>
      <c r="H52" s="29"/>
      <c r="I52" s="29"/>
      <c r="J52" s="29"/>
      <c r="K52" s="27"/>
      <c r="L52" s="29"/>
      <c r="M52" s="27"/>
    </row>
    <row r="53" spans="1:13" ht="23.4">
      <c r="A53" s="44" t="s">
        <v>127</v>
      </c>
      <c r="D53" s="11"/>
      <c r="E53" s="12"/>
      <c r="F53" s="12"/>
      <c r="G53" s="29">
        <v>20434</v>
      </c>
      <c r="H53" s="29"/>
      <c r="I53" s="29">
        <v>18785</v>
      </c>
      <c r="J53" s="29"/>
      <c r="K53" s="27">
        <v>3775</v>
      </c>
      <c r="L53" s="29"/>
      <c r="M53" s="27">
        <v>3728</v>
      </c>
    </row>
    <row r="54" spans="1:13" ht="23.4">
      <c r="A54" s="44" t="s">
        <v>135</v>
      </c>
      <c r="D54" s="11"/>
      <c r="E54" s="12"/>
      <c r="F54" s="12"/>
      <c r="G54" s="29">
        <v>39174</v>
      </c>
      <c r="H54" s="29"/>
      <c r="I54" s="29">
        <v>33602</v>
      </c>
      <c r="J54" s="29"/>
      <c r="K54" s="27">
        <v>12571</v>
      </c>
      <c r="L54" s="29"/>
      <c r="M54" s="27">
        <v>6950</v>
      </c>
    </row>
    <row r="55" spans="1:13" ht="23.4">
      <c r="A55" s="44" t="s">
        <v>152</v>
      </c>
      <c r="D55" s="11"/>
      <c r="E55" s="12"/>
      <c r="F55" s="12"/>
      <c r="G55" s="17">
        <v>53194</v>
      </c>
      <c r="H55" s="29"/>
      <c r="I55" s="29">
        <v>54028</v>
      </c>
      <c r="J55" s="29"/>
      <c r="K55" s="17">
        <v>69</v>
      </c>
      <c r="L55" s="29"/>
      <c r="M55" s="17">
        <v>0</v>
      </c>
    </row>
    <row r="56" spans="1:13" ht="23.4">
      <c r="A56" s="44" t="s">
        <v>12</v>
      </c>
      <c r="D56" s="11"/>
      <c r="E56" s="12"/>
      <c r="F56" s="12"/>
      <c r="G56" s="30">
        <v>78386</v>
      </c>
      <c r="H56" s="28"/>
      <c r="I56" s="30">
        <v>68628</v>
      </c>
      <c r="J56" s="28"/>
      <c r="K56" s="30">
        <v>49360</v>
      </c>
      <c r="L56" s="28"/>
      <c r="M56" s="30">
        <v>32732</v>
      </c>
    </row>
    <row r="57" spans="1:13" ht="23.4">
      <c r="A57" s="8" t="s">
        <v>13</v>
      </c>
      <c r="D57" s="11"/>
      <c r="E57" s="12"/>
      <c r="F57" s="12"/>
      <c r="G57" s="30">
        <f>SUM(G48:G56)</f>
        <v>2402722</v>
      </c>
      <c r="H57" s="28"/>
      <c r="I57" s="30">
        <f>SUM(I48:I56)</f>
        <v>2206139</v>
      </c>
      <c r="J57" s="28"/>
      <c r="K57" s="30">
        <f>SUM(K48:K56)</f>
        <v>1449023</v>
      </c>
      <c r="L57" s="28"/>
      <c r="M57" s="30">
        <f>SUM(M48:M56)</f>
        <v>1386432</v>
      </c>
    </row>
    <row r="58" spans="1:13" ht="23.4">
      <c r="A58" s="8" t="s">
        <v>14</v>
      </c>
      <c r="D58" s="11"/>
      <c r="E58" s="12"/>
      <c r="F58" s="12"/>
      <c r="G58" s="28"/>
      <c r="H58" s="28"/>
      <c r="I58" s="28"/>
      <c r="J58" s="28"/>
      <c r="K58" s="28"/>
      <c r="L58" s="28"/>
      <c r="M58" s="28"/>
    </row>
    <row r="59" spans="1:13" ht="23.4">
      <c r="A59" s="44" t="s">
        <v>101</v>
      </c>
      <c r="D59" s="11"/>
      <c r="E59" s="12"/>
      <c r="F59" s="12"/>
      <c r="G59" s="28"/>
      <c r="H59" s="28"/>
      <c r="I59" s="28"/>
      <c r="J59" s="28"/>
      <c r="K59" s="28"/>
      <c r="L59" s="28"/>
      <c r="M59" s="28"/>
    </row>
    <row r="60" spans="1:13" ht="23.4">
      <c r="A60" s="44" t="s">
        <v>121</v>
      </c>
      <c r="D60" s="11"/>
      <c r="E60" s="12">
        <v>7</v>
      </c>
      <c r="F60" s="12"/>
      <c r="G60" s="28">
        <v>1434850</v>
      </c>
      <c r="H60" s="28"/>
      <c r="I60" s="28">
        <v>1456698</v>
      </c>
      <c r="J60" s="28"/>
      <c r="K60" s="28">
        <v>893453</v>
      </c>
      <c r="L60" s="28"/>
      <c r="M60" s="28">
        <v>968754</v>
      </c>
    </row>
    <row r="61" spans="1:13" ht="23.4">
      <c r="A61" s="44" t="s">
        <v>133</v>
      </c>
      <c r="D61" s="11"/>
      <c r="E61" s="12"/>
      <c r="F61" s="12"/>
      <c r="G61" s="29"/>
      <c r="H61" s="29"/>
      <c r="I61" s="29"/>
      <c r="J61" s="29"/>
      <c r="K61" s="27"/>
      <c r="L61" s="29"/>
      <c r="M61" s="27"/>
    </row>
    <row r="62" spans="1:13" ht="23.4">
      <c r="A62" s="44" t="s">
        <v>134</v>
      </c>
      <c r="D62" s="11"/>
      <c r="E62" s="12"/>
      <c r="F62" s="12"/>
      <c r="G62" s="29">
        <v>198899</v>
      </c>
      <c r="H62" s="29"/>
      <c r="I62" s="29">
        <v>191612</v>
      </c>
      <c r="J62" s="29"/>
      <c r="K62" s="27">
        <v>3142</v>
      </c>
      <c r="L62" s="29"/>
      <c r="M62" s="27">
        <v>4104</v>
      </c>
    </row>
    <row r="63" spans="1:13" ht="23.4">
      <c r="A63" s="44" t="s">
        <v>156</v>
      </c>
      <c r="D63" s="11"/>
      <c r="E63" s="12"/>
      <c r="F63" s="12"/>
      <c r="G63" s="27"/>
      <c r="H63" s="28"/>
      <c r="I63" s="27"/>
      <c r="J63" s="28"/>
      <c r="K63" s="27"/>
      <c r="L63" s="28"/>
      <c r="M63" s="27"/>
    </row>
    <row r="64" spans="1:13" ht="23.4">
      <c r="A64" s="44" t="s">
        <v>118</v>
      </c>
      <c r="D64" s="11"/>
      <c r="E64" s="12"/>
      <c r="F64" s="12"/>
      <c r="G64" s="17">
        <v>505632</v>
      </c>
      <c r="H64" s="28"/>
      <c r="I64" s="28">
        <v>412523</v>
      </c>
      <c r="J64" s="28"/>
      <c r="K64" s="17">
        <v>292989</v>
      </c>
      <c r="L64" s="28"/>
      <c r="M64" s="17">
        <v>292989</v>
      </c>
    </row>
    <row r="65" spans="1:13" ht="23.4">
      <c r="A65" s="44" t="s">
        <v>102</v>
      </c>
      <c r="D65" s="11"/>
      <c r="E65" s="12"/>
      <c r="F65" s="12"/>
      <c r="G65" s="28">
        <v>348297</v>
      </c>
      <c r="H65" s="28"/>
      <c r="I65" s="28">
        <v>331972</v>
      </c>
      <c r="J65" s="28"/>
      <c r="K65" s="17">
        <v>0</v>
      </c>
      <c r="L65" s="28"/>
      <c r="M65" s="17">
        <v>0</v>
      </c>
    </row>
    <row r="66" spans="1:13" ht="23.4">
      <c r="A66" s="44" t="s">
        <v>61</v>
      </c>
      <c r="D66" s="11"/>
      <c r="E66" s="12"/>
      <c r="F66" s="12"/>
      <c r="G66" s="28">
        <v>84847</v>
      </c>
      <c r="H66" s="28"/>
      <c r="I66" s="28">
        <v>79805</v>
      </c>
      <c r="J66" s="28"/>
      <c r="K66" s="28">
        <v>48727</v>
      </c>
      <c r="L66" s="28"/>
      <c r="M66" s="17">
        <v>47318</v>
      </c>
    </row>
    <row r="67" spans="1:13" ht="23.4">
      <c r="A67" s="44" t="s">
        <v>168</v>
      </c>
      <c r="D67" s="11"/>
      <c r="E67" s="12"/>
      <c r="F67" s="12"/>
      <c r="G67" s="28">
        <v>46862</v>
      </c>
      <c r="H67" s="28"/>
      <c r="I67" s="28">
        <v>42883</v>
      </c>
      <c r="J67" s="28"/>
      <c r="K67" s="17">
        <v>0</v>
      </c>
      <c r="L67" s="28"/>
      <c r="M67" s="17">
        <v>0</v>
      </c>
    </row>
    <row r="68" spans="1:13" ht="23.4">
      <c r="A68" s="8" t="s">
        <v>15</v>
      </c>
      <c r="D68" s="11"/>
      <c r="E68" s="12"/>
      <c r="F68" s="12"/>
      <c r="G68" s="42">
        <f>SUM(G59:G67)</f>
        <v>2619387</v>
      </c>
      <c r="H68" s="28"/>
      <c r="I68" s="42">
        <f>SUM(I59:I67)</f>
        <v>2515493</v>
      </c>
      <c r="J68" s="28"/>
      <c r="K68" s="42">
        <f>SUM(K59:K67)</f>
        <v>1238311</v>
      </c>
      <c r="L68" s="28"/>
      <c r="M68" s="42">
        <f>SUM(M59:M67)</f>
        <v>1313165</v>
      </c>
    </row>
    <row r="69" spans="1:13" ht="23.4">
      <c r="A69" s="8" t="s">
        <v>16</v>
      </c>
      <c r="D69" s="11"/>
      <c r="E69" s="12"/>
      <c r="F69" s="12"/>
      <c r="G69" s="42">
        <f>SUM(G57,G68)</f>
        <v>5022109</v>
      </c>
      <c r="H69" s="28"/>
      <c r="I69" s="42">
        <f>SUM(I57,I68)</f>
        <v>4721632</v>
      </c>
      <c r="J69" s="28"/>
      <c r="K69" s="42">
        <f>SUM(K57,K68)</f>
        <v>2687334</v>
      </c>
      <c r="L69" s="28"/>
      <c r="M69" s="42">
        <f>SUM(M57,M68)</f>
        <v>2699597</v>
      </c>
    </row>
    <row r="70" spans="1:13" ht="23.4">
      <c r="D70" s="11"/>
      <c r="E70" s="12"/>
      <c r="F70" s="12"/>
      <c r="I70" s="17"/>
    </row>
    <row r="71" spans="1:13" ht="23.4">
      <c r="D71" s="11"/>
      <c r="E71" s="12"/>
      <c r="F71" s="12"/>
    </row>
    <row r="72" spans="1:13" ht="23.4">
      <c r="A72" s="9" t="str">
        <f>A37</f>
        <v>หมายเหตุประกอบงบการเงินรวมระหว่างกาลเป็นส่วนหนึ่งของงบการเงินนี้</v>
      </c>
      <c r="D72" s="11"/>
      <c r="E72" s="12"/>
      <c r="F72" s="12"/>
    </row>
    <row r="73" spans="1:13" s="1" customFormat="1" ht="23.4">
      <c r="A73" s="1" t="s">
        <v>80</v>
      </c>
      <c r="D73" s="2"/>
      <c r="E73" s="67"/>
      <c r="F73" s="67"/>
      <c r="G73" s="66"/>
      <c r="K73" s="66"/>
    </row>
    <row r="74" spans="1:13" s="1" customFormat="1" ht="23.4">
      <c r="A74" s="16" t="s">
        <v>204</v>
      </c>
      <c r="D74" s="2"/>
      <c r="E74" s="67"/>
      <c r="F74" s="67"/>
      <c r="G74" s="66"/>
      <c r="K74" s="66"/>
    </row>
    <row r="75" spans="1:13" s="2" customFormat="1" ht="23.4">
      <c r="A75" s="2" t="str">
        <f>A3</f>
        <v>ณ วันที่ 31 มีนาคม 2567</v>
      </c>
      <c r="G75" s="66"/>
      <c r="H75" s="75"/>
      <c r="I75" s="1"/>
      <c r="J75" s="75"/>
      <c r="K75" s="66"/>
      <c r="L75" s="75"/>
    </row>
    <row r="76" spans="1:13" s="21" customFormat="1" ht="23.4">
      <c r="C76" s="43"/>
      <c r="D76" s="43"/>
      <c r="H76" s="72"/>
      <c r="I76" s="11"/>
      <c r="J76" s="72"/>
      <c r="L76" s="72"/>
      <c r="M76" s="73" t="s">
        <v>146</v>
      </c>
    </row>
    <row r="77" spans="1:13" s="21" customFormat="1" ht="23.4">
      <c r="C77" s="43"/>
      <c r="D77" s="43"/>
      <c r="G77" s="106" t="s">
        <v>82</v>
      </c>
      <c r="H77" s="106"/>
      <c r="I77" s="106"/>
      <c r="J77" s="72"/>
      <c r="K77" s="106" t="s">
        <v>81</v>
      </c>
      <c r="L77" s="106"/>
      <c r="M77" s="106"/>
    </row>
    <row r="78" spans="1:13" s="21" customFormat="1" ht="23.4">
      <c r="C78" s="43"/>
      <c r="D78" s="43"/>
      <c r="E78" s="43"/>
      <c r="G78" s="68" t="str">
        <f>$G$6</f>
        <v>31 มีนาคม 2567</v>
      </c>
      <c r="H78" s="74"/>
      <c r="I78" s="68" t="str">
        <f>$I$6</f>
        <v>31 ธันวาคม 2566</v>
      </c>
      <c r="J78" s="74"/>
      <c r="K78" s="68" t="str">
        <f>$K$6</f>
        <v>31 มีนาคม 2567</v>
      </c>
      <c r="L78" s="74"/>
      <c r="M78" s="68" t="str">
        <f>$M$6</f>
        <v>31 ธันวาคม 2566</v>
      </c>
    </row>
    <row r="79" spans="1:13" s="21" customFormat="1" ht="23.4">
      <c r="C79" s="43"/>
      <c r="D79" s="43"/>
      <c r="E79" s="43"/>
      <c r="G79" s="70" t="s">
        <v>157</v>
      </c>
      <c r="H79" s="74"/>
      <c r="I79" s="11" t="s">
        <v>158</v>
      </c>
      <c r="J79" s="74"/>
      <c r="K79" s="70" t="s">
        <v>157</v>
      </c>
      <c r="L79" s="74"/>
      <c r="M79" s="70" t="s">
        <v>158</v>
      </c>
    </row>
    <row r="80" spans="1:13" s="21" customFormat="1" ht="23.4">
      <c r="C80" s="43"/>
      <c r="D80" s="43"/>
      <c r="E80" s="43"/>
      <c r="G80" s="70" t="s">
        <v>159</v>
      </c>
      <c r="H80" s="74"/>
      <c r="I80" s="11"/>
      <c r="J80" s="74"/>
      <c r="K80" s="70" t="s">
        <v>159</v>
      </c>
      <c r="L80" s="74"/>
      <c r="M80" s="70"/>
    </row>
    <row r="81" spans="1:13" ht="23.4">
      <c r="A81" s="8" t="s">
        <v>17</v>
      </c>
      <c r="D81" s="11"/>
      <c r="E81" s="12"/>
      <c r="F81" s="12"/>
      <c r="M81" s="17"/>
    </row>
    <row r="82" spans="1:13" ht="23.4">
      <c r="A82" s="9" t="s">
        <v>18</v>
      </c>
      <c r="D82" s="11"/>
      <c r="E82" s="12"/>
      <c r="F82" s="12"/>
      <c r="I82" s="17"/>
      <c r="M82" s="17"/>
    </row>
    <row r="83" spans="1:13" ht="23.4">
      <c r="A83" s="9" t="s">
        <v>19</v>
      </c>
      <c r="D83" s="11"/>
      <c r="E83" s="12"/>
      <c r="F83" s="12"/>
      <c r="I83" s="17"/>
      <c r="M83" s="17"/>
    </row>
    <row r="84" spans="1:13" ht="24" thickBot="1">
      <c r="A84" s="9" t="s">
        <v>123</v>
      </c>
      <c r="D84" s="11"/>
      <c r="E84" s="12"/>
      <c r="F84" s="12"/>
      <c r="G84" s="33">
        <v>326550</v>
      </c>
      <c r="H84" s="28"/>
      <c r="I84" s="33">
        <v>326550</v>
      </c>
      <c r="J84" s="28"/>
      <c r="K84" s="33">
        <v>326550</v>
      </c>
      <c r="L84" s="28"/>
      <c r="M84" s="33">
        <v>326550</v>
      </c>
    </row>
    <row r="85" spans="1:13" ht="24" thickTop="1">
      <c r="A85" s="9" t="s">
        <v>74</v>
      </c>
      <c r="D85" s="11"/>
      <c r="E85" s="12"/>
      <c r="F85" s="12"/>
      <c r="G85" s="27"/>
      <c r="H85" s="27"/>
      <c r="I85" s="27"/>
      <c r="J85" s="27"/>
      <c r="K85" s="27"/>
      <c r="L85" s="27"/>
      <c r="M85" s="27"/>
    </row>
    <row r="86" spans="1:13" ht="23.4">
      <c r="A86" s="9" t="s">
        <v>124</v>
      </c>
      <c r="D86" s="11"/>
      <c r="E86" s="12"/>
      <c r="F86" s="12"/>
      <c r="G86" s="28">
        <v>326550</v>
      </c>
      <c r="H86" s="28"/>
      <c r="I86" s="28">
        <v>326550</v>
      </c>
      <c r="J86" s="28"/>
      <c r="K86" s="28">
        <v>326550</v>
      </c>
      <c r="L86" s="28"/>
      <c r="M86" s="28">
        <v>326550</v>
      </c>
    </row>
    <row r="87" spans="1:13" ht="23.4">
      <c r="A87" s="44" t="s">
        <v>20</v>
      </c>
      <c r="D87" s="11"/>
      <c r="E87" s="12"/>
      <c r="F87" s="12"/>
      <c r="G87" s="27">
        <v>1026969</v>
      </c>
      <c r="H87" s="27"/>
      <c r="I87" s="27">
        <v>1026969</v>
      </c>
      <c r="J87" s="27"/>
      <c r="K87" s="27">
        <v>1026969</v>
      </c>
      <c r="L87" s="27"/>
      <c r="M87" s="27">
        <v>1026969</v>
      </c>
    </row>
    <row r="88" spans="1:13" ht="23.4">
      <c r="A88" s="44" t="s">
        <v>174</v>
      </c>
      <c r="D88" s="11"/>
      <c r="E88" s="12"/>
      <c r="F88" s="12"/>
      <c r="G88" s="27">
        <v>20035</v>
      </c>
      <c r="H88" s="27"/>
      <c r="I88" s="27">
        <v>20035</v>
      </c>
      <c r="J88" s="29"/>
      <c r="K88" s="17">
        <v>0</v>
      </c>
      <c r="L88" s="29"/>
      <c r="M88" s="17">
        <v>0</v>
      </c>
    </row>
    <row r="89" spans="1:13" ht="23.4">
      <c r="A89" s="13" t="s">
        <v>21</v>
      </c>
      <c r="D89" s="11"/>
      <c r="E89" s="12"/>
      <c r="F89" s="12"/>
      <c r="G89" s="27"/>
      <c r="H89" s="27"/>
      <c r="I89" s="27"/>
      <c r="J89" s="27"/>
      <c r="K89" s="27"/>
      <c r="L89" s="27"/>
      <c r="M89" s="27"/>
    </row>
    <row r="90" spans="1:13" ht="23.4">
      <c r="A90" s="44" t="s">
        <v>22</v>
      </c>
      <c r="D90" s="11"/>
      <c r="E90" s="43"/>
      <c r="F90" s="12"/>
      <c r="G90" s="27">
        <v>32655</v>
      </c>
      <c r="H90" s="27"/>
      <c r="I90" s="27">
        <v>32655</v>
      </c>
      <c r="J90" s="27"/>
      <c r="K90" s="27">
        <v>32655</v>
      </c>
      <c r="L90" s="27"/>
      <c r="M90" s="27">
        <v>32655</v>
      </c>
    </row>
    <row r="91" spans="1:13" ht="23.4">
      <c r="A91" s="44" t="s">
        <v>23</v>
      </c>
      <c r="D91" s="11"/>
      <c r="E91" s="12"/>
      <c r="F91" s="12"/>
      <c r="G91" s="27">
        <v>1288446</v>
      </c>
      <c r="H91" s="27"/>
      <c r="I91" s="27">
        <v>1237775</v>
      </c>
      <c r="J91" s="27"/>
      <c r="K91" s="27">
        <v>863857</v>
      </c>
      <c r="L91" s="27"/>
      <c r="M91" s="27">
        <v>838536</v>
      </c>
    </row>
    <row r="92" spans="1:13" ht="23.4">
      <c r="A92" s="44" t="s">
        <v>83</v>
      </c>
      <c r="D92" s="11"/>
      <c r="E92" s="12"/>
      <c r="F92" s="12"/>
      <c r="G92" s="30">
        <v>17828</v>
      </c>
      <c r="H92" s="28"/>
      <c r="I92" s="30">
        <v>-204549</v>
      </c>
      <c r="J92" s="28"/>
      <c r="K92" s="71">
        <v>0</v>
      </c>
      <c r="L92" s="28"/>
      <c r="M92" s="71">
        <v>0</v>
      </c>
    </row>
    <row r="93" spans="1:13" ht="23.4">
      <c r="A93" s="44" t="s">
        <v>103</v>
      </c>
      <c r="D93" s="11"/>
      <c r="E93" s="12"/>
      <c r="F93" s="12"/>
      <c r="G93" s="34">
        <f>SUM(G86:G92)</f>
        <v>2712483</v>
      </c>
      <c r="H93" s="28"/>
      <c r="I93" s="34">
        <f>SUM(I86:I92)</f>
        <v>2439435</v>
      </c>
      <c r="J93" s="28"/>
      <c r="K93" s="34">
        <f>SUM(K86:K92)</f>
        <v>2250031</v>
      </c>
      <c r="L93" s="28"/>
      <c r="M93" s="34">
        <f>SUM(M86:M92)</f>
        <v>2224710</v>
      </c>
    </row>
    <row r="94" spans="1:13" ht="23.4">
      <c r="A94" s="44" t="s">
        <v>104</v>
      </c>
      <c r="D94" s="11"/>
      <c r="E94" s="12"/>
      <c r="F94" s="12"/>
      <c r="G94" s="30">
        <v>351847</v>
      </c>
      <c r="H94" s="28"/>
      <c r="I94" s="30">
        <v>323054</v>
      </c>
      <c r="J94" s="28"/>
      <c r="K94" s="71">
        <v>0</v>
      </c>
      <c r="L94" s="28"/>
      <c r="M94" s="71">
        <v>0</v>
      </c>
    </row>
    <row r="95" spans="1:13" ht="23.4">
      <c r="A95" s="16" t="s">
        <v>24</v>
      </c>
      <c r="D95" s="11"/>
      <c r="E95" s="12"/>
      <c r="F95" s="12"/>
      <c r="G95" s="30">
        <f>SUM(G93:G94)</f>
        <v>3064330</v>
      </c>
      <c r="H95" s="28"/>
      <c r="I95" s="30">
        <f>SUM(I93:I94)</f>
        <v>2762489</v>
      </c>
      <c r="J95" s="28"/>
      <c r="K95" s="30">
        <f>SUM(K93:K94)</f>
        <v>2250031</v>
      </c>
      <c r="L95" s="28"/>
      <c r="M95" s="30">
        <f>SUM(M93:M94)</f>
        <v>2224710</v>
      </c>
    </row>
    <row r="96" spans="1:13" ht="24" thickBot="1">
      <c r="A96" s="8" t="s">
        <v>25</v>
      </c>
      <c r="D96" s="11"/>
      <c r="E96" s="12"/>
      <c r="F96" s="12"/>
      <c r="G96" s="33">
        <f>SUM(G69+G95)</f>
        <v>8086439</v>
      </c>
      <c r="H96" s="28"/>
      <c r="I96" s="33">
        <f>SUM(I69+I95)</f>
        <v>7484121</v>
      </c>
      <c r="J96" s="28"/>
      <c r="K96" s="33">
        <f>SUM(K69+K95)</f>
        <v>4937365</v>
      </c>
      <c r="L96" s="28"/>
      <c r="M96" s="33">
        <f>SUM(M69+M95)</f>
        <v>4924307</v>
      </c>
    </row>
    <row r="97" spans="1:13" ht="24" thickTop="1">
      <c r="D97" s="11"/>
      <c r="E97" s="12"/>
      <c r="F97" s="12"/>
      <c r="G97" s="27">
        <f>G96-G34</f>
        <v>0</v>
      </c>
      <c r="H97" s="27"/>
      <c r="I97" s="27">
        <f>I96-I34</f>
        <v>0</v>
      </c>
      <c r="J97" s="27"/>
      <c r="K97" s="27">
        <f>K96-K34</f>
        <v>0</v>
      </c>
      <c r="L97" s="27"/>
      <c r="M97" s="27">
        <f>M96-M34</f>
        <v>0</v>
      </c>
    </row>
    <row r="98" spans="1:13" ht="23.4">
      <c r="D98" s="11"/>
      <c r="E98" s="12"/>
      <c r="F98" s="12"/>
      <c r="G98" s="27"/>
      <c r="H98" s="27"/>
      <c r="I98" s="27"/>
      <c r="J98" s="27"/>
      <c r="K98" s="27"/>
      <c r="L98" s="27"/>
      <c r="M98" s="27"/>
    </row>
    <row r="99" spans="1:13" ht="23.4">
      <c r="A99" s="9" t="str">
        <f>A37</f>
        <v>หมายเหตุประกอบงบการเงินรวมระหว่างกาลเป็นส่วนหนึ่งของงบการเงินนี้</v>
      </c>
      <c r="D99" s="11"/>
      <c r="E99" s="12"/>
      <c r="F99" s="12"/>
    </row>
    <row r="100" spans="1:13" ht="23.4">
      <c r="D100" s="11"/>
      <c r="E100" s="12"/>
      <c r="F100" s="12"/>
    </row>
    <row r="101" spans="1:13" ht="23.4">
      <c r="A101" s="46"/>
      <c r="B101" s="46"/>
      <c r="C101" s="46"/>
      <c r="D101" s="46"/>
      <c r="E101" s="12"/>
      <c r="F101" s="12"/>
    </row>
    <row r="102" spans="1:13" ht="23.4">
      <c r="D102" s="11"/>
      <c r="E102" s="12"/>
      <c r="F102" s="12"/>
    </row>
    <row r="103" spans="1:13" ht="23.4">
      <c r="E103" s="11" t="s">
        <v>26</v>
      </c>
      <c r="F103" s="12"/>
    </row>
    <row r="104" spans="1:13" ht="23.4">
      <c r="A104" s="46"/>
      <c r="B104" s="46"/>
      <c r="C104" s="46"/>
      <c r="D104" s="46"/>
      <c r="E104" s="12"/>
      <c r="F104" s="12"/>
    </row>
  </sheetData>
  <mergeCells count="6">
    <mergeCell ref="G5:I5"/>
    <mergeCell ref="K5:M5"/>
    <mergeCell ref="G42:I42"/>
    <mergeCell ref="K42:M42"/>
    <mergeCell ref="G77:I77"/>
    <mergeCell ref="K77:M77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7" max="16383" man="1"/>
    <brk id="7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M68"/>
  <sheetViews>
    <sheetView showGridLines="0" view="pageBreakPreview" zoomScale="85" zoomScaleNormal="100" zoomScaleSheetLayoutView="85" workbookViewId="0">
      <selection activeCell="G37" sqref="G37"/>
    </sheetView>
  </sheetViews>
  <sheetFormatPr defaultColWidth="10.5546875" defaultRowHeight="20.85" customHeight="1"/>
  <cols>
    <col min="1" max="1" width="11.5546875" style="9" customWidth="1"/>
    <col min="2" max="2" width="15.44140625" style="9" customWidth="1"/>
    <col min="3" max="3" width="11.44140625" style="9" customWidth="1"/>
    <col min="4" max="4" width="6.5546875" style="9" customWidth="1"/>
    <col min="5" max="5" width="8.5546875" style="10" customWidth="1"/>
    <col min="6" max="6" width="2" style="10" customWidth="1"/>
    <col min="7" max="7" width="13.44140625" style="9" customWidth="1"/>
    <col min="8" max="8" width="2" style="9" customWidth="1"/>
    <col min="9" max="9" width="13.44140625" style="9" customWidth="1"/>
    <col min="10" max="10" width="2" style="9" customWidth="1"/>
    <col min="11" max="11" width="13.44140625" style="9" customWidth="1"/>
    <col min="12" max="12" width="2" style="9" customWidth="1"/>
    <col min="13" max="13" width="13.44140625" style="9" customWidth="1"/>
    <col min="14" max="193" width="10.5546875" style="9"/>
    <col min="194" max="194" width="11.5546875" style="9" customWidth="1"/>
    <col min="195" max="195" width="15.44140625" style="9" customWidth="1"/>
    <col min="196" max="196" width="12.44140625" style="9" customWidth="1"/>
    <col min="197" max="197" width="11.44140625" style="9" customWidth="1"/>
    <col min="198" max="198" width="6.5546875" style="9" customWidth="1"/>
    <col min="199" max="199" width="4" style="9" customWidth="1"/>
    <col min="200" max="200" width="13.44140625" style="9" customWidth="1"/>
    <col min="201" max="201" width="2.5546875" style="9" customWidth="1"/>
    <col min="202" max="202" width="13.44140625" style="9" customWidth="1"/>
    <col min="203" max="449" width="10.5546875" style="9"/>
    <col min="450" max="450" width="11.5546875" style="9" customWidth="1"/>
    <col min="451" max="451" width="15.44140625" style="9" customWidth="1"/>
    <col min="452" max="452" width="12.44140625" style="9" customWidth="1"/>
    <col min="453" max="453" width="11.44140625" style="9" customWidth="1"/>
    <col min="454" max="454" width="6.5546875" style="9" customWidth="1"/>
    <col min="455" max="455" width="4" style="9" customWidth="1"/>
    <col min="456" max="456" width="13.44140625" style="9" customWidth="1"/>
    <col min="457" max="457" width="2.5546875" style="9" customWidth="1"/>
    <col min="458" max="458" width="13.44140625" style="9" customWidth="1"/>
    <col min="459" max="705" width="10.5546875" style="9"/>
    <col min="706" max="706" width="11.5546875" style="9" customWidth="1"/>
    <col min="707" max="707" width="15.44140625" style="9" customWidth="1"/>
    <col min="708" max="708" width="12.44140625" style="9" customWidth="1"/>
    <col min="709" max="709" width="11.44140625" style="9" customWidth="1"/>
    <col min="710" max="710" width="6.5546875" style="9" customWidth="1"/>
    <col min="711" max="711" width="4" style="9" customWidth="1"/>
    <col min="712" max="712" width="13.44140625" style="9" customWidth="1"/>
    <col min="713" max="713" width="2.5546875" style="9" customWidth="1"/>
    <col min="714" max="714" width="13.44140625" style="9" customWidth="1"/>
    <col min="715" max="961" width="10.5546875" style="9"/>
    <col min="962" max="962" width="11.5546875" style="9" customWidth="1"/>
    <col min="963" max="963" width="15.44140625" style="9" customWidth="1"/>
    <col min="964" max="964" width="12.44140625" style="9" customWidth="1"/>
    <col min="965" max="965" width="11.44140625" style="9" customWidth="1"/>
    <col min="966" max="966" width="6.5546875" style="9" customWidth="1"/>
    <col min="967" max="967" width="4" style="9" customWidth="1"/>
    <col min="968" max="968" width="13.44140625" style="9" customWidth="1"/>
    <col min="969" max="969" width="2.5546875" style="9" customWidth="1"/>
    <col min="970" max="970" width="13.44140625" style="9" customWidth="1"/>
    <col min="971" max="1217" width="10.5546875" style="9"/>
    <col min="1218" max="1218" width="11.5546875" style="9" customWidth="1"/>
    <col min="1219" max="1219" width="15.44140625" style="9" customWidth="1"/>
    <col min="1220" max="1220" width="12.44140625" style="9" customWidth="1"/>
    <col min="1221" max="1221" width="11.44140625" style="9" customWidth="1"/>
    <col min="1222" max="1222" width="6.5546875" style="9" customWidth="1"/>
    <col min="1223" max="1223" width="4" style="9" customWidth="1"/>
    <col min="1224" max="1224" width="13.44140625" style="9" customWidth="1"/>
    <col min="1225" max="1225" width="2.5546875" style="9" customWidth="1"/>
    <col min="1226" max="1226" width="13.44140625" style="9" customWidth="1"/>
    <col min="1227" max="1473" width="10.5546875" style="9"/>
    <col min="1474" max="1474" width="11.5546875" style="9" customWidth="1"/>
    <col min="1475" max="1475" width="15.44140625" style="9" customWidth="1"/>
    <col min="1476" max="1476" width="12.44140625" style="9" customWidth="1"/>
    <col min="1477" max="1477" width="11.44140625" style="9" customWidth="1"/>
    <col min="1478" max="1478" width="6.5546875" style="9" customWidth="1"/>
    <col min="1479" max="1479" width="4" style="9" customWidth="1"/>
    <col min="1480" max="1480" width="13.44140625" style="9" customWidth="1"/>
    <col min="1481" max="1481" width="2.5546875" style="9" customWidth="1"/>
    <col min="1482" max="1482" width="13.44140625" style="9" customWidth="1"/>
    <col min="1483" max="1729" width="10.5546875" style="9"/>
    <col min="1730" max="1730" width="11.5546875" style="9" customWidth="1"/>
    <col min="1731" max="1731" width="15.44140625" style="9" customWidth="1"/>
    <col min="1732" max="1732" width="12.44140625" style="9" customWidth="1"/>
    <col min="1733" max="1733" width="11.44140625" style="9" customWidth="1"/>
    <col min="1734" max="1734" width="6.5546875" style="9" customWidth="1"/>
    <col min="1735" max="1735" width="4" style="9" customWidth="1"/>
    <col min="1736" max="1736" width="13.44140625" style="9" customWidth="1"/>
    <col min="1737" max="1737" width="2.5546875" style="9" customWidth="1"/>
    <col min="1738" max="1738" width="13.44140625" style="9" customWidth="1"/>
    <col min="1739" max="1985" width="10.5546875" style="9"/>
    <col min="1986" max="1986" width="11.5546875" style="9" customWidth="1"/>
    <col min="1987" max="1987" width="15.44140625" style="9" customWidth="1"/>
    <col min="1988" max="1988" width="12.44140625" style="9" customWidth="1"/>
    <col min="1989" max="1989" width="11.44140625" style="9" customWidth="1"/>
    <col min="1990" max="1990" width="6.5546875" style="9" customWidth="1"/>
    <col min="1991" max="1991" width="4" style="9" customWidth="1"/>
    <col min="1992" max="1992" width="13.44140625" style="9" customWidth="1"/>
    <col min="1993" max="1993" width="2.5546875" style="9" customWidth="1"/>
    <col min="1994" max="1994" width="13.44140625" style="9" customWidth="1"/>
    <col min="1995" max="2241" width="10.5546875" style="9"/>
    <col min="2242" max="2242" width="11.5546875" style="9" customWidth="1"/>
    <col min="2243" max="2243" width="15.44140625" style="9" customWidth="1"/>
    <col min="2244" max="2244" width="12.44140625" style="9" customWidth="1"/>
    <col min="2245" max="2245" width="11.44140625" style="9" customWidth="1"/>
    <col min="2246" max="2246" width="6.5546875" style="9" customWidth="1"/>
    <col min="2247" max="2247" width="4" style="9" customWidth="1"/>
    <col min="2248" max="2248" width="13.44140625" style="9" customWidth="1"/>
    <col min="2249" max="2249" width="2.5546875" style="9" customWidth="1"/>
    <col min="2250" max="2250" width="13.44140625" style="9" customWidth="1"/>
    <col min="2251" max="2497" width="10.5546875" style="9"/>
    <col min="2498" max="2498" width="11.5546875" style="9" customWidth="1"/>
    <col min="2499" max="2499" width="15.44140625" style="9" customWidth="1"/>
    <col min="2500" max="2500" width="12.44140625" style="9" customWidth="1"/>
    <col min="2501" max="2501" width="11.44140625" style="9" customWidth="1"/>
    <col min="2502" max="2502" width="6.5546875" style="9" customWidth="1"/>
    <col min="2503" max="2503" width="4" style="9" customWidth="1"/>
    <col min="2504" max="2504" width="13.44140625" style="9" customWidth="1"/>
    <col min="2505" max="2505" width="2.5546875" style="9" customWidth="1"/>
    <col min="2506" max="2506" width="13.44140625" style="9" customWidth="1"/>
    <col min="2507" max="2753" width="10.5546875" style="9"/>
    <col min="2754" max="2754" width="11.5546875" style="9" customWidth="1"/>
    <col min="2755" max="2755" width="15.44140625" style="9" customWidth="1"/>
    <col min="2756" max="2756" width="12.44140625" style="9" customWidth="1"/>
    <col min="2757" max="2757" width="11.44140625" style="9" customWidth="1"/>
    <col min="2758" max="2758" width="6.5546875" style="9" customWidth="1"/>
    <col min="2759" max="2759" width="4" style="9" customWidth="1"/>
    <col min="2760" max="2760" width="13.44140625" style="9" customWidth="1"/>
    <col min="2761" max="2761" width="2.5546875" style="9" customWidth="1"/>
    <col min="2762" max="2762" width="13.44140625" style="9" customWidth="1"/>
    <col min="2763" max="3009" width="10.5546875" style="9"/>
    <col min="3010" max="3010" width="11.5546875" style="9" customWidth="1"/>
    <col min="3011" max="3011" width="15.44140625" style="9" customWidth="1"/>
    <col min="3012" max="3012" width="12.44140625" style="9" customWidth="1"/>
    <col min="3013" max="3013" width="11.44140625" style="9" customWidth="1"/>
    <col min="3014" max="3014" width="6.5546875" style="9" customWidth="1"/>
    <col min="3015" max="3015" width="4" style="9" customWidth="1"/>
    <col min="3016" max="3016" width="13.44140625" style="9" customWidth="1"/>
    <col min="3017" max="3017" width="2.5546875" style="9" customWidth="1"/>
    <col min="3018" max="3018" width="13.44140625" style="9" customWidth="1"/>
    <col min="3019" max="3265" width="10.5546875" style="9"/>
    <col min="3266" max="3266" width="11.5546875" style="9" customWidth="1"/>
    <col min="3267" max="3267" width="15.44140625" style="9" customWidth="1"/>
    <col min="3268" max="3268" width="12.44140625" style="9" customWidth="1"/>
    <col min="3269" max="3269" width="11.44140625" style="9" customWidth="1"/>
    <col min="3270" max="3270" width="6.5546875" style="9" customWidth="1"/>
    <col min="3271" max="3271" width="4" style="9" customWidth="1"/>
    <col min="3272" max="3272" width="13.44140625" style="9" customWidth="1"/>
    <col min="3273" max="3273" width="2.5546875" style="9" customWidth="1"/>
    <col min="3274" max="3274" width="13.44140625" style="9" customWidth="1"/>
    <col min="3275" max="3521" width="10.5546875" style="9"/>
    <col min="3522" max="3522" width="11.5546875" style="9" customWidth="1"/>
    <col min="3523" max="3523" width="15.44140625" style="9" customWidth="1"/>
    <col min="3524" max="3524" width="12.44140625" style="9" customWidth="1"/>
    <col min="3525" max="3525" width="11.44140625" style="9" customWidth="1"/>
    <col min="3526" max="3526" width="6.5546875" style="9" customWidth="1"/>
    <col min="3527" max="3527" width="4" style="9" customWidth="1"/>
    <col min="3528" max="3528" width="13.44140625" style="9" customWidth="1"/>
    <col min="3529" max="3529" width="2.5546875" style="9" customWidth="1"/>
    <col min="3530" max="3530" width="13.44140625" style="9" customWidth="1"/>
    <col min="3531" max="3777" width="10.5546875" style="9"/>
    <col min="3778" max="3778" width="11.5546875" style="9" customWidth="1"/>
    <col min="3779" max="3779" width="15.44140625" style="9" customWidth="1"/>
    <col min="3780" max="3780" width="12.44140625" style="9" customWidth="1"/>
    <col min="3781" max="3781" width="11.44140625" style="9" customWidth="1"/>
    <col min="3782" max="3782" width="6.5546875" style="9" customWidth="1"/>
    <col min="3783" max="3783" width="4" style="9" customWidth="1"/>
    <col min="3784" max="3784" width="13.44140625" style="9" customWidth="1"/>
    <col min="3785" max="3785" width="2.5546875" style="9" customWidth="1"/>
    <col min="3786" max="3786" width="13.44140625" style="9" customWidth="1"/>
    <col min="3787" max="4033" width="10.5546875" style="9"/>
    <col min="4034" max="4034" width="11.5546875" style="9" customWidth="1"/>
    <col min="4035" max="4035" width="15.44140625" style="9" customWidth="1"/>
    <col min="4036" max="4036" width="12.44140625" style="9" customWidth="1"/>
    <col min="4037" max="4037" width="11.44140625" style="9" customWidth="1"/>
    <col min="4038" max="4038" width="6.5546875" style="9" customWidth="1"/>
    <col min="4039" max="4039" width="4" style="9" customWidth="1"/>
    <col min="4040" max="4040" width="13.44140625" style="9" customWidth="1"/>
    <col min="4041" max="4041" width="2.5546875" style="9" customWidth="1"/>
    <col min="4042" max="4042" width="13.44140625" style="9" customWidth="1"/>
    <col min="4043" max="4289" width="10.5546875" style="9"/>
    <col min="4290" max="4290" width="11.5546875" style="9" customWidth="1"/>
    <col min="4291" max="4291" width="15.44140625" style="9" customWidth="1"/>
    <col min="4292" max="4292" width="12.44140625" style="9" customWidth="1"/>
    <col min="4293" max="4293" width="11.44140625" style="9" customWidth="1"/>
    <col min="4294" max="4294" width="6.5546875" style="9" customWidth="1"/>
    <col min="4295" max="4295" width="4" style="9" customWidth="1"/>
    <col min="4296" max="4296" width="13.44140625" style="9" customWidth="1"/>
    <col min="4297" max="4297" width="2.5546875" style="9" customWidth="1"/>
    <col min="4298" max="4298" width="13.44140625" style="9" customWidth="1"/>
    <col min="4299" max="4545" width="10.5546875" style="9"/>
    <col min="4546" max="4546" width="11.5546875" style="9" customWidth="1"/>
    <col min="4547" max="4547" width="15.44140625" style="9" customWidth="1"/>
    <col min="4548" max="4548" width="12.44140625" style="9" customWidth="1"/>
    <col min="4549" max="4549" width="11.44140625" style="9" customWidth="1"/>
    <col min="4550" max="4550" width="6.5546875" style="9" customWidth="1"/>
    <col min="4551" max="4551" width="4" style="9" customWidth="1"/>
    <col min="4552" max="4552" width="13.44140625" style="9" customWidth="1"/>
    <col min="4553" max="4553" width="2.5546875" style="9" customWidth="1"/>
    <col min="4554" max="4554" width="13.44140625" style="9" customWidth="1"/>
    <col min="4555" max="4801" width="10.5546875" style="9"/>
    <col min="4802" max="4802" width="11.5546875" style="9" customWidth="1"/>
    <col min="4803" max="4803" width="15.44140625" style="9" customWidth="1"/>
    <col min="4804" max="4804" width="12.44140625" style="9" customWidth="1"/>
    <col min="4805" max="4805" width="11.44140625" style="9" customWidth="1"/>
    <col min="4806" max="4806" width="6.5546875" style="9" customWidth="1"/>
    <col min="4807" max="4807" width="4" style="9" customWidth="1"/>
    <col min="4808" max="4808" width="13.44140625" style="9" customWidth="1"/>
    <col min="4809" max="4809" width="2.5546875" style="9" customWidth="1"/>
    <col min="4810" max="4810" width="13.44140625" style="9" customWidth="1"/>
    <col min="4811" max="5057" width="10.5546875" style="9"/>
    <col min="5058" max="5058" width="11.5546875" style="9" customWidth="1"/>
    <col min="5059" max="5059" width="15.44140625" style="9" customWidth="1"/>
    <col min="5060" max="5060" width="12.44140625" style="9" customWidth="1"/>
    <col min="5061" max="5061" width="11.44140625" style="9" customWidth="1"/>
    <col min="5062" max="5062" width="6.5546875" style="9" customWidth="1"/>
    <col min="5063" max="5063" width="4" style="9" customWidth="1"/>
    <col min="5064" max="5064" width="13.44140625" style="9" customWidth="1"/>
    <col min="5065" max="5065" width="2.5546875" style="9" customWidth="1"/>
    <col min="5066" max="5066" width="13.44140625" style="9" customWidth="1"/>
    <col min="5067" max="5313" width="10.5546875" style="9"/>
    <col min="5314" max="5314" width="11.5546875" style="9" customWidth="1"/>
    <col min="5315" max="5315" width="15.44140625" style="9" customWidth="1"/>
    <col min="5316" max="5316" width="12.44140625" style="9" customWidth="1"/>
    <col min="5317" max="5317" width="11.44140625" style="9" customWidth="1"/>
    <col min="5318" max="5318" width="6.5546875" style="9" customWidth="1"/>
    <col min="5319" max="5319" width="4" style="9" customWidth="1"/>
    <col min="5320" max="5320" width="13.44140625" style="9" customWidth="1"/>
    <col min="5321" max="5321" width="2.5546875" style="9" customWidth="1"/>
    <col min="5322" max="5322" width="13.44140625" style="9" customWidth="1"/>
    <col min="5323" max="5569" width="10.5546875" style="9"/>
    <col min="5570" max="5570" width="11.5546875" style="9" customWidth="1"/>
    <col min="5571" max="5571" width="15.44140625" style="9" customWidth="1"/>
    <col min="5572" max="5572" width="12.44140625" style="9" customWidth="1"/>
    <col min="5573" max="5573" width="11.44140625" style="9" customWidth="1"/>
    <col min="5574" max="5574" width="6.5546875" style="9" customWidth="1"/>
    <col min="5575" max="5575" width="4" style="9" customWidth="1"/>
    <col min="5576" max="5576" width="13.44140625" style="9" customWidth="1"/>
    <col min="5577" max="5577" width="2.5546875" style="9" customWidth="1"/>
    <col min="5578" max="5578" width="13.44140625" style="9" customWidth="1"/>
    <col min="5579" max="5825" width="10.5546875" style="9"/>
    <col min="5826" max="5826" width="11.5546875" style="9" customWidth="1"/>
    <col min="5827" max="5827" width="15.44140625" style="9" customWidth="1"/>
    <col min="5828" max="5828" width="12.44140625" style="9" customWidth="1"/>
    <col min="5829" max="5829" width="11.44140625" style="9" customWidth="1"/>
    <col min="5830" max="5830" width="6.5546875" style="9" customWidth="1"/>
    <col min="5831" max="5831" width="4" style="9" customWidth="1"/>
    <col min="5832" max="5832" width="13.44140625" style="9" customWidth="1"/>
    <col min="5833" max="5833" width="2.5546875" style="9" customWidth="1"/>
    <col min="5834" max="5834" width="13.44140625" style="9" customWidth="1"/>
    <col min="5835" max="6081" width="10.5546875" style="9"/>
    <col min="6082" max="6082" width="11.5546875" style="9" customWidth="1"/>
    <col min="6083" max="6083" width="15.44140625" style="9" customWidth="1"/>
    <col min="6084" max="6084" width="12.44140625" style="9" customWidth="1"/>
    <col min="6085" max="6085" width="11.44140625" style="9" customWidth="1"/>
    <col min="6086" max="6086" width="6.5546875" style="9" customWidth="1"/>
    <col min="6087" max="6087" width="4" style="9" customWidth="1"/>
    <col min="6088" max="6088" width="13.44140625" style="9" customWidth="1"/>
    <col min="6089" max="6089" width="2.5546875" style="9" customWidth="1"/>
    <col min="6090" max="6090" width="13.44140625" style="9" customWidth="1"/>
    <col min="6091" max="6337" width="10.5546875" style="9"/>
    <col min="6338" max="6338" width="11.5546875" style="9" customWidth="1"/>
    <col min="6339" max="6339" width="15.44140625" style="9" customWidth="1"/>
    <col min="6340" max="6340" width="12.44140625" style="9" customWidth="1"/>
    <col min="6341" max="6341" width="11.44140625" style="9" customWidth="1"/>
    <col min="6342" max="6342" width="6.5546875" style="9" customWidth="1"/>
    <col min="6343" max="6343" width="4" style="9" customWidth="1"/>
    <col min="6344" max="6344" width="13.44140625" style="9" customWidth="1"/>
    <col min="6345" max="6345" width="2.5546875" style="9" customWidth="1"/>
    <col min="6346" max="6346" width="13.44140625" style="9" customWidth="1"/>
    <col min="6347" max="6593" width="10.5546875" style="9"/>
    <col min="6594" max="6594" width="11.5546875" style="9" customWidth="1"/>
    <col min="6595" max="6595" width="15.44140625" style="9" customWidth="1"/>
    <col min="6596" max="6596" width="12.44140625" style="9" customWidth="1"/>
    <col min="6597" max="6597" width="11.44140625" style="9" customWidth="1"/>
    <col min="6598" max="6598" width="6.5546875" style="9" customWidth="1"/>
    <col min="6599" max="6599" width="4" style="9" customWidth="1"/>
    <col min="6600" max="6600" width="13.44140625" style="9" customWidth="1"/>
    <col min="6601" max="6601" width="2.5546875" style="9" customWidth="1"/>
    <col min="6602" max="6602" width="13.44140625" style="9" customWidth="1"/>
    <col min="6603" max="6849" width="10.5546875" style="9"/>
    <col min="6850" max="6850" width="11.5546875" style="9" customWidth="1"/>
    <col min="6851" max="6851" width="15.44140625" style="9" customWidth="1"/>
    <col min="6852" max="6852" width="12.44140625" style="9" customWidth="1"/>
    <col min="6853" max="6853" width="11.44140625" style="9" customWidth="1"/>
    <col min="6854" max="6854" width="6.5546875" style="9" customWidth="1"/>
    <col min="6855" max="6855" width="4" style="9" customWidth="1"/>
    <col min="6856" max="6856" width="13.44140625" style="9" customWidth="1"/>
    <col min="6857" max="6857" width="2.5546875" style="9" customWidth="1"/>
    <col min="6858" max="6858" width="13.44140625" style="9" customWidth="1"/>
    <col min="6859" max="7105" width="10.5546875" style="9"/>
    <col min="7106" max="7106" width="11.5546875" style="9" customWidth="1"/>
    <col min="7107" max="7107" width="15.44140625" style="9" customWidth="1"/>
    <col min="7108" max="7108" width="12.44140625" style="9" customWidth="1"/>
    <col min="7109" max="7109" width="11.44140625" style="9" customWidth="1"/>
    <col min="7110" max="7110" width="6.5546875" style="9" customWidth="1"/>
    <col min="7111" max="7111" width="4" style="9" customWidth="1"/>
    <col min="7112" max="7112" width="13.44140625" style="9" customWidth="1"/>
    <col min="7113" max="7113" width="2.5546875" style="9" customWidth="1"/>
    <col min="7114" max="7114" width="13.44140625" style="9" customWidth="1"/>
    <col min="7115" max="7361" width="10.5546875" style="9"/>
    <col min="7362" max="7362" width="11.5546875" style="9" customWidth="1"/>
    <col min="7363" max="7363" width="15.44140625" style="9" customWidth="1"/>
    <col min="7364" max="7364" width="12.44140625" style="9" customWidth="1"/>
    <col min="7365" max="7365" width="11.44140625" style="9" customWidth="1"/>
    <col min="7366" max="7366" width="6.5546875" style="9" customWidth="1"/>
    <col min="7367" max="7367" width="4" style="9" customWidth="1"/>
    <col min="7368" max="7368" width="13.44140625" style="9" customWidth="1"/>
    <col min="7369" max="7369" width="2.5546875" style="9" customWidth="1"/>
    <col min="7370" max="7370" width="13.44140625" style="9" customWidth="1"/>
    <col min="7371" max="7617" width="10.5546875" style="9"/>
    <col min="7618" max="7618" width="11.5546875" style="9" customWidth="1"/>
    <col min="7619" max="7619" width="15.44140625" style="9" customWidth="1"/>
    <col min="7620" max="7620" width="12.44140625" style="9" customWidth="1"/>
    <col min="7621" max="7621" width="11.44140625" style="9" customWidth="1"/>
    <col min="7622" max="7622" width="6.5546875" style="9" customWidth="1"/>
    <col min="7623" max="7623" width="4" style="9" customWidth="1"/>
    <col min="7624" max="7624" width="13.44140625" style="9" customWidth="1"/>
    <col min="7625" max="7625" width="2.5546875" style="9" customWidth="1"/>
    <col min="7626" max="7626" width="13.44140625" style="9" customWidth="1"/>
    <col min="7627" max="7873" width="10.5546875" style="9"/>
    <col min="7874" max="7874" width="11.5546875" style="9" customWidth="1"/>
    <col min="7875" max="7875" width="15.44140625" style="9" customWidth="1"/>
    <col min="7876" max="7876" width="12.44140625" style="9" customWidth="1"/>
    <col min="7877" max="7877" width="11.44140625" style="9" customWidth="1"/>
    <col min="7878" max="7878" width="6.5546875" style="9" customWidth="1"/>
    <col min="7879" max="7879" width="4" style="9" customWidth="1"/>
    <col min="7880" max="7880" width="13.44140625" style="9" customWidth="1"/>
    <col min="7881" max="7881" width="2.5546875" style="9" customWidth="1"/>
    <col min="7882" max="7882" width="13.44140625" style="9" customWidth="1"/>
    <col min="7883" max="8129" width="10.5546875" style="9"/>
    <col min="8130" max="8130" width="11.5546875" style="9" customWidth="1"/>
    <col min="8131" max="8131" width="15.44140625" style="9" customWidth="1"/>
    <col min="8132" max="8132" width="12.44140625" style="9" customWidth="1"/>
    <col min="8133" max="8133" width="11.44140625" style="9" customWidth="1"/>
    <col min="8134" max="8134" width="6.5546875" style="9" customWidth="1"/>
    <col min="8135" max="8135" width="4" style="9" customWidth="1"/>
    <col min="8136" max="8136" width="13.44140625" style="9" customWidth="1"/>
    <col min="8137" max="8137" width="2.5546875" style="9" customWidth="1"/>
    <col min="8138" max="8138" width="13.44140625" style="9" customWidth="1"/>
    <col min="8139" max="8385" width="10.5546875" style="9"/>
    <col min="8386" max="8386" width="11.5546875" style="9" customWidth="1"/>
    <col min="8387" max="8387" width="15.44140625" style="9" customWidth="1"/>
    <col min="8388" max="8388" width="12.44140625" style="9" customWidth="1"/>
    <col min="8389" max="8389" width="11.44140625" style="9" customWidth="1"/>
    <col min="8390" max="8390" width="6.5546875" style="9" customWidth="1"/>
    <col min="8391" max="8391" width="4" style="9" customWidth="1"/>
    <col min="8392" max="8392" width="13.44140625" style="9" customWidth="1"/>
    <col min="8393" max="8393" width="2.5546875" style="9" customWidth="1"/>
    <col min="8394" max="8394" width="13.44140625" style="9" customWidth="1"/>
    <col min="8395" max="8641" width="10.5546875" style="9"/>
    <col min="8642" max="8642" width="11.5546875" style="9" customWidth="1"/>
    <col min="8643" max="8643" width="15.44140625" style="9" customWidth="1"/>
    <col min="8644" max="8644" width="12.44140625" style="9" customWidth="1"/>
    <col min="8645" max="8645" width="11.44140625" style="9" customWidth="1"/>
    <col min="8646" max="8646" width="6.5546875" style="9" customWidth="1"/>
    <col min="8647" max="8647" width="4" style="9" customWidth="1"/>
    <col min="8648" max="8648" width="13.44140625" style="9" customWidth="1"/>
    <col min="8649" max="8649" width="2.5546875" style="9" customWidth="1"/>
    <col min="8650" max="8650" width="13.44140625" style="9" customWidth="1"/>
    <col min="8651" max="8897" width="10.5546875" style="9"/>
    <col min="8898" max="8898" width="11.5546875" style="9" customWidth="1"/>
    <col min="8899" max="8899" width="15.44140625" style="9" customWidth="1"/>
    <col min="8900" max="8900" width="12.44140625" style="9" customWidth="1"/>
    <col min="8901" max="8901" width="11.44140625" style="9" customWidth="1"/>
    <col min="8902" max="8902" width="6.5546875" style="9" customWidth="1"/>
    <col min="8903" max="8903" width="4" style="9" customWidth="1"/>
    <col min="8904" max="8904" width="13.44140625" style="9" customWidth="1"/>
    <col min="8905" max="8905" width="2.5546875" style="9" customWidth="1"/>
    <col min="8906" max="8906" width="13.44140625" style="9" customWidth="1"/>
    <col min="8907" max="9153" width="10.5546875" style="9"/>
    <col min="9154" max="9154" width="11.5546875" style="9" customWidth="1"/>
    <col min="9155" max="9155" width="15.44140625" style="9" customWidth="1"/>
    <col min="9156" max="9156" width="12.44140625" style="9" customWidth="1"/>
    <col min="9157" max="9157" width="11.44140625" style="9" customWidth="1"/>
    <col min="9158" max="9158" width="6.5546875" style="9" customWidth="1"/>
    <col min="9159" max="9159" width="4" style="9" customWidth="1"/>
    <col min="9160" max="9160" width="13.44140625" style="9" customWidth="1"/>
    <col min="9161" max="9161" width="2.5546875" style="9" customWidth="1"/>
    <col min="9162" max="9162" width="13.44140625" style="9" customWidth="1"/>
    <col min="9163" max="9409" width="10.5546875" style="9"/>
    <col min="9410" max="9410" width="11.5546875" style="9" customWidth="1"/>
    <col min="9411" max="9411" width="15.44140625" style="9" customWidth="1"/>
    <col min="9412" max="9412" width="12.44140625" style="9" customWidth="1"/>
    <col min="9413" max="9413" width="11.44140625" style="9" customWidth="1"/>
    <col min="9414" max="9414" width="6.5546875" style="9" customWidth="1"/>
    <col min="9415" max="9415" width="4" style="9" customWidth="1"/>
    <col min="9416" max="9416" width="13.44140625" style="9" customWidth="1"/>
    <col min="9417" max="9417" width="2.5546875" style="9" customWidth="1"/>
    <col min="9418" max="9418" width="13.44140625" style="9" customWidth="1"/>
    <col min="9419" max="9665" width="10.5546875" style="9"/>
    <col min="9666" max="9666" width="11.5546875" style="9" customWidth="1"/>
    <col min="9667" max="9667" width="15.44140625" style="9" customWidth="1"/>
    <col min="9668" max="9668" width="12.44140625" style="9" customWidth="1"/>
    <col min="9669" max="9669" width="11.44140625" style="9" customWidth="1"/>
    <col min="9670" max="9670" width="6.5546875" style="9" customWidth="1"/>
    <col min="9671" max="9671" width="4" style="9" customWidth="1"/>
    <col min="9672" max="9672" width="13.44140625" style="9" customWidth="1"/>
    <col min="9673" max="9673" width="2.5546875" style="9" customWidth="1"/>
    <col min="9674" max="9674" width="13.44140625" style="9" customWidth="1"/>
    <col min="9675" max="9921" width="10.5546875" style="9"/>
    <col min="9922" max="9922" width="11.5546875" style="9" customWidth="1"/>
    <col min="9923" max="9923" width="15.44140625" style="9" customWidth="1"/>
    <col min="9924" max="9924" width="12.44140625" style="9" customWidth="1"/>
    <col min="9925" max="9925" width="11.44140625" style="9" customWidth="1"/>
    <col min="9926" max="9926" width="6.5546875" style="9" customWidth="1"/>
    <col min="9927" max="9927" width="4" style="9" customWidth="1"/>
    <col min="9928" max="9928" width="13.44140625" style="9" customWidth="1"/>
    <col min="9929" max="9929" width="2.5546875" style="9" customWidth="1"/>
    <col min="9930" max="9930" width="13.44140625" style="9" customWidth="1"/>
    <col min="9931" max="10177" width="10.5546875" style="9"/>
    <col min="10178" max="10178" width="11.5546875" style="9" customWidth="1"/>
    <col min="10179" max="10179" width="15.44140625" style="9" customWidth="1"/>
    <col min="10180" max="10180" width="12.44140625" style="9" customWidth="1"/>
    <col min="10181" max="10181" width="11.44140625" style="9" customWidth="1"/>
    <col min="10182" max="10182" width="6.5546875" style="9" customWidth="1"/>
    <col min="10183" max="10183" width="4" style="9" customWidth="1"/>
    <col min="10184" max="10184" width="13.44140625" style="9" customWidth="1"/>
    <col min="10185" max="10185" width="2.5546875" style="9" customWidth="1"/>
    <col min="10186" max="10186" width="13.44140625" style="9" customWidth="1"/>
    <col min="10187" max="10433" width="10.5546875" style="9"/>
    <col min="10434" max="10434" width="11.5546875" style="9" customWidth="1"/>
    <col min="10435" max="10435" width="15.44140625" style="9" customWidth="1"/>
    <col min="10436" max="10436" width="12.44140625" style="9" customWidth="1"/>
    <col min="10437" max="10437" width="11.44140625" style="9" customWidth="1"/>
    <col min="10438" max="10438" width="6.5546875" style="9" customWidth="1"/>
    <col min="10439" max="10439" width="4" style="9" customWidth="1"/>
    <col min="10440" max="10440" width="13.44140625" style="9" customWidth="1"/>
    <col min="10441" max="10441" width="2.5546875" style="9" customWidth="1"/>
    <col min="10442" max="10442" width="13.44140625" style="9" customWidth="1"/>
    <col min="10443" max="10689" width="10.5546875" style="9"/>
    <col min="10690" max="10690" width="11.5546875" style="9" customWidth="1"/>
    <col min="10691" max="10691" width="15.44140625" style="9" customWidth="1"/>
    <col min="10692" max="10692" width="12.44140625" style="9" customWidth="1"/>
    <col min="10693" max="10693" width="11.44140625" style="9" customWidth="1"/>
    <col min="10694" max="10694" width="6.5546875" style="9" customWidth="1"/>
    <col min="10695" max="10695" width="4" style="9" customWidth="1"/>
    <col min="10696" max="10696" width="13.44140625" style="9" customWidth="1"/>
    <col min="10697" max="10697" width="2.5546875" style="9" customWidth="1"/>
    <col min="10698" max="10698" width="13.44140625" style="9" customWidth="1"/>
    <col min="10699" max="10945" width="10.5546875" style="9"/>
    <col min="10946" max="10946" width="11.5546875" style="9" customWidth="1"/>
    <col min="10947" max="10947" width="15.44140625" style="9" customWidth="1"/>
    <col min="10948" max="10948" width="12.44140625" style="9" customWidth="1"/>
    <col min="10949" max="10949" width="11.44140625" style="9" customWidth="1"/>
    <col min="10950" max="10950" width="6.5546875" style="9" customWidth="1"/>
    <col min="10951" max="10951" width="4" style="9" customWidth="1"/>
    <col min="10952" max="10952" width="13.44140625" style="9" customWidth="1"/>
    <col min="10953" max="10953" width="2.5546875" style="9" customWidth="1"/>
    <col min="10954" max="10954" width="13.44140625" style="9" customWidth="1"/>
    <col min="10955" max="11201" width="10.5546875" style="9"/>
    <col min="11202" max="11202" width="11.5546875" style="9" customWidth="1"/>
    <col min="11203" max="11203" width="15.44140625" style="9" customWidth="1"/>
    <col min="11204" max="11204" width="12.44140625" style="9" customWidth="1"/>
    <col min="11205" max="11205" width="11.44140625" style="9" customWidth="1"/>
    <col min="11206" max="11206" width="6.5546875" style="9" customWidth="1"/>
    <col min="11207" max="11207" width="4" style="9" customWidth="1"/>
    <col min="11208" max="11208" width="13.44140625" style="9" customWidth="1"/>
    <col min="11209" max="11209" width="2.5546875" style="9" customWidth="1"/>
    <col min="11210" max="11210" width="13.44140625" style="9" customWidth="1"/>
    <col min="11211" max="11457" width="10.5546875" style="9"/>
    <col min="11458" max="11458" width="11.5546875" style="9" customWidth="1"/>
    <col min="11459" max="11459" width="15.44140625" style="9" customWidth="1"/>
    <col min="11460" max="11460" width="12.44140625" style="9" customWidth="1"/>
    <col min="11461" max="11461" width="11.44140625" style="9" customWidth="1"/>
    <col min="11462" max="11462" width="6.5546875" style="9" customWidth="1"/>
    <col min="11463" max="11463" width="4" style="9" customWidth="1"/>
    <col min="11464" max="11464" width="13.44140625" style="9" customWidth="1"/>
    <col min="11465" max="11465" width="2.5546875" style="9" customWidth="1"/>
    <col min="11466" max="11466" width="13.44140625" style="9" customWidth="1"/>
    <col min="11467" max="11713" width="10.5546875" style="9"/>
    <col min="11714" max="11714" width="11.5546875" style="9" customWidth="1"/>
    <col min="11715" max="11715" width="15.44140625" style="9" customWidth="1"/>
    <col min="11716" max="11716" width="12.44140625" style="9" customWidth="1"/>
    <col min="11717" max="11717" width="11.44140625" style="9" customWidth="1"/>
    <col min="11718" max="11718" width="6.5546875" style="9" customWidth="1"/>
    <col min="11719" max="11719" width="4" style="9" customWidth="1"/>
    <col min="11720" max="11720" width="13.44140625" style="9" customWidth="1"/>
    <col min="11721" max="11721" width="2.5546875" style="9" customWidth="1"/>
    <col min="11722" max="11722" width="13.44140625" style="9" customWidth="1"/>
    <col min="11723" max="11969" width="10.5546875" style="9"/>
    <col min="11970" max="11970" width="11.5546875" style="9" customWidth="1"/>
    <col min="11971" max="11971" width="15.44140625" style="9" customWidth="1"/>
    <col min="11972" max="11972" width="12.44140625" style="9" customWidth="1"/>
    <col min="11973" max="11973" width="11.44140625" style="9" customWidth="1"/>
    <col min="11974" max="11974" width="6.5546875" style="9" customWidth="1"/>
    <col min="11975" max="11975" width="4" style="9" customWidth="1"/>
    <col min="11976" max="11976" width="13.44140625" style="9" customWidth="1"/>
    <col min="11977" max="11977" width="2.5546875" style="9" customWidth="1"/>
    <col min="11978" max="11978" width="13.44140625" style="9" customWidth="1"/>
    <col min="11979" max="12225" width="10.5546875" style="9"/>
    <col min="12226" max="12226" width="11.5546875" style="9" customWidth="1"/>
    <col min="12227" max="12227" width="15.44140625" style="9" customWidth="1"/>
    <col min="12228" max="12228" width="12.44140625" style="9" customWidth="1"/>
    <col min="12229" max="12229" width="11.44140625" style="9" customWidth="1"/>
    <col min="12230" max="12230" width="6.5546875" style="9" customWidth="1"/>
    <col min="12231" max="12231" width="4" style="9" customWidth="1"/>
    <col min="12232" max="12232" width="13.44140625" style="9" customWidth="1"/>
    <col min="12233" max="12233" width="2.5546875" style="9" customWidth="1"/>
    <col min="12234" max="12234" width="13.44140625" style="9" customWidth="1"/>
    <col min="12235" max="12481" width="10.5546875" style="9"/>
    <col min="12482" max="12482" width="11.5546875" style="9" customWidth="1"/>
    <col min="12483" max="12483" width="15.44140625" style="9" customWidth="1"/>
    <col min="12484" max="12484" width="12.44140625" style="9" customWidth="1"/>
    <col min="12485" max="12485" width="11.44140625" style="9" customWidth="1"/>
    <col min="12486" max="12486" width="6.5546875" style="9" customWidth="1"/>
    <col min="12487" max="12487" width="4" style="9" customWidth="1"/>
    <col min="12488" max="12488" width="13.44140625" style="9" customWidth="1"/>
    <col min="12489" max="12489" width="2.5546875" style="9" customWidth="1"/>
    <col min="12490" max="12490" width="13.44140625" style="9" customWidth="1"/>
    <col min="12491" max="12737" width="10.5546875" style="9"/>
    <col min="12738" max="12738" width="11.5546875" style="9" customWidth="1"/>
    <col min="12739" max="12739" width="15.44140625" style="9" customWidth="1"/>
    <col min="12740" max="12740" width="12.44140625" style="9" customWidth="1"/>
    <col min="12741" max="12741" width="11.44140625" style="9" customWidth="1"/>
    <col min="12742" max="12742" width="6.5546875" style="9" customWidth="1"/>
    <col min="12743" max="12743" width="4" style="9" customWidth="1"/>
    <col min="12744" max="12744" width="13.44140625" style="9" customWidth="1"/>
    <col min="12745" max="12745" width="2.5546875" style="9" customWidth="1"/>
    <col min="12746" max="12746" width="13.44140625" style="9" customWidth="1"/>
    <col min="12747" max="12993" width="10.5546875" style="9"/>
    <col min="12994" max="12994" width="11.5546875" style="9" customWidth="1"/>
    <col min="12995" max="12995" width="15.44140625" style="9" customWidth="1"/>
    <col min="12996" max="12996" width="12.44140625" style="9" customWidth="1"/>
    <col min="12997" max="12997" width="11.44140625" style="9" customWidth="1"/>
    <col min="12998" max="12998" width="6.5546875" style="9" customWidth="1"/>
    <col min="12999" max="12999" width="4" style="9" customWidth="1"/>
    <col min="13000" max="13000" width="13.44140625" style="9" customWidth="1"/>
    <col min="13001" max="13001" width="2.5546875" style="9" customWidth="1"/>
    <col min="13002" max="13002" width="13.44140625" style="9" customWidth="1"/>
    <col min="13003" max="13249" width="10.5546875" style="9"/>
    <col min="13250" max="13250" width="11.5546875" style="9" customWidth="1"/>
    <col min="13251" max="13251" width="15.44140625" style="9" customWidth="1"/>
    <col min="13252" max="13252" width="12.44140625" style="9" customWidth="1"/>
    <col min="13253" max="13253" width="11.44140625" style="9" customWidth="1"/>
    <col min="13254" max="13254" width="6.5546875" style="9" customWidth="1"/>
    <col min="13255" max="13255" width="4" style="9" customWidth="1"/>
    <col min="13256" max="13256" width="13.44140625" style="9" customWidth="1"/>
    <col min="13257" max="13257" width="2.5546875" style="9" customWidth="1"/>
    <col min="13258" max="13258" width="13.44140625" style="9" customWidth="1"/>
    <col min="13259" max="13505" width="10.5546875" style="9"/>
    <col min="13506" max="13506" width="11.5546875" style="9" customWidth="1"/>
    <col min="13507" max="13507" width="15.44140625" style="9" customWidth="1"/>
    <col min="13508" max="13508" width="12.44140625" style="9" customWidth="1"/>
    <col min="13509" max="13509" width="11.44140625" style="9" customWidth="1"/>
    <col min="13510" max="13510" width="6.5546875" style="9" customWidth="1"/>
    <col min="13511" max="13511" width="4" style="9" customWidth="1"/>
    <col min="13512" max="13512" width="13.44140625" style="9" customWidth="1"/>
    <col min="13513" max="13513" width="2.5546875" style="9" customWidth="1"/>
    <col min="13514" max="13514" width="13.44140625" style="9" customWidth="1"/>
    <col min="13515" max="13761" width="10.5546875" style="9"/>
    <col min="13762" max="13762" width="11.5546875" style="9" customWidth="1"/>
    <col min="13763" max="13763" width="15.44140625" style="9" customWidth="1"/>
    <col min="13764" max="13764" width="12.44140625" style="9" customWidth="1"/>
    <col min="13765" max="13765" width="11.44140625" style="9" customWidth="1"/>
    <col min="13766" max="13766" width="6.5546875" style="9" customWidth="1"/>
    <col min="13767" max="13767" width="4" style="9" customWidth="1"/>
    <col min="13768" max="13768" width="13.44140625" style="9" customWidth="1"/>
    <col min="13769" max="13769" width="2.5546875" style="9" customWidth="1"/>
    <col min="13770" max="13770" width="13.44140625" style="9" customWidth="1"/>
    <col min="13771" max="14017" width="10.5546875" style="9"/>
    <col min="14018" max="14018" width="11.5546875" style="9" customWidth="1"/>
    <col min="14019" max="14019" width="15.44140625" style="9" customWidth="1"/>
    <col min="14020" max="14020" width="12.44140625" style="9" customWidth="1"/>
    <col min="14021" max="14021" width="11.44140625" style="9" customWidth="1"/>
    <col min="14022" max="14022" width="6.5546875" style="9" customWidth="1"/>
    <col min="14023" max="14023" width="4" style="9" customWidth="1"/>
    <col min="14024" max="14024" width="13.44140625" style="9" customWidth="1"/>
    <col min="14025" max="14025" width="2.5546875" style="9" customWidth="1"/>
    <col min="14026" max="14026" width="13.44140625" style="9" customWidth="1"/>
    <col min="14027" max="14273" width="10.5546875" style="9"/>
    <col min="14274" max="14274" width="11.5546875" style="9" customWidth="1"/>
    <col min="14275" max="14275" width="15.44140625" style="9" customWidth="1"/>
    <col min="14276" max="14276" width="12.44140625" style="9" customWidth="1"/>
    <col min="14277" max="14277" width="11.44140625" style="9" customWidth="1"/>
    <col min="14278" max="14278" width="6.5546875" style="9" customWidth="1"/>
    <col min="14279" max="14279" width="4" style="9" customWidth="1"/>
    <col min="14280" max="14280" width="13.44140625" style="9" customWidth="1"/>
    <col min="14281" max="14281" width="2.5546875" style="9" customWidth="1"/>
    <col min="14282" max="14282" width="13.44140625" style="9" customWidth="1"/>
    <col min="14283" max="14529" width="10.5546875" style="9"/>
    <col min="14530" max="14530" width="11.5546875" style="9" customWidth="1"/>
    <col min="14531" max="14531" width="15.44140625" style="9" customWidth="1"/>
    <col min="14532" max="14532" width="12.44140625" style="9" customWidth="1"/>
    <col min="14533" max="14533" width="11.44140625" style="9" customWidth="1"/>
    <col min="14534" max="14534" width="6.5546875" style="9" customWidth="1"/>
    <col min="14535" max="14535" width="4" style="9" customWidth="1"/>
    <col min="14536" max="14536" width="13.44140625" style="9" customWidth="1"/>
    <col min="14537" max="14537" width="2.5546875" style="9" customWidth="1"/>
    <col min="14538" max="14538" width="13.44140625" style="9" customWidth="1"/>
    <col min="14539" max="14785" width="10.5546875" style="9"/>
    <col min="14786" max="14786" width="11.5546875" style="9" customWidth="1"/>
    <col min="14787" max="14787" width="15.44140625" style="9" customWidth="1"/>
    <col min="14788" max="14788" width="12.44140625" style="9" customWidth="1"/>
    <col min="14789" max="14789" width="11.44140625" style="9" customWidth="1"/>
    <col min="14790" max="14790" width="6.5546875" style="9" customWidth="1"/>
    <col min="14791" max="14791" width="4" style="9" customWidth="1"/>
    <col min="14792" max="14792" width="13.44140625" style="9" customWidth="1"/>
    <col min="14793" max="14793" width="2.5546875" style="9" customWidth="1"/>
    <col min="14794" max="14794" width="13.44140625" style="9" customWidth="1"/>
    <col min="14795" max="15041" width="10.5546875" style="9"/>
    <col min="15042" max="15042" width="11.5546875" style="9" customWidth="1"/>
    <col min="15043" max="15043" width="15.44140625" style="9" customWidth="1"/>
    <col min="15044" max="15044" width="12.44140625" style="9" customWidth="1"/>
    <col min="15045" max="15045" width="11.44140625" style="9" customWidth="1"/>
    <col min="15046" max="15046" width="6.5546875" style="9" customWidth="1"/>
    <col min="15047" max="15047" width="4" style="9" customWidth="1"/>
    <col min="15048" max="15048" width="13.44140625" style="9" customWidth="1"/>
    <col min="15049" max="15049" width="2.5546875" style="9" customWidth="1"/>
    <col min="15050" max="15050" width="13.44140625" style="9" customWidth="1"/>
    <col min="15051" max="15297" width="10.5546875" style="9"/>
    <col min="15298" max="15298" width="11.5546875" style="9" customWidth="1"/>
    <col min="15299" max="15299" width="15.44140625" style="9" customWidth="1"/>
    <col min="15300" max="15300" width="12.44140625" style="9" customWidth="1"/>
    <col min="15301" max="15301" width="11.44140625" style="9" customWidth="1"/>
    <col min="15302" max="15302" width="6.5546875" style="9" customWidth="1"/>
    <col min="15303" max="15303" width="4" style="9" customWidth="1"/>
    <col min="15304" max="15304" width="13.44140625" style="9" customWidth="1"/>
    <col min="15305" max="15305" width="2.5546875" style="9" customWidth="1"/>
    <col min="15306" max="15306" width="13.44140625" style="9" customWidth="1"/>
    <col min="15307" max="15553" width="10.5546875" style="9"/>
    <col min="15554" max="15554" width="11.5546875" style="9" customWidth="1"/>
    <col min="15555" max="15555" width="15.44140625" style="9" customWidth="1"/>
    <col min="15556" max="15556" width="12.44140625" style="9" customWidth="1"/>
    <col min="15557" max="15557" width="11.44140625" style="9" customWidth="1"/>
    <col min="15558" max="15558" width="6.5546875" style="9" customWidth="1"/>
    <col min="15559" max="15559" width="4" style="9" customWidth="1"/>
    <col min="15560" max="15560" width="13.44140625" style="9" customWidth="1"/>
    <col min="15561" max="15561" width="2.5546875" style="9" customWidth="1"/>
    <col min="15562" max="15562" width="13.44140625" style="9" customWidth="1"/>
    <col min="15563" max="15809" width="10.5546875" style="9"/>
    <col min="15810" max="15810" width="11.5546875" style="9" customWidth="1"/>
    <col min="15811" max="15811" width="15.44140625" style="9" customWidth="1"/>
    <col min="15812" max="15812" width="12.44140625" style="9" customWidth="1"/>
    <col min="15813" max="15813" width="11.44140625" style="9" customWidth="1"/>
    <col min="15814" max="15814" width="6.5546875" style="9" customWidth="1"/>
    <col min="15815" max="15815" width="4" style="9" customWidth="1"/>
    <col min="15816" max="15816" width="13.44140625" style="9" customWidth="1"/>
    <col min="15817" max="15817" width="2.5546875" style="9" customWidth="1"/>
    <col min="15818" max="15818" width="13.44140625" style="9" customWidth="1"/>
    <col min="15819" max="16065" width="10.5546875" style="9"/>
    <col min="16066" max="16066" width="11.5546875" style="9" customWidth="1"/>
    <col min="16067" max="16067" width="15.44140625" style="9" customWidth="1"/>
    <col min="16068" max="16068" width="12.44140625" style="9" customWidth="1"/>
    <col min="16069" max="16069" width="11.44140625" style="9" customWidth="1"/>
    <col min="16070" max="16070" width="6.5546875" style="9" customWidth="1"/>
    <col min="16071" max="16071" width="4" style="9" customWidth="1"/>
    <col min="16072" max="16072" width="13.44140625" style="9" customWidth="1"/>
    <col min="16073" max="16073" width="2.5546875" style="9" customWidth="1"/>
    <col min="16074" max="16074" width="13.44140625" style="9" customWidth="1"/>
    <col min="16075" max="16384" width="10.5546875" style="9"/>
  </cols>
  <sheetData>
    <row r="1" spans="1:13" ht="20.85" customHeight="1">
      <c r="M1" s="73" t="s">
        <v>145</v>
      </c>
    </row>
    <row r="2" spans="1:13" s="1" customFormat="1" ht="23.4">
      <c r="A2" s="1" t="s">
        <v>80</v>
      </c>
      <c r="D2" s="2"/>
      <c r="E2" s="67"/>
      <c r="F2" s="67"/>
    </row>
    <row r="3" spans="1:13" s="1" customFormat="1" ht="23.4">
      <c r="A3" s="1" t="s">
        <v>62</v>
      </c>
      <c r="D3" s="2"/>
      <c r="E3" s="67"/>
      <c r="F3" s="67"/>
    </row>
    <row r="4" spans="1:13" s="2" customFormat="1" ht="23.4">
      <c r="A4" s="2" t="s">
        <v>194</v>
      </c>
      <c r="G4" s="75"/>
      <c r="H4" s="75"/>
      <c r="I4" s="75"/>
      <c r="J4" s="75"/>
      <c r="K4" s="75"/>
      <c r="L4" s="75"/>
      <c r="M4" s="75"/>
    </row>
    <row r="5" spans="1:13" s="21" customFormat="1" ht="23.4">
      <c r="C5" s="43"/>
      <c r="D5" s="43"/>
      <c r="G5" s="72"/>
      <c r="H5" s="72"/>
      <c r="I5" s="72"/>
      <c r="J5" s="72"/>
      <c r="K5" s="72"/>
      <c r="L5" s="72"/>
      <c r="M5" s="76" t="s">
        <v>146</v>
      </c>
    </row>
    <row r="6" spans="1:13" s="21" customFormat="1" ht="23.4">
      <c r="C6" s="43"/>
      <c r="D6" s="43"/>
      <c r="G6" s="106" t="s">
        <v>82</v>
      </c>
      <c r="H6" s="106"/>
      <c r="I6" s="106"/>
      <c r="J6" s="72"/>
      <c r="K6" s="106" t="s">
        <v>81</v>
      </c>
      <c r="L6" s="106"/>
      <c r="M6" s="106"/>
    </row>
    <row r="7" spans="1:13" s="21" customFormat="1" ht="23.4">
      <c r="C7" s="43"/>
      <c r="D7" s="43"/>
      <c r="E7" s="69" t="s">
        <v>0</v>
      </c>
      <c r="G7" s="69">
        <v>2567</v>
      </c>
      <c r="H7" s="74"/>
      <c r="I7" s="69">
        <v>2566</v>
      </c>
      <c r="J7" s="74"/>
      <c r="K7" s="69">
        <v>2567</v>
      </c>
      <c r="L7" s="74"/>
      <c r="M7" s="69">
        <v>2566</v>
      </c>
    </row>
    <row r="8" spans="1:13" ht="23.4">
      <c r="A8" s="8" t="s">
        <v>63</v>
      </c>
      <c r="D8" s="11"/>
      <c r="E8" s="12"/>
      <c r="F8" s="12"/>
    </row>
    <row r="9" spans="1:13" ht="23.4">
      <c r="A9" s="8" t="s">
        <v>27</v>
      </c>
      <c r="D9" s="11"/>
      <c r="E9" s="12"/>
      <c r="F9" s="12"/>
    </row>
    <row r="10" spans="1:13" ht="23.4">
      <c r="A10" s="9" t="s">
        <v>28</v>
      </c>
      <c r="D10" s="11"/>
      <c r="E10" s="12">
        <v>2</v>
      </c>
      <c r="F10" s="12"/>
      <c r="G10" s="17">
        <v>1841876</v>
      </c>
      <c r="H10" s="17"/>
      <c r="I10" s="17">
        <v>1748542</v>
      </c>
      <c r="J10" s="17"/>
      <c r="K10" s="17">
        <v>448021</v>
      </c>
      <c r="L10" s="17"/>
      <c r="M10" s="17">
        <v>420077</v>
      </c>
    </row>
    <row r="11" spans="1:13" ht="23.4">
      <c r="A11" s="9" t="s">
        <v>171</v>
      </c>
      <c r="D11" s="11"/>
      <c r="E11" s="12">
        <v>2</v>
      </c>
      <c r="F11" s="12"/>
      <c r="G11" s="17">
        <v>0</v>
      </c>
      <c r="H11" s="17"/>
      <c r="I11" s="17">
        <v>0</v>
      </c>
      <c r="J11" s="17"/>
      <c r="K11" s="17">
        <v>0</v>
      </c>
      <c r="L11" s="17"/>
      <c r="M11" s="17">
        <v>208061</v>
      </c>
    </row>
    <row r="12" spans="1:13" ht="23.4">
      <c r="A12" s="44" t="s">
        <v>29</v>
      </c>
      <c r="D12" s="11"/>
      <c r="E12" s="12">
        <v>2</v>
      </c>
      <c r="F12" s="12"/>
      <c r="G12" s="56">
        <v>17863</v>
      </c>
      <c r="H12" s="56"/>
      <c r="I12" s="56">
        <v>27726</v>
      </c>
      <c r="J12" s="56"/>
      <c r="K12" s="56">
        <v>13178</v>
      </c>
      <c r="L12" s="56"/>
      <c r="M12" s="56">
        <v>12690</v>
      </c>
    </row>
    <row r="13" spans="1:13" ht="23.4">
      <c r="A13" s="44" t="s">
        <v>97</v>
      </c>
      <c r="D13" s="11"/>
      <c r="E13" s="12"/>
      <c r="F13" s="12"/>
      <c r="G13" s="19">
        <v>3583</v>
      </c>
      <c r="H13" s="17"/>
      <c r="I13" s="19">
        <v>0</v>
      </c>
      <c r="J13" s="17"/>
      <c r="K13" s="19">
        <v>4106</v>
      </c>
      <c r="L13" s="17"/>
      <c r="M13" s="19">
        <v>410</v>
      </c>
    </row>
    <row r="14" spans="1:13" ht="23.4">
      <c r="A14" s="8" t="s">
        <v>30</v>
      </c>
      <c r="D14" s="11"/>
      <c r="E14" s="12"/>
      <c r="F14" s="12"/>
      <c r="G14" s="19">
        <f>SUM(G10:G13)</f>
        <v>1863322</v>
      </c>
      <c r="H14" s="17"/>
      <c r="I14" s="19">
        <f>SUM(I10:I13)</f>
        <v>1776268</v>
      </c>
      <c r="J14" s="17"/>
      <c r="K14" s="19">
        <f>SUM(K10:K13)</f>
        <v>465305</v>
      </c>
      <c r="L14" s="17"/>
      <c r="M14" s="19">
        <f>SUM(M10:M13)</f>
        <v>641238</v>
      </c>
    </row>
    <row r="15" spans="1:13" ht="23.4">
      <c r="A15" s="8" t="s">
        <v>31</v>
      </c>
      <c r="D15" s="11"/>
      <c r="E15" s="12"/>
      <c r="F15" s="12"/>
      <c r="G15" s="17"/>
      <c r="H15" s="17"/>
      <c r="I15" s="17"/>
      <c r="J15" s="17"/>
      <c r="K15" s="17"/>
      <c r="L15" s="17"/>
      <c r="M15" s="17"/>
    </row>
    <row r="16" spans="1:13" ht="23.4">
      <c r="A16" s="44" t="s">
        <v>32</v>
      </c>
      <c r="D16" s="11"/>
      <c r="E16" s="12">
        <v>2</v>
      </c>
      <c r="F16" s="12"/>
      <c r="G16" s="17">
        <v>1418993</v>
      </c>
      <c r="H16" s="17"/>
      <c r="I16" s="17">
        <v>1383461</v>
      </c>
      <c r="J16" s="17"/>
      <c r="K16" s="17">
        <v>352284</v>
      </c>
      <c r="L16" s="17"/>
      <c r="M16" s="17">
        <v>348702</v>
      </c>
    </row>
    <row r="17" spans="1:13" ht="23.4">
      <c r="A17" s="44" t="s">
        <v>122</v>
      </c>
      <c r="D17" s="11"/>
      <c r="E17" s="12"/>
      <c r="F17" s="12"/>
      <c r="G17" s="17">
        <v>86446</v>
      </c>
      <c r="H17" s="17"/>
      <c r="I17" s="17">
        <v>57663</v>
      </c>
      <c r="J17" s="17"/>
      <c r="K17" s="17">
        <v>12792</v>
      </c>
      <c r="L17" s="17"/>
      <c r="M17" s="17">
        <v>9577</v>
      </c>
    </row>
    <row r="18" spans="1:13" ht="23.4">
      <c r="A18" s="44" t="s">
        <v>33</v>
      </c>
      <c r="D18" s="11"/>
      <c r="E18" s="12">
        <v>2</v>
      </c>
      <c r="F18" s="12"/>
      <c r="G18" s="17">
        <v>133799</v>
      </c>
      <c r="H18" s="17"/>
      <c r="I18" s="17">
        <v>110118</v>
      </c>
      <c r="J18" s="17"/>
      <c r="K18" s="17">
        <v>45000</v>
      </c>
      <c r="L18" s="17"/>
      <c r="M18" s="17">
        <v>41362</v>
      </c>
    </row>
    <row r="19" spans="1:13" ht="23.4">
      <c r="A19" s="44" t="s">
        <v>172</v>
      </c>
      <c r="D19" s="11"/>
      <c r="E19" s="12"/>
      <c r="F19" s="12"/>
      <c r="G19" s="17">
        <v>0</v>
      </c>
      <c r="H19" s="17"/>
      <c r="I19" s="17">
        <v>193</v>
      </c>
      <c r="J19" s="17"/>
      <c r="K19" s="17">
        <v>0</v>
      </c>
      <c r="L19" s="17">
        <v>0</v>
      </c>
      <c r="M19" s="17">
        <v>0</v>
      </c>
    </row>
    <row r="20" spans="1:13" ht="23.4">
      <c r="A20" s="8" t="s">
        <v>34</v>
      </c>
      <c r="D20" s="11"/>
      <c r="E20" s="12"/>
      <c r="F20" s="12"/>
      <c r="G20" s="38">
        <f>SUM(G16:G19)</f>
        <v>1639238</v>
      </c>
      <c r="H20" s="17"/>
      <c r="I20" s="38">
        <f>SUM(I16:I19)</f>
        <v>1551435</v>
      </c>
      <c r="J20" s="17"/>
      <c r="K20" s="38">
        <f>SUM(K16:K19)</f>
        <v>410076</v>
      </c>
      <c r="L20" s="17"/>
      <c r="M20" s="38">
        <f>SUM(M16:M19)</f>
        <v>399641</v>
      </c>
    </row>
    <row r="21" spans="1:13" ht="23.4">
      <c r="A21" s="8" t="s">
        <v>190</v>
      </c>
      <c r="D21" s="11"/>
      <c r="E21" s="12"/>
      <c r="F21" s="12"/>
      <c r="G21" s="17">
        <f>G14-G20</f>
        <v>224084</v>
      </c>
      <c r="H21" s="17"/>
      <c r="I21" s="17">
        <f>I14-I20</f>
        <v>224833</v>
      </c>
      <c r="J21" s="17"/>
      <c r="K21" s="17">
        <f>K14-K20</f>
        <v>55229</v>
      </c>
      <c r="L21" s="17"/>
      <c r="M21" s="17">
        <f>M14-M20</f>
        <v>241597</v>
      </c>
    </row>
    <row r="22" spans="1:13" ht="23.4">
      <c r="A22" s="9" t="s">
        <v>136</v>
      </c>
      <c r="D22" s="11"/>
      <c r="E22" s="12"/>
      <c r="F22" s="12"/>
      <c r="G22" s="19">
        <v>-47251</v>
      </c>
      <c r="H22" s="17"/>
      <c r="I22" s="19">
        <v>-40178</v>
      </c>
      <c r="J22" s="17"/>
      <c r="K22" s="19">
        <v>-24309</v>
      </c>
      <c r="L22" s="17"/>
      <c r="M22" s="19">
        <v>-22786</v>
      </c>
    </row>
    <row r="23" spans="1:13" ht="23.4">
      <c r="A23" s="8" t="s">
        <v>72</v>
      </c>
      <c r="D23" s="11"/>
      <c r="E23" s="12"/>
      <c r="F23" s="12"/>
      <c r="G23" s="17">
        <f>SUM(G21:G22)</f>
        <v>176833</v>
      </c>
      <c r="H23" s="17"/>
      <c r="I23" s="17">
        <f>SUM(I21:I22)</f>
        <v>184655</v>
      </c>
      <c r="J23" s="17"/>
      <c r="K23" s="17">
        <f>SUM(K21:K22)</f>
        <v>30920</v>
      </c>
      <c r="L23" s="17"/>
      <c r="M23" s="17">
        <f>SUM(M21:M22)</f>
        <v>218811</v>
      </c>
    </row>
    <row r="24" spans="1:13" ht="23.4">
      <c r="A24" s="13" t="s">
        <v>153</v>
      </c>
      <c r="D24" s="11"/>
      <c r="E24" s="12">
        <v>8</v>
      </c>
      <c r="F24" s="12"/>
      <c r="G24" s="19">
        <v>-26384</v>
      </c>
      <c r="H24" s="17"/>
      <c r="I24" s="19">
        <v>-31879</v>
      </c>
      <c r="J24" s="17"/>
      <c r="K24" s="19">
        <v>-5599</v>
      </c>
      <c r="L24" s="17"/>
      <c r="M24" s="19">
        <v>-1488</v>
      </c>
    </row>
    <row r="25" spans="1:13" ht="23.4">
      <c r="A25" s="16" t="s">
        <v>147</v>
      </c>
      <c r="D25" s="11"/>
      <c r="E25" s="12"/>
      <c r="F25" s="12"/>
      <c r="G25" s="38">
        <f>SUM(G23:G24)</f>
        <v>150449</v>
      </c>
      <c r="H25" s="17"/>
      <c r="I25" s="38">
        <f>SUM(I23:I24)</f>
        <v>152776</v>
      </c>
      <c r="J25" s="17"/>
      <c r="K25" s="38">
        <f>SUM(K23:K24)</f>
        <v>25321</v>
      </c>
      <c r="L25" s="17"/>
      <c r="M25" s="38">
        <f>SUM(M23:M24)</f>
        <v>217323</v>
      </c>
    </row>
    <row r="26" spans="1:13" ht="23.4">
      <c r="A26" s="16"/>
      <c r="D26" s="11"/>
      <c r="E26" s="12"/>
      <c r="F26" s="12"/>
      <c r="G26" s="17"/>
      <c r="H26" s="17"/>
      <c r="I26" s="17"/>
      <c r="J26" s="17"/>
      <c r="K26" s="17"/>
      <c r="L26" s="17"/>
      <c r="M26" s="17"/>
    </row>
    <row r="27" spans="1:13" ht="23.4">
      <c r="A27" s="1" t="s">
        <v>64</v>
      </c>
      <c r="D27" s="11"/>
      <c r="E27" s="12"/>
      <c r="F27" s="12"/>
      <c r="G27" s="17"/>
      <c r="H27" s="17"/>
      <c r="I27" s="17"/>
      <c r="J27" s="17"/>
      <c r="K27" s="17"/>
      <c r="L27" s="17"/>
      <c r="M27" s="17"/>
    </row>
    <row r="28" spans="1:13" ht="23.4">
      <c r="A28" s="77" t="s">
        <v>91</v>
      </c>
      <c r="D28" s="11"/>
      <c r="E28" s="12"/>
      <c r="F28" s="12"/>
      <c r="G28" s="17"/>
      <c r="H28" s="17"/>
      <c r="I28" s="17"/>
      <c r="J28" s="17"/>
      <c r="K28" s="17"/>
      <c r="L28" s="17"/>
      <c r="M28" s="17"/>
    </row>
    <row r="29" spans="1:13" ht="23.4">
      <c r="A29" s="44" t="s">
        <v>93</v>
      </c>
      <c r="D29" s="11"/>
      <c r="E29" s="12"/>
      <c r="F29" s="12"/>
      <c r="G29" s="17"/>
      <c r="H29" s="17"/>
      <c r="I29" s="17"/>
      <c r="J29" s="17"/>
      <c r="K29" s="17"/>
      <c r="L29" s="17"/>
      <c r="M29" s="17"/>
    </row>
    <row r="30" spans="1:13" ht="23.4">
      <c r="A30" s="44" t="s">
        <v>92</v>
      </c>
      <c r="D30" s="11"/>
      <c r="E30" s="12"/>
      <c r="F30" s="12"/>
      <c r="G30" s="19">
        <v>237149</v>
      </c>
      <c r="H30" s="17"/>
      <c r="I30" s="19">
        <v>-50500</v>
      </c>
      <c r="J30" s="17"/>
      <c r="K30" s="19">
        <v>0</v>
      </c>
      <c r="L30" s="17"/>
      <c r="M30" s="19">
        <v>0</v>
      </c>
    </row>
    <row r="31" spans="1:13" ht="23.4">
      <c r="A31" s="44" t="s">
        <v>94</v>
      </c>
      <c r="D31" s="11"/>
      <c r="E31" s="12"/>
      <c r="F31" s="12"/>
      <c r="G31" s="17"/>
      <c r="H31" s="17"/>
      <c r="I31" s="17"/>
      <c r="J31" s="17"/>
      <c r="K31" s="17"/>
      <c r="L31" s="17"/>
      <c r="M31" s="17"/>
    </row>
    <row r="32" spans="1:13" ht="23.4">
      <c r="A32" s="44" t="s">
        <v>78</v>
      </c>
      <c r="D32" s="11"/>
      <c r="E32" s="12"/>
      <c r="F32" s="12"/>
      <c r="G32" s="19">
        <f>SUM(G29:G30)</f>
        <v>237149</v>
      </c>
      <c r="H32" s="17"/>
      <c r="I32" s="19">
        <f>SUM(I29:I30)</f>
        <v>-50500</v>
      </c>
      <c r="J32" s="17"/>
      <c r="K32" s="19">
        <f>SUM(K29:K30)</f>
        <v>0</v>
      </c>
      <c r="L32" s="17"/>
      <c r="M32" s="19">
        <f>SUM(M29:M30)</f>
        <v>0</v>
      </c>
    </row>
    <row r="33" spans="1:13" ht="23.4">
      <c r="A33" s="77" t="s">
        <v>77</v>
      </c>
      <c r="D33" s="11"/>
      <c r="E33" s="12"/>
      <c r="F33" s="12"/>
      <c r="G33" s="17"/>
      <c r="H33" s="17"/>
      <c r="I33" s="17"/>
      <c r="J33" s="17"/>
      <c r="K33" s="17"/>
      <c r="L33" s="17"/>
      <c r="M33" s="17"/>
    </row>
    <row r="34" spans="1:13" ht="23.4">
      <c r="A34" s="44" t="s">
        <v>202</v>
      </c>
      <c r="D34" s="11"/>
      <c r="E34" s="12"/>
      <c r="F34" s="12"/>
      <c r="G34" s="17">
        <v>-384</v>
      </c>
      <c r="H34" s="17"/>
      <c r="I34" s="17">
        <v>1168</v>
      </c>
      <c r="J34" s="17"/>
      <c r="K34" s="17">
        <v>0</v>
      </c>
      <c r="L34" s="17"/>
      <c r="M34" s="17">
        <v>0</v>
      </c>
    </row>
    <row r="35" spans="1:13" ht="23.4">
      <c r="A35" s="44" t="s">
        <v>76</v>
      </c>
      <c r="D35" s="11"/>
      <c r="E35" s="12"/>
      <c r="F35" s="12"/>
      <c r="G35" s="19">
        <v>97</v>
      </c>
      <c r="H35" s="17"/>
      <c r="I35" s="19">
        <v>-294</v>
      </c>
      <c r="J35" s="17"/>
      <c r="K35" s="19">
        <v>0</v>
      </c>
      <c r="L35" s="17"/>
      <c r="M35" s="19">
        <v>0</v>
      </c>
    </row>
    <row r="36" spans="1:13" ht="23.4">
      <c r="A36" s="44" t="s">
        <v>77</v>
      </c>
      <c r="D36" s="11"/>
      <c r="E36" s="12"/>
      <c r="F36" s="12"/>
      <c r="G36" s="17"/>
      <c r="H36" s="17"/>
      <c r="I36" s="17"/>
      <c r="J36" s="17"/>
      <c r="K36" s="17"/>
      <c r="L36" s="17"/>
      <c r="M36" s="17"/>
    </row>
    <row r="37" spans="1:13" ht="23.4">
      <c r="A37" s="44" t="s">
        <v>78</v>
      </c>
      <c r="D37" s="11"/>
      <c r="E37" s="12"/>
      <c r="F37" s="12"/>
      <c r="G37" s="19">
        <f>SUM(G34:G35)</f>
        <v>-287</v>
      </c>
      <c r="H37" s="17"/>
      <c r="I37" s="19">
        <f>SUM(I34:I35)</f>
        <v>874</v>
      </c>
      <c r="J37" s="17"/>
      <c r="K37" s="19">
        <f>SUM(K34:K35)</f>
        <v>0</v>
      </c>
      <c r="L37" s="17"/>
      <c r="M37" s="19">
        <f>SUM(M34:M35)</f>
        <v>0</v>
      </c>
    </row>
    <row r="38" spans="1:13" ht="23.4">
      <c r="A38" s="1" t="s">
        <v>148</v>
      </c>
      <c r="D38" s="11"/>
      <c r="E38" s="12"/>
      <c r="F38" s="12"/>
      <c r="G38" s="19">
        <f>SUM(G32,G37)</f>
        <v>236862</v>
      </c>
      <c r="H38" s="17"/>
      <c r="I38" s="19">
        <f>SUM(I32,I37)</f>
        <v>-49626</v>
      </c>
      <c r="J38" s="17"/>
      <c r="K38" s="19">
        <f>SUM(K32,K37)</f>
        <v>0</v>
      </c>
      <c r="L38" s="17"/>
      <c r="M38" s="19">
        <f>SUM(M32,M37)</f>
        <v>0</v>
      </c>
    </row>
    <row r="39" spans="1:13" ht="24" thickBot="1">
      <c r="A39" s="16" t="s">
        <v>149</v>
      </c>
      <c r="D39" s="11"/>
      <c r="E39" s="12"/>
      <c r="F39" s="12"/>
      <c r="G39" s="20">
        <f>SUM(G25,G38)</f>
        <v>387311</v>
      </c>
      <c r="H39" s="17"/>
      <c r="I39" s="20">
        <f>SUM(I25,I38)</f>
        <v>103150</v>
      </c>
      <c r="J39" s="17"/>
      <c r="K39" s="20">
        <f>SUM(K25,K38)</f>
        <v>25321</v>
      </c>
      <c r="L39" s="17"/>
      <c r="M39" s="20">
        <f>SUM(M25,M38)</f>
        <v>217323</v>
      </c>
    </row>
    <row r="40" spans="1:13" ht="24" thickTop="1">
      <c r="A40" s="16"/>
      <c r="D40" s="11"/>
      <c r="E40" s="12"/>
      <c r="F40" s="12"/>
      <c r="G40" s="17"/>
      <c r="H40" s="17"/>
      <c r="I40" s="17"/>
      <c r="J40" s="17"/>
      <c r="K40" s="17" t="s">
        <v>144</v>
      </c>
      <c r="L40" s="17"/>
      <c r="M40" s="17"/>
    </row>
    <row r="41" spans="1:13" ht="23.4">
      <c r="A41" s="9" t="str">
        <f>bs!$A$37</f>
        <v>หมายเหตุประกอบงบการเงินรวมระหว่างกาลเป็นส่วนหนึ่งของงบการเงินนี้</v>
      </c>
      <c r="D41" s="11"/>
      <c r="E41" s="12"/>
      <c r="F41" s="12"/>
    </row>
    <row r="42" spans="1:13" ht="23.4">
      <c r="D42" s="11"/>
      <c r="E42" s="12"/>
      <c r="F42" s="12"/>
      <c r="M42" s="73" t="s">
        <v>145</v>
      </c>
    </row>
    <row r="43" spans="1:13" s="1" customFormat="1" ht="23.4">
      <c r="A43" s="1" t="s">
        <v>80</v>
      </c>
      <c r="D43" s="2"/>
      <c r="E43" s="67"/>
      <c r="F43" s="67"/>
    </row>
    <row r="44" spans="1:13" s="1" customFormat="1" ht="23.4">
      <c r="A44" s="1" t="s">
        <v>105</v>
      </c>
      <c r="D44" s="2"/>
      <c r="E44" s="67"/>
      <c r="F44" s="67"/>
    </row>
    <row r="45" spans="1:13" s="2" customFormat="1" ht="23.4">
      <c r="A45" s="2" t="str">
        <f>A4</f>
        <v>สำหรับงวดสามเดือนสิ้นสุดวันที่ 31 มีนาคม 2567</v>
      </c>
      <c r="G45" s="75"/>
      <c r="H45" s="75"/>
      <c r="I45" s="75"/>
      <c r="J45" s="75"/>
      <c r="K45" s="75"/>
      <c r="L45" s="75"/>
      <c r="M45" s="75"/>
    </row>
    <row r="46" spans="1:13" s="21" customFormat="1" ht="23.4">
      <c r="C46" s="43"/>
      <c r="D46" s="43"/>
      <c r="G46" s="72"/>
      <c r="H46" s="72"/>
      <c r="I46" s="72"/>
      <c r="J46" s="72"/>
      <c r="K46" s="72"/>
      <c r="L46" s="72"/>
      <c r="M46" s="76" t="s">
        <v>146</v>
      </c>
    </row>
    <row r="47" spans="1:13" s="21" customFormat="1" ht="23.4">
      <c r="C47" s="43"/>
      <c r="D47" s="43"/>
      <c r="G47" s="106" t="s">
        <v>82</v>
      </c>
      <c r="H47" s="106"/>
      <c r="I47" s="106"/>
      <c r="J47" s="72"/>
      <c r="K47" s="106" t="s">
        <v>81</v>
      </c>
      <c r="L47" s="106"/>
      <c r="M47" s="106"/>
    </row>
    <row r="48" spans="1:13" s="21" customFormat="1" ht="23.4">
      <c r="C48" s="43"/>
      <c r="D48" s="43"/>
      <c r="E48" s="12"/>
      <c r="G48" s="69">
        <f>G7</f>
        <v>2567</v>
      </c>
      <c r="H48" s="74"/>
      <c r="I48" s="69">
        <f>I7</f>
        <v>2566</v>
      </c>
      <c r="J48" s="74"/>
      <c r="K48" s="69">
        <f>K7</f>
        <v>2567</v>
      </c>
      <c r="L48" s="74"/>
      <c r="M48" s="69">
        <f>M7</f>
        <v>2566</v>
      </c>
    </row>
    <row r="49" spans="1:13" ht="20.85" customHeight="1">
      <c r="A49" s="8" t="s">
        <v>182</v>
      </c>
      <c r="D49" s="11"/>
      <c r="E49" s="12"/>
      <c r="F49" s="12"/>
    </row>
    <row r="50" spans="1:13" ht="20.85" customHeight="1" thickBot="1">
      <c r="A50" s="9" t="s">
        <v>106</v>
      </c>
      <c r="D50" s="11"/>
      <c r="E50" s="12"/>
      <c r="F50" s="12"/>
      <c r="G50" s="23">
        <v>136424</v>
      </c>
      <c r="I50" s="23">
        <v>138851</v>
      </c>
      <c r="K50" s="20">
        <f>SUM(K25)</f>
        <v>25321</v>
      </c>
      <c r="M50" s="20">
        <f>SUM(M25)</f>
        <v>217323</v>
      </c>
    </row>
    <row r="51" spans="1:13" ht="20.85" customHeight="1" thickTop="1">
      <c r="A51" s="9" t="s">
        <v>107</v>
      </c>
      <c r="D51" s="11"/>
      <c r="E51" s="12"/>
      <c r="F51" s="12"/>
      <c r="G51" s="17">
        <v>14025</v>
      </c>
      <c r="H51" s="17"/>
      <c r="I51" s="17">
        <v>13925</v>
      </c>
      <c r="J51" s="17"/>
      <c r="K51" s="17"/>
      <c r="L51" s="17"/>
      <c r="M51" s="17"/>
    </row>
    <row r="52" spans="1:13" ht="20.85" customHeight="1" thickBot="1">
      <c r="D52" s="11"/>
      <c r="E52" s="12"/>
      <c r="F52" s="12"/>
      <c r="G52" s="25">
        <f>SUM(G50:G51)</f>
        <v>150449</v>
      </c>
      <c r="H52" s="17"/>
      <c r="I52" s="25">
        <f>SUM(I50:I51)</f>
        <v>152776</v>
      </c>
      <c r="J52" s="17"/>
      <c r="K52" s="17"/>
      <c r="L52" s="17"/>
      <c r="M52" s="17"/>
    </row>
    <row r="53" spans="1:13" ht="20.85" customHeight="1" thickTop="1">
      <c r="A53" s="44"/>
      <c r="D53" s="11"/>
      <c r="E53" s="12"/>
      <c r="F53" s="12"/>
      <c r="G53" s="56">
        <f>G52-G25</f>
        <v>0</v>
      </c>
      <c r="H53" s="56"/>
      <c r="I53" s="56"/>
      <c r="J53" s="56"/>
      <c r="K53" s="56"/>
      <c r="L53" s="56"/>
      <c r="M53" s="56"/>
    </row>
    <row r="54" spans="1:13" ht="20.85" customHeight="1">
      <c r="A54" s="8" t="s">
        <v>108</v>
      </c>
      <c r="D54" s="11"/>
      <c r="E54" s="12"/>
      <c r="F54" s="12"/>
      <c r="G54" s="56"/>
      <c r="H54" s="56"/>
      <c r="I54" s="56"/>
      <c r="J54" s="56"/>
      <c r="K54" s="56"/>
      <c r="L54" s="56"/>
      <c r="M54" s="56"/>
    </row>
    <row r="55" spans="1:13" ht="20.85" customHeight="1" thickBot="1">
      <c r="A55" s="9" t="s">
        <v>106</v>
      </c>
      <c r="D55" s="11"/>
      <c r="E55" s="12"/>
      <c r="F55" s="12"/>
      <c r="G55" s="17">
        <v>358518</v>
      </c>
      <c r="I55" s="17">
        <v>93967</v>
      </c>
      <c r="K55" s="20">
        <f>SUM(K39)</f>
        <v>25321</v>
      </c>
      <c r="M55" s="20">
        <f>SUM(M39)</f>
        <v>217323</v>
      </c>
    </row>
    <row r="56" spans="1:13" ht="20.85" customHeight="1" thickTop="1">
      <c r="A56" s="9" t="s">
        <v>107</v>
      </c>
      <c r="D56" s="11"/>
      <c r="E56" s="12"/>
      <c r="F56" s="12"/>
      <c r="G56" s="17">
        <v>28793</v>
      </c>
      <c r="H56" s="17"/>
      <c r="I56" s="17">
        <v>9183</v>
      </c>
      <c r="J56" s="17"/>
      <c r="K56" s="17"/>
      <c r="L56" s="17"/>
      <c r="M56" s="17"/>
    </row>
    <row r="57" spans="1:13" ht="20.85" customHeight="1" thickBot="1">
      <c r="A57" s="44"/>
      <c r="D57" s="11"/>
      <c r="E57" s="12"/>
      <c r="F57" s="12"/>
      <c r="G57" s="25">
        <f>SUM(G55:G56)</f>
        <v>387311</v>
      </c>
      <c r="H57" s="17"/>
      <c r="I57" s="25">
        <f>SUM(I55:I56)</f>
        <v>103150</v>
      </c>
      <c r="J57" s="17"/>
      <c r="K57" s="17"/>
      <c r="L57" s="17"/>
      <c r="M57" s="17"/>
    </row>
    <row r="58" spans="1:13" ht="20.85" customHeight="1" thickTop="1">
      <c r="A58" s="44"/>
      <c r="D58" s="11"/>
      <c r="E58" s="12"/>
      <c r="F58" s="12"/>
      <c r="G58" s="17">
        <f>G57-G39</f>
        <v>0</v>
      </c>
      <c r="H58" s="17"/>
      <c r="I58" s="17"/>
      <c r="J58" s="17"/>
      <c r="K58" s="17"/>
      <c r="L58" s="17"/>
      <c r="M58" s="17"/>
    </row>
    <row r="59" spans="1:13" ht="20.85" customHeight="1">
      <c r="A59" s="44"/>
      <c r="D59" s="11"/>
      <c r="E59" s="12"/>
      <c r="F59" s="12"/>
      <c r="G59" s="17"/>
      <c r="H59" s="17"/>
      <c r="I59" s="17"/>
      <c r="J59" s="17"/>
      <c r="K59" s="17"/>
      <c r="L59" s="17"/>
      <c r="M59" s="76" t="s">
        <v>188</v>
      </c>
    </row>
    <row r="60" spans="1:13" ht="20.85" customHeight="1">
      <c r="A60" s="1" t="s">
        <v>183</v>
      </c>
      <c r="D60" s="11"/>
      <c r="E60" s="12"/>
      <c r="F60" s="12"/>
      <c r="G60" s="17"/>
      <c r="H60" s="17"/>
      <c r="I60" s="17"/>
      <c r="J60" s="17"/>
      <c r="K60" s="17"/>
      <c r="L60" s="17"/>
      <c r="M60" s="17"/>
    </row>
    <row r="61" spans="1:13" ht="20.85" customHeight="1">
      <c r="A61" s="44" t="s">
        <v>185</v>
      </c>
      <c r="D61" s="11"/>
      <c r="E61" s="12"/>
      <c r="F61" s="12"/>
    </row>
    <row r="62" spans="1:13" ht="20.85" customHeight="1" thickBot="1">
      <c r="A62" s="13" t="s">
        <v>184</v>
      </c>
      <c r="D62" s="11"/>
      <c r="E62" s="12"/>
      <c r="F62" s="12"/>
      <c r="G62" s="78">
        <f>G50/bs!G86</f>
        <v>0.41777369468687797</v>
      </c>
      <c r="H62" s="17"/>
      <c r="I62" s="78">
        <f>I50/bs!I86</f>
        <v>0.42520594089725922</v>
      </c>
      <c r="J62" s="17"/>
      <c r="K62" s="78">
        <f>K50/bs!K86</f>
        <v>7.7540958505588731E-2</v>
      </c>
      <c r="L62" s="17"/>
      <c r="M62" s="78">
        <f>M50/bs!M86</f>
        <v>0.66551217271474505</v>
      </c>
    </row>
    <row r="63" spans="1:13" ht="20.85" customHeight="1" thickTop="1">
      <c r="A63" s="13"/>
      <c r="D63" s="11"/>
      <c r="E63" s="12"/>
      <c r="F63" s="12"/>
      <c r="K63" s="41"/>
      <c r="M63" s="41"/>
    </row>
    <row r="64" spans="1:13" ht="20.85" customHeight="1">
      <c r="A64" s="13"/>
      <c r="D64" s="11"/>
      <c r="E64" s="12"/>
      <c r="F64" s="12"/>
      <c r="K64" s="41"/>
    </row>
    <row r="65" spans="1:13" ht="20.85" customHeight="1">
      <c r="A65" s="9" t="str">
        <f>bs!$A$37</f>
        <v>หมายเหตุประกอบงบการเงินรวมระหว่างกาลเป็นส่วนหนึ่งของงบการเงินนี้</v>
      </c>
      <c r="D65" s="11"/>
      <c r="E65" s="12"/>
      <c r="F65" s="12"/>
    </row>
    <row r="68" spans="1:13" ht="20.85" customHeight="1">
      <c r="K68" s="40"/>
      <c r="M68" s="41"/>
    </row>
  </sheetData>
  <mergeCells count="4">
    <mergeCell ref="G6:I6"/>
    <mergeCell ref="K6:M6"/>
    <mergeCell ref="G47:I47"/>
    <mergeCell ref="K47:M47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5"/>
  <sheetViews>
    <sheetView showGridLines="0" view="pageBreakPreview" zoomScale="85" zoomScaleNormal="100" zoomScaleSheetLayoutView="85" workbookViewId="0">
      <selection activeCell="A2" sqref="A2"/>
    </sheetView>
  </sheetViews>
  <sheetFormatPr defaultRowHeight="22.35" customHeight="1"/>
  <cols>
    <col min="1" max="1" width="37" style="35" customWidth="1"/>
    <col min="2" max="2" width="9.44140625" style="35" customWidth="1"/>
    <col min="3" max="3" width="1.5546875" style="35" customWidth="1"/>
    <col min="4" max="4" width="17.5546875" style="35" customWidth="1"/>
    <col min="5" max="5" width="1.5546875" style="35" customWidth="1"/>
    <col min="6" max="6" width="17.5546875" style="35" customWidth="1"/>
    <col min="7" max="7" width="1.5546875" style="35" customWidth="1"/>
    <col min="8" max="8" width="17.5546875" style="35" customWidth="1"/>
    <col min="9" max="9" width="1.5546875" style="35" customWidth="1"/>
    <col min="10" max="10" width="17.5546875" style="35" customWidth="1"/>
    <col min="11" max="11" width="1.5546875" style="35" customWidth="1"/>
    <col min="12" max="12" width="17.5546875" style="35" customWidth="1"/>
    <col min="13" max="13" width="1.5546875" style="35" customWidth="1"/>
    <col min="14" max="14" width="17.5546875" style="35" customWidth="1"/>
    <col min="15" max="15" width="1.5546875" style="35" customWidth="1"/>
    <col min="16" max="16" width="17.5546875" style="35" customWidth="1"/>
    <col min="17" max="17" width="1.5546875" style="35" customWidth="1"/>
    <col min="18" max="18" width="17.5546875" style="35" customWidth="1"/>
    <col min="19" max="19" width="1.5546875" style="35" customWidth="1"/>
    <col min="20" max="20" width="17.5546875" style="35" customWidth="1"/>
    <col min="21" max="250" width="9.109375" style="35"/>
    <col min="251" max="251" width="30.44140625" style="35" customWidth="1"/>
    <col min="252" max="252" width="6.5546875" style="35" customWidth="1"/>
    <col min="253" max="253" width="2" style="35" customWidth="1"/>
    <col min="254" max="254" width="11.5546875" style="35" customWidth="1"/>
    <col min="255" max="255" width="2" style="35" customWidth="1"/>
    <col min="256" max="256" width="12.5546875" style="35" customWidth="1"/>
    <col min="257" max="257" width="2" style="35" customWidth="1"/>
    <col min="258" max="258" width="14.5546875" style="35" customWidth="1"/>
    <col min="259" max="259" width="2" style="35" customWidth="1"/>
    <col min="260" max="260" width="11.5546875" style="35" customWidth="1"/>
    <col min="261" max="261" width="2" style="35" customWidth="1"/>
    <col min="262" max="262" width="11.5546875" style="35" customWidth="1"/>
    <col min="263" max="506" width="9.109375" style="35"/>
    <col min="507" max="507" width="30.44140625" style="35" customWidth="1"/>
    <col min="508" max="508" width="6.5546875" style="35" customWidth="1"/>
    <col min="509" max="509" width="2" style="35" customWidth="1"/>
    <col min="510" max="510" width="11.5546875" style="35" customWidth="1"/>
    <col min="511" max="511" width="2" style="35" customWidth="1"/>
    <col min="512" max="512" width="12.5546875" style="35" customWidth="1"/>
    <col min="513" max="513" width="2" style="35" customWidth="1"/>
    <col min="514" max="514" width="14.5546875" style="35" customWidth="1"/>
    <col min="515" max="515" width="2" style="35" customWidth="1"/>
    <col min="516" max="516" width="11.5546875" style="35" customWidth="1"/>
    <col min="517" max="517" width="2" style="35" customWidth="1"/>
    <col min="518" max="518" width="11.5546875" style="35" customWidth="1"/>
    <col min="519" max="762" width="9.109375" style="35"/>
    <col min="763" max="763" width="30.44140625" style="35" customWidth="1"/>
    <col min="764" max="764" width="6.5546875" style="35" customWidth="1"/>
    <col min="765" max="765" width="2" style="35" customWidth="1"/>
    <col min="766" max="766" width="11.5546875" style="35" customWidth="1"/>
    <col min="767" max="767" width="2" style="35" customWidth="1"/>
    <col min="768" max="768" width="12.5546875" style="35" customWidth="1"/>
    <col min="769" max="769" width="2" style="35" customWidth="1"/>
    <col min="770" max="770" width="14.5546875" style="35" customWidth="1"/>
    <col min="771" max="771" width="2" style="35" customWidth="1"/>
    <col min="772" max="772" width="11.5546875" style="35" customWidth="1"/>
    <col min="773" max="773" width="2" style="35" customWidth="1"/>
    <col min="774" max="774" width="11.5546875" style="35" customWidth="1"/>
    <col min="775" max="1018" width="9.109375" style="35"/>
    <col min="1019" max="1019" width="30.44140625" style="35" customWidth="1"/>
    <col min="1020" max="1020" width="6.5546875" style="35" customWidth="1"/>
    <col min="1021" max="1021" width="2" style="35" customWidth="1"/>
    <col min="1022" max="1022" width="11.5546875" style="35" customWidth="1"/>
    <col min="1023" max="1023" width="2" style="35" customWidth="1"/>
    <col min="1024" max="1024" width="12.5546875" style="35" customWidth="1"/>
    <col min="1025" max="1025" width="2" style="35" customWidth="1"/>
    <col min="1026" max="1026" width="14.5546875" style="35" customWidth="1"/>
    <col min="1027" max="1027" width="2" style="35" customWidth="1"/>
    <col min="1028" max="1028" width="11.5546875" style="35" customWidth="1"/>
    <col min="1029" max="1029" width="2" style="35" customWidth="1"/>
    <col min="1030" max="1030" width="11.5546875" style="35" customWidth="1"/>
    <col min="1031" max="1274" width="9.109375" style="35"/>
    <col min="1275" max="1275" width="30.44140625" style="35" customWidth="1"/>
    <col min="1276" max="1276" width="6.5546875" style="35" customWidth="1"/>
    <col min="1277" max="1277" width="2" style="35" customWidth="1"/>
    <col min="1278" max="1278" width="11.5546875" style="35" customWidth="1"/>
    <col min="1279" max="1279" width="2" style="35" customWidth="1"/>
    <col min="1280" max="1280" width="12.5546875" style="35" customWidth="1"/>
    <col min="1281" max="1281" width="2" style="35" customWidth="1"/>
    <col min="1282" max="1282" width="14.5546875" style="35" customWidth="1"/>
    <col min="1283" max="1283" width="2" style="35" customWidth="1"/>
    <col min="1284" max="1284" width="11.5546875" style="35" customWidth="1"/>
    <col min="1285" max="1285" width="2" style="35" customWidth="1"/>
    <col min="1286" max="1286" width="11.5546875" style="35" customWidth="1"/>
    <col min="1287" max="1530" width="9.109375" style="35"/>
    <col min="1531" max="1531" width="30.44140625" style="35" customWidth="1"/>
    <col min="1532" max="1532" width="6.5546875" style="35" customWidth="1"/>
    <col min="1533" max="1533" width="2" style="35" customWidth="1"/>
    <col min="1534" max="1534" width="11.5546875" style="35" customWidth="1"/>
    <col min="1535" max="1535" width="2" style="35" customWidth="1"/>
    <col min="1536" max="1536" width="12.5546875" style="35" customWidth="1"/>
    <col min="1537" max="1537" width="2" style="35" customWidth="1"/>
    <col min="1538" max="1538" width="14.5546875" style="35" customWidth="1"/>
    <col min="1539" max="1539" width="2" style="35" customWidth="1"/>
    <col min="1540" max="1540" width="11.5546875" style="35" customWidth="1"/>
    <col min="1541" max="1541" width="2" style="35" customWidth="1"/>
    <col min="1542" max="1542" width="11.5546875" style="35" customWidth="1"/>
    <col min="1543" max="1786" width="9.109375" style="35"/>
    <col min="1787" max="1787" width="30.44140625" style="35" customWidth="1"/>
    <col min="1788" max="1788" width="6.5546875" style="35" customWidth="1"/>
    <col min="1789" max="1789" width="2" style="35" customWidth="1"/>
    <col min="1790" max="1790" width="11.5546875" style="35" customWidth="1"/>
    <col min="1791" max="1791" width="2" style="35" customWidth="1"/>
    <col min="1792" max="1792" width="12.5546875" style="35" customWidth="1"/>
    <col min="1793" max="1793" width="2" style="35" customWidth="1"/>
    <col min="1794" max="1794" width="14.5546875" style="35" customWidth="1"/>
    <col min="1795" max="1795" width="2" style="35" customWidth="1"/>
    <col min="1796" max="1796" width="11.5546875" style="35" customWidth="1"/>
    <col min="1797" max="1797" width="2" style="35" customWidth="1"/>
    <col min="1798" max="1798" width="11.5546875" style="35" customWidth="1"/>
    <col min="1799" max="2042" width="9.109375" style="35"/>
    <col min="2043" max="2043" width="30.44140625" style="35" customWidth="1"/>
    <col min="2044" max="2044" width="6.5546875" style="35" customWidth="1"/>
    <col min="2045" max="2045" width="2" style="35" customWidth="1"/>
    <col min="2046" max="2046" width="11.5546875" style="35" customWidth="1"/>
    <col min="2047" max="2047" width="2" style="35" customWidth="1"/>
    <col min="2048" max="2048" width="12.5546875" style="35" customWidth="1"/>
    <col min="2049" max="2049" width="2" style="35" customWidth="1"/>
    <col min="2050" max="2050" width="14.5546875" style="35" customWidth="1"/>
    <col min="2051" max="2051" width="2" style="35" customWidth="1"/>
    <col min="2052" max="2052" width="11.5546875" style="35" customWidth="1"/>
    <col min="2053" max="2053" width="2" style="35" customWidth="1"/>
    <col min="2054" max="2054" width="11.5546875" style="35" customWidth="1"/>
    <col min="2055" max="2298" width="9.109375" style="35"/>
    <col min="2299" max="2299" width="30.44140625" style="35" customWidth="1"/>
    <col min="2300" max="2300" width="6.5546875" style="35" customWidth="1"/>
    <col min="2301" max="2301" width="2" style="35" customWidth="1"/>
    <col min="2302" max="2302" width="11.5546875" style="35" customWidth="1"/>
    <col min="2303" max="2303" width="2" style="35" customWidth="1"/>
    <col min="2304" max="2304" width="12.5546875" style="35" customWidth="1"/>
    <col min="2305" max="2305" width="2" style="35" customWidth="1"/>
    <col min="2306" max="2306" width="14.5546875" style="35" customWidth="1"/>
    <col min="2307" max="2307" width="2" style="35" customWidth="1"/>
    <col min="2308" max="2308" width="11.5546875" style="35" customWidth="1"/>
    <col min="2309" max="2309" width="2" style="35" customWidth="1"/>
    <col min="2310" max="2310" width="11.5546875" style="35" customWidth="1"/>
    <col min="2311" max="2554" width="9.109375" style="35"/>
    <col min="2555" max="2555" width="30.44140625" style="35" customWidth="1"/>
    <col min="2556" max="2556" width="6.5546875" style="35" customWidth="1"/>
    <col min="2557" max="2557" width="2" style="35" customWidth="1"/>
    <col min="2558" max="2558" width="11.5546875" style="35" customWidth="1"/>
    <col min="2559" max="2559" width="2" style="35" customWidth="1"/>
    <col min="2560" max="2560" width="12.5546875" style="35" customWidth="1"/>
    <col min="2561" max="2561" width="2" style="35" customWidth="1"/>
    <col min="2562" max="2562" width="14.5546875" style="35" customWidth="1"/>
    <col min="2563" max="2563" width="2" style="35" customWidth="1"/>
    <col min="2564" max="2564" width="11.5546875" style="35" customWidth="1"/>
    <col min="2565" max="2565" width="2" style="35" customWidth="1"/>
    <col min="2566" max="2566" width="11.5546875" style="35" customWidth="1"/>
    <col min="2567" max="2810" width="9.109375" style="35"/>
    <col min="2811" max="2811" width="30.44140625" style="35" customWidth="1"/>
    <col min="2812" max="2812" width="6.5546875" style="35" customWidth="1"/>
    <col min="2813" max="2813" width="2" style="35" customWidth="1"/>
    <col min="2814" max="2814" width="11.5546875" style="35" customWidth="1"/>
    <col min="2815" max="2815" width="2" style="35" customWidth="1"/>
    <col min="2816" max="2816" width="12.5546875" style="35" customWidth="1"/>
    <col min="2817" max="2817" width="2" style="35" customWidth="1"/>
    <col min="2818" max="2818" width="14.5546875" style="35" customWidth="1"/>
    <col min="2819" max="2819" width="2" style="35" customWidth="1"/>
    <col min="2820" max="2820" width="11.5546875" style="35" customWidth="1"/>
    <col min="2821" max="2821" width="2" style="35" customWidth="1"/>
    <col min="2822" max="2822" width="11.5546875" style="35" customWidth="1"/>
    <col min="2823" max="3066" width="9.109375" style="35"/>
    <col min="3067" max="3067" width="30.44140625" style="35" customWidth="1"/>
    <col min="3068" max="3068" width="6.5546875" style="35" customWidth="1"/>
    <col min="3069" max="3069" width="2" style="35" customWidth="1"/>
    <col min="3070" max="3070" width="11.5546875" style="35" customWidth="1"/>
    <col min="3071" max="3071" width="2" style="35" customWidth="1"/>
    <col min="3072" max="3072" width="12.5546875" style="35" customWidth="1"/>
    <col min="3073" max="3073" width="2" style="35" customWidth="1"/>
    <col min="3074" max="3074" width="14.5546875" style="35" customWidth="1"/>
    <col min="3075" max="3075" width="2" style="35" customWidth="1"/>
    <col min="3076" max="3076" width="11.5546875" style="35" customWidth="1"/>
    <col min="3077" max="3077" width="2" style="35" customWidth="1"/>
    <col min="3078" max="3078" width="11.5546875" style="35" customWidth="1"/>
    <col min="3079" max="3322" width="9.109375" style="35"/>
    <col min="3323" max="3323" width="30.44140625" style="35" customWidth="1"/>
    <col min="3324" max="3324" width="6.5546875" style="35" customWidth="1"/>
    <col min="3325" max="3325" width="2" style="35" customWidth="1"/>
    <col min="3326" max="3326" width="11.5546875" style="35" customWidth="1"/>
    <col min="3327" max="3327" width="2" style="35" customWidth="1"/>
    <col min="3328" max="3328" width="12.5546875" style="35" customWidth="1"/>
    <col min="3329" max="3329" width="2" style="35" customWidth="1"/>
    <col min="3330" max="3330" width="14.5546875" style="35" customWidth="1"/>
    <col min="3331" max="3331" width="2" style="35" customWidth="1"/>
    <col min="3332" max="3332" width="11.5546875" style="35" customWidth="1"/>
    <col min="3333" max="3333" width="2" style="35" customWidth="1"/>
    <col min="3334" max="3334" width="11.5546875" style="35" customWidth="1"/>
    <col min="3335" max="3578" width="9.109375" style="35"/>
    <col min="3579" max="3579" width="30.44140625" style="35" customWidth="1"/>
    <col min="3580" max="3580" width="6.5546875" style="35" customWidth="1"/>
    <col min="3581" max="3581" width="2" style="35" customWidth="1"/>
    <col min="3582" max="3582" width="11.5546875" style="35" customWidth="1"/>
    <col min="3583" max="3583" width="2" style="35" customWidth="1"/>
    <col min="3584" max="3584" width="12.5546875" style="35" customWidth="1"/>
    <col min="3585" max="3585" width="2" style="35" customWidth="1"/>
    <col min="3586" max="3586" width="14.5546875" style="35" customWidth="1"/>
    <col min="3587" max="3587" width="2" style="35" customWidth="1"/>
    <col min="3588" max="3588" width="11.5546875" style="35" customWidth="1"/>
    <col min="3589" max="3589" width="2" style="35" customWidth="1"/>
    <col min="3590" max="3590" width="11.5546875" style="35" customWidth="1"/>
    <col min="3591" max="3834" width="9.109375" style="35"/>
    <col min="3835" max="3835" width="30.44140625" style="35" customWidth="1"/>
    <col min="3836" max="3836" width="6.5546875" style="35" customWidth="1"/>
    <col min="3837" max="3837" width="2" style="35" customWidth="1"/>
    <col min="3838" max="3838" width="11.5546875" style="35" customWidth="1"/>
    <col min="3839" max="3839" width="2" style="35" customWidth="1"/>
    <col min="3840" max="3840" width="12.5546875" style="35" customWidth="1"/>
    <col min="3841" max="3841" width="2" style="35" customWidth="1"/>
    <col min="3842" max="3842" width="14.5546875" style="35" customWidth="1"/>
    <col min="3843" max="3843" width="2" style="35" customWidth="1"/>
    <col min="3844" max="3844" width="11.5546875" style="35" customWidth="1"/>
    <col min="3845" max="3845" width="2" style="35" customWidth="1"/>
    <col min="3846" max="3846" width="11.5546875" style="35" customWidth="1"/>
    <col min="3847" max="4090" width="9.109375" style="35"/>
    <col min="4091" max="4091" width="30.44140625" style="35" customWidth="1"/>
    <col min="4092" max="4092" width="6.5546875" style="35" customWidth="1"/>
    <col min="4093" max="4093" width="2" style="35" customWidth="1"/>
    <col min="4094" max="4094" width="11.5546875" style="35" customWidth="1"/>
    <col min="4095" max="4095" width="2" style="35" customWidth="1"/>
    <col min="4096" max="4096" width="12.5546875" style="35" customWidth="1"/>
    <col min="4097" max="4097" width="2" style="35" customWidth="1"/>
    <col min="4098" max="4098" width="14.5546875" style="35" customWidth="1"/>
    <col min="4099" max="4099" width="2" style="35" customWidth="1"/>
    <col min="4100" max="4100" width="11.5546875" style="35" customWidth="1"/>
    <col min="4101" max="4101" width="2" style="35" customWidth="1"/>
    <col min="4102" max="4102" width="11.5546875" style="35" customWidth="1"/>
    <col min="4103" max="4346" width="9.109375" style="35"/>
    <col min="4347" max="4347" width="30.44140625" style="35" customWidth="1"/>
    <col min="4348" max="4348" width="6.5546875" style="35" customWidth="1"/>
    <col min="4349" max="4349" width="2" style="35" customWidth="1"/>
    <col min="4350" max="4350" width="11.5546875" style="35" customWidth="1"/>
    <col min="4351" max="4351" width="2" style="35" customWidth="1"/>
    <col min="4352" max="4352" width="12.5546875" style="35" customWidth="1"/>
    <col min="4353" max="4353" width="2" style="35" customWidth="1"/>
    <col min="4354" max="4354" width="14.5546875" style="35" customWidth="1"/>
    <col min="4355" max="4355" width="2" style="35" customWidth="1"/>
    <col min="4356" max="4356" width="11.5546875" style="35" customWidth="1"/>
    <col min="4357" max="4357" width="2" style="35" customWidth="1"/>
    <col min="4358" max="4358" width="11.5546875" style="35" customWidth="1"/>
    <col min="4359" max="4602" width="9.109375" style="35"/>
    <col min="4603" max="4603" width="30.44140625" style="35" customWidth="1"/>
    <col min="4604" max="4604" width="6.5546875" style="35" customWidth="1"/>
    <col min="4605" max="4605" width="2" style="35" customWidth="1"/>
    <col min="4606" max="4606" width="11.5546875" style="35" customWidth="1"/>
    <col min="4607" max="4607" width="2" style="35" customWidth="1"/>
    <col min="4608" max="4608" width="12.5546875" style="35" customWidth="1"/>
    <col min="4609" max="4609" width="2" style="35" customWidth="1"/>
    <col min="4610" max="4610" width="14.5546875" style="35" customWidth="1"/>
    <col min="4611" max="4611" width="2" style="35" customWidth="1"/>
    <col min="4612" max="4612" width="11.5546875" style="35" customWidth="1"/>
    <col min="4613" max="4613" width="2" style="35" customWidth="1"/>
    <col min="4614" max="4614" width="11.5546875" style="35" customWidth="1"/>
    <col min="4615" max="4858" width="9.109375" style="35"/>
    <col min="4859" max="4859" width="30.44140625" style="35" customWidth="1"/>
    <col min="4860" max="4860" width="6.5546875" style="35" customWidth="1"/>
    <col min="4861" max="4861" width="2" style="35" customWidth="1"/>
    <col min="4862" max="4862" width="11.5546875" style="35" customWidth="1"/>
    <col min="4863" max="4863" width="2" style="35" customWidth="1"/>
    <col min="4864" max="4864" width="12.5546875" style="35" customWidth="1"/>
    <col min="4865" max="4865" width="2" style="35" customWidth="1"/>
    <col min="4866" max="4866" width="14.5546875" style="35" customWidth="1"/>
    <col min="4867" max="4867" width="2" style="35" customWidth="1"/>
    <col min="4868" max="4868" width="11.5546875" style="35" customWidth="1"/>
    <col min="4869" max="4869" width="2" style="35" customWidth="1"/>
    <col min="4870" max="4870" width="11.5546875" style="35" customWidth="1"/>
    <col min="4871" max="5114" width="9.109375" style="35"/>
    <col min="5115" max="5115" width="30.44140625" style="35" customWidth="1"/>
    <col min="5116" max="5116" width="6.5546875" style="35" customWidth="1"/>
    <col min="5117" max="5117" width="2" style="35" customWidth="1"/>
    <col min="5118" max="5118" width="11.5546875" style="35" customWidth="1"/>
    <col min="5119" max="5119" width="2" style="35" customWidth="1"/>
    <col min="5120" max="5120" width="12.5546875" style="35" customWidth="1"/>
    <col min="5121" max="5121" width="2" style="35" customWidth="1"/>
    <col min="5122" max="5122" width="14.5546875" style="35" customWidth="1"/>
    <col min="5123" max="5123" width="2" style="35" customWidth="1"/>
    <col min="5124" max="5124" width="11.5546875" style="35" customWidth="1"/>
    <col min="5125" max="5125" width="2" style="35" customWidth="1"/>
    <col min="5126" max="5126" width="11.5546875" style="35" customWidth="1"/>
    <col min="5127" max="5370" width="9.109375" style="35"/>
    <col min="5371" max="5371" width="30.44140625" style="35" customWidth="1"/>
    <col min="5372" max="5372" width="6.5546875" style="35" customWidth="1"/>
    <col min="5373" max="5373" width="2" style="35" customWidth="1"/>
    <col min="5374" max="5374" width="11.5546875" style="35" customWidth="1"/>
    <col min="5375" max="5375" width="2" style="35" customWidth="1"/>
    <col min="5376" max="5376" width="12.5546875" style="35" customWidth="1"/>
    <col min="5377" max="5377" width="2" style="35" customWidth="1"/>
    <col min="5378" max="5378" width="14.5546875" style="35" customWidth="1"/>
    <col min="5379" max="5379" width="2" style="35" customWidth="1"/>
    <col min="5380" max="5380" width="11.5546875" style="35" customWidth="1"/>
    <col min="5381" max="5381" width="2" style="35" customWidth="1"/>
    <col min="5382" max="5382" width="11.5546875" style="35" customWidth="1"/>
    <col min="5383" max="5626" width="9.109375" style="35"/>
    <col min="5627" max="5627" width="30.44140625" style="35" customWidth="1"/>
    <col min="5628" max="5628" width="6.5546875" style="35" customWidth="1"/>
    <col min="5629" max="5629" width="2" style="35" customWidth="1"/>
    <col min="5630" max="5630" width="11.5546875" style="35" customWidth="1"/>
    <col min="5631" max="5631" width="2" style="35" customWidth="1"/>
    <col min="5632" max="5632" width="12.5546875" style="35" customWidth="1"/>
    <col min="5633" max="5633" width="2" style="35" customWidth="1"/>
    <col min="5634" max="5634" width="14.5546875" style="35" customWidth="1"/>
    <col min="5635" max="5635" width="2" style="35" customWidth="1"/>
    <col min="5636" max="5636" width="11.5546875" style="35" customWidth="1"/>
    <col min="5637" max="5637" width="2" style="35" customWidth="1"/>
    <col min="5638" max="5638" width="11.5546875" style="35" customWidth="1"/>
    <col min="5639" max="5882" width="9.109375" style="35"/>
    <col min="5883" max="5883" width="30.44140625" style="35" customWidth="1"/>
    <col min="5884" max="5884" width="6.5546875" style="35" customWidth="1"/>
    <col min="5885" max="5885" width="2" style="35" customWidth="1"/>
    <col min="5886" max="5886" width="11.5546875" style="35" customWidth="1"/>
    <col min="5887" max="5887" width="2" style="35" customWidth="1"/>
    <col min="5888" max="5888" width="12.5546875" style="35" customWidth="1"/>
    <col min="5889" max="5889" width="2" style="35" customWidth="1"/>
    <col min="5890" max="5890" width="14.5546875" style="35" customWidth="1"/>
    <col min="5891" max="5891" width="2" style="35" customWidth="1"/>
    <col min="5892" max="5892" width="11.5546875" style="35" customWidth="1"/>
    <col min="5893" max="5893" width="2" style="35" customWidth="1"/>
    <col min="5894" max="5894" width="11.5546875" style="35" customWidth="1"/>
    <col min="5895" max="6138" width="9.109375" style="35"/>
    <col min="6139" max="6139" width="30.44140625" style="35" customWidth="1"/>
    <col min="6140" max="6140" width="6.5546875" style="35" customWidth="1"/>
    <col min="6141" max="6141" width="2" style="35" customWidth="1"/>
    <col min="6142" max="6142" width="11.5546875" style="35" customWidth="1"/>
    <col min="6143" max="6143" width="2" style="35" customWidth="1"/>
    <col min="6144" max="6144" width="12.5546875" style="35" customWidth="1"/>
    <col min="6145" max="6145" width="2" style="35" customWidth="1"/>
    <col min="6146" max="6146" width="14.5546875" style="35" customWidth="1"/>
    <col min="6147" max="6147" width="2" style="35" customWidth="1"/>
    <col min="6148" max="6148" width="11.5546875" style="35" customWidth="1"/>
    <col min="6149" max="6149" width="2" style="35" customWidth="1"/>
    <col min="6150" max="6150" width="11.5546875" style="35" customWidth="1"/>
    <col min="6151" max="6394" width="9.109375" style="35"/>
    <col min="6395" max="6395" width="30.44140625" style="35" customWidth="1"/>
    <col min="6396" max="6396" width="6.5546875" style="35" customWidth="1"/>
    <col min="6397" max="6397" width="2" style="35" customWidth="1"/>
    <col min="6398" max="6398" width="11.5546875" style="35" customWidth="1"/>
    <col min="6399" max="6399" width="2" style="35" customWidth="1"/>
    <col min="6400" max="6400" width="12.5546875" style="35" customWidth="1"/>
    <col min="6401" max="6401" width="2" style="35" customWidth="1"/>
    <col min="6402" max="6402" width="14.5546875" style="35" customWidth="1"/>
    <col min="6403" max="6403" width="2" style="35" customWidth="1"/>
    <col min="6404" max="6404" width="11.5546875" style="35" customWidth="1"/>
    <col min="6405" max="6405" width="2" style="35" customWidth="1"/>
    <col min="6406" max="6406" width="11.5546875" style="35" customWidth="1"/>
    <col min="6407" max="6650" width="9.109375" style="35"/>
    <col min="6651" max="6651" width="30.44140625" style="35" customWidth="1"/>
    <col min="6652" max="6652" width="6.5546875" style="35" customWidth="1"/>
    <col min="6653" max="6653" width="2" style="35" customWidth="1"/>
    <col min="6654" max="6654" width="11.5546875" style="35" customWidth="1"/>
    <col min="6655" max="6655" width="2" style="35" customWidth="1"/>
    <col min="6656" max="6656" width="12.5546875" style="35" customWidth="1"/>
    <col min="6657" max="6657" width="2" style="35" customWidth="1"/>
    <col min="6658" max="6658" width="14.5546875" style="35" customWidth="1"/>
    <col min="6659" max="6659" width="2" style="35" customWidth="1"/>
    <col min="6660" max="6660" width="11.5546875" style="35" customWidth="1"/>
    <col min="6661" max="6661" width="2" style="35" customWidth="1"/>
    <col min="6662" max="6662" width="11.5546875" style="35" customWidth="1"/>
    <col min="6663" max="6906" width="9.109375" style="35"/>
    <col min="6907" max="6907" width="30.44140625" style="35" customWidth="1"/>
    <col min="6908" max="6908" width="6.5546875" style="35" customWidth="1"/>
    <col min="6909" max="6909" width="2" style="35" customWidth="1"/>
    <col min="6910" max="6910" width="11.5546875" style="35" customWidth="1"/>
    <col min="6911" max="6911" width="2" style="35" customWidth="1"/>
    <col min="6912" max="6912" width="12.5546875" style="35" customWidth="1"/>
    <col min="6913" max="6913" width="2" style="35" customWidth="1"/>
    <col min="6914" max="6914" width="14.5546875" style="35" customWidth="1"/>
    <col min="6915" max="6915" width="2" style="35" customWidth="1"/>
    <col min="6916" max="6916" width="11.5546875" style="35" customWidth="1"/>
    <col min="6917" max="6917" width="2" style="35" customWidth="1"/>
    <col min="6918" max="6918" width="11.5546875" style="35" customWidth="1"/>
    <col min="6919" max="7162" width="9.109375" style="35"/>
    <col min="7163" max="7163" width="30.44140625" style="35" customWidth="1"/>
    <col min="7164" max="7164" width="6.5546875" style="35" customWidth="1"/>
    <col min="7165" max="7165" width="2" style="35" customWidth="1"/>
    <col min="7166" max="7166" width="11.5546875" style="35" customWidth="1"/>
    <col min="7167" max="7167" width="2" style="35" customWidth="1"/>
    <col min="7168" max="7168" width="12.5546875" style="35" customWidth="1"/>
    <col min="7169" max="7169" width="2" style="35" customWidth="1"/>
    <col min="7170" max="7170" width="14.5546875" style="35" customWidth="1"/>
    <col min="7171" max="7171" width="2" style="35" customWidth="1"/>
    <col min="7172" max="7172" width="11.5546875" style="35" customWidth="1"/>
    <col min="7173" max="7173" width="2" style="35" customWidth="1"/>
    <col min="7174" max="7174" width="11.5546875" style="35" customWidth="1"/>
    <col min="7175" max="7418" width="9.109375" style="35"/>
    <col min="7419" max="7419" width="30.44140625" style="35" customWidth="1"/>
    <col min="7420" max="7420" width="6.5546875" style="35" customWidth="1"/>
    <col min="7421" max="7421" width="2" style="35" customWidth="1"/>
    <col min="7422" max="7422" width="11.5546875" style="35" customWidth="1"/>
    <col min="7423" max="7423" width="2" style="35" customWidth="1"/>
    <col min="7424" max="7424" width="12.5546875" style="35" customWidth="1"/>
    <col min="7425" max="7425" width="2" style="35" customWidth="1"/>
    <col min="7426" max="7426" width="14.5546875" style="35" customWidth="1"/>
    <col min="7427" max="7427" width="2" style="35" customWidth="1"/>
    <col min="7428" max="7428" width="11.5546875" style="35" customWidth="1"/>
    <col min="7429" max="7429" width="2" style="35" customWidth="1"/>
    <col min="7430" max="7430" width="11.5546875" style="35" customWidth="1"/>
    <col min="7431" max="7674" width="9.109375" style="35"/>
    <col min="7675" max="7675" width="30.44140625" style="35" customWidth="1"/>
    <col min="7676" max="7676" width="6.5546875" style="35" customWidth="1"/>
    <col min="7677" max="7677" width="2" style="35" customWidth="1"/>
    <col min="7678" max="7678" width="11.5546875" style="35" customWidth="1"/>
    <col min="7679" max="7679" width="2" style="35" customWidth="1"/>
    <col min="7680" max="7680" width="12.5546875" style="35" customWidth="1"/>
    <col min="7681" max="7681" width="2" style="35" customWidth="1"/>
    <col min="7682" max="7682" width="14.5546875" style="35" customWidth="1"/>
    <col min="7683" max="7683" width="2" style="35" customWidth="1"/>
    <col min="7684" max="7684" width="11.5546875" style="35" customWidth="1"/>
    <col min="7685" max="7685" width="2" style="35" customWidth="1"/>
    <col min="7686" max="7686" width="11.5546875" style="35" customWidth="1"/>
    <col min="7687" max="7930" width="9.109375" style="35"/>
    <col min="7931" max="7931" width="30.44140625" style="35" customWidth="1"/>
    <col min="7932" max="7932" width="6.5546875" style="35" customWidth="1"/>
    <col min="7933" max="7933" width="2" style="35" customWidth="1"/>
    <col min="7934" max="7934" width="11.5546875" style="35" customWidth="1"/>
    <col min="7935" max="7935" width="2" style="35" customWidth="1"/>
    <col min="7936" max="7936" width="12.5546875" style="35" customWidth="1"/>
    <col min="7937" max="7937" width="2" style="35" customWidth="1"/>
    <col min="7938" max="7938" width="14.5546875" style="35" customWidth="1"/>
    <col min="7939" max="7939" width="2" style="35" customWidth="1"/>
    <col min="7940" max="7940" width="11.5546875" style="35" customWidth="1"/>
    <col min="7941" max="7941" width="2" style="35" customWidth="1"/>
    <col min="7942" max="7942" width="11.5546875" style="35" customWidth="1"/>
    <col min="7943" max="8186" width="9.109375" style="35"/>
    <col min="8187" max="8187" width="30.44140625" style="35" customWidth="1"/>
    <col min="8188" max="8188" width="6.5546875" style="35" customWidth="1"/>
    <col min="8189" max="8189" width="2" style="35" customWidth="1"/>
    <col min="8190" max="8190" width="11.5546875" style="35" customWidth="1"/>
    <col min="8191" max="8191" width="2" style="35" customWidth="1"/>
    <col min="8192" max="8192" width="12.5546875" style="35" customWidth="1"/>
    <col min="8193" max="8193" width="2" style="35" customWidth="1"/>
    <col min="8194" max="8194" width="14.5546875" style="35" customWidth="1"/>
    <col min="8195" max="8195" width="2" style="35" customWidth="1"/>
    <col min="8196" max="8196" width="11.5546875" style="35" customWidth="1"/>
    <col min="8197" max="8197" width="2" style="35" customWidth="1"/>
    <col min="8198" max="8198" width="11.5546875" style="35" customWidth="1"/>
    <col min="8199" max="8442" width="9.109375" style="35"/>
    <col min="8443" max="8443" width="30.44140625" style="35" customWidth="1"/>
    <col min="8444" max="8444" width="6.5546875" style="35" customWidth="1"/>
    <col min="8445" max="8445" width="2" style="35" customWidth="1"/>
    <col min="8446" max="8446" width="11.5546875" style="35" customWidth="1"/>
    <col min="8447" max="8447" width="2" style="35" customWidth="1"/>
    <col min="8448" max="8448" width="12.5546875" style="35" customWidth="1"/>
    <col min="8449" max="8449" width="2" style="35" customWidth="1"/>
    <col min="8450" max="8450" width="14.5546875" style="35" customWidth="1"/>
    <col min="8451" max="8451" width="2" style="35" customWidth="1"/>
    <col min="8452" max="8452" width="11.5546875" style="35" customWidth="1"/>
    <col min="8453" max="8453" width="2" style="35" customWidth="1"/>
    <col min="8454" max="8454" width="11.5546875" style="35" customWidth="1"/>
    <col min="8455" max="8698" width="9.109375" style="35"/>
    <col min="8699" max="8699" width="30.44140625" style="35" customWidth="1"/>
    <col min="8700" max="8700" width="6.5546875" style="35" customWidth="1"/>
    <col min="8701" max="8701" width="2" style="35" customWidth="1"/>
    <col min="8702" max="8702" width="11.5546875" style="35" customWidth="1"/>
    <col min="8703" max="8703" width="2" style="35" customWidth="1"/>
    <col min="8704" max="8704" width="12.5546875" style="35" customWidth="1"/>
    <col min="8705" max="8705" width="2" style="35" customWidth="1"/>
    <col min="8706" max="8706" width="14.5546875" style="35" customWidth="1"/>
    <col min="8707" max="8707" width="2" style="35" customWidth="1"/>
    <col min="8708" max="8708" width="11.5546875" style="35" customWidth="1"/>
    <col min="8709" max="8709" width="2" style="35" customWidth="1"/>
    <col min="8710" max="8710" width="11.5546875" style="35" customWidth="1"/>
    <col min="8711" max="8954" width="9.109375" style="35"/>
    <col min="8955" max="8955" width="30.44140625" style="35" customWidth="1"/>
    <col min="8956" max="8956" width="6.5546875" style="35" customWidth="1"/>
    <col min="8957" max="8957" width="2" style="35" customWidth="1"/>
    <col min="8958" max="8958" width="11.5546875" style="35" customWidth="1"/>
    <col min="8959" max="8959" width="2" style="35" customWidth="1"/>
    <col min="8960" max="8960" width="12.5546875" style="35" customWidth="1"/>
    <col min="8961" max="8961" width="2" style="35" customWidth="1"/>
    <col min="8962" max="8962" width="14.5546875" style="35" customWidth="1"/>
    <col min="8963" max="8963" width="2" style="35" customWidth="1"/>
    <col min="8964" max="8964" width="11.5546875" style="35" customWidth="1"/>
    <col min="8965" max="8965" width="2" style="35" customWidth="1"/>
    <col min="8966" max="8966" width="11.5546875" style="35" customWidth="1"/>
    <col min="8967" max="9210" width="9.109375" style="35"/>
    <col min="9211" max="9211" width="30.44140625" style="35" customWidth="1"/>
    <col min="9212" max="9212" width="6.5546875" style="35" customWidth="1"/>
    <col min="9213" max="9213" width="2" style="35" customWidth="1"/>
    <col min="9214" max="9214" width="11.5546875" style="35" customWidth="1"/>
    <col min="9215" max="9215" width="2" style="35" customWidth="1"/>
    <col min="9216" max="9216" width="12.5546875" style="35" customWidth="1"/>
    <col min="9217" max="9217" width="2" style="35" customWidth="1"/>
    <col min="9218" max="9218" width="14.5546875" style="35" customWidth="1"/>
    <col min="9219" max="9219" width="2" style="35" customWidth="1"/>
    <col min="9220" max="9220" width="11.5546875" style="35" customWidth="1"/>
    <col min="9221" max="9221" width="2" style="35" customWidth="1"/>
    <col min="9222" max="9222" width="11.5546875" style="35" customWidth="1"/>
    <col min="9223" max="9466" width="9.109375" style="35"/>
    <col min="9467" max="9467" width="30.44140625" style="35" customWidth="1"/>
    <col min="9468" max="9468" width="6.5546875" style="35" customWidth="1"/>
    <col min="9469" max="9469" width="2" style="35" customWidth="1"/>
    <col min="9470" max="9470" width="11.5546875" style="35" customWidth="1"/>
    <col min="9471" max="9471" width="2" style="35" customWidth="1"/>
    <col min="9472" max="9472" width="12.5546875" style="35" customWidth="1"/>
    <col min="9473" max="9473" width="2" style="35" customWidth="1"/>
    <col min="9474" max="9474" width="14.5546875" style="35" customWidth="1"/>
    <col min="9475" max="9475" width="2" style="35" customWidth="1"/>
    <col min="9476" max="9476" width="11.5546875" style="35" customWidth="1"/>
    <col min="9477" max="9477" width="2" style="35" customWidth="1"/>
    <col min="9478" max="9478" width="11.5546875" style="35" customWidth="1"/>
    <col min="9479" max="9722" width="9.109375" style="35"/>
    <col min="9723" max="9723" width="30.44140625" style="35" customWidth="1"/>
    <col min="9724" max="9724" width="6.5546875" style="35" customWidth="1"/>
    <col min="9725" max="9725" width="2" style="35" customWidth="1"/>
    <col min="9726" max="9726" width="11.5546875" style="35" customWidth="1"/>
    <col min="9727" max="9727" width="2" style="35" customWidth="1"/>
    <col min="9728" max="9728" width="12.5546875" style="35" customWidth="1"/>
    <col min="9729" max="9729" width="2" style="35" customWidth="1"/>
    <col min="9730" max="9730" width="14.5546875" style="35" customWidth="1"/>
    <col min="9731" max="9731" width="2" style="35" customWidth="1"/>
    <col min="9732" max="9732" width="11.5546875" style="35" customWidth="1"/>
    <col min="9733" max="9733" width="2" style="35" customWidth="1"/>
    <col min="9734" max="9734" width="11.5546875" style="35" customWidth="1"/>
    <col min="9735" max="9978" width="9.109375" style="35"/>
    <col min="9979" max="9979" width="30.44140625" style="35" customWidth="1"/>
    <col min="9980" max="9980" width="6.5546875" style="35" customWidth="1"/>
    <col min="9981" max="9981" width="2" style="35" customWidth="1"/>
    <col min="9982" max="9982" width="11.5546875" style="35" customWidth="1"/>
    <col min="9983" max="9983" width="2" style="35" customWidth="1"/>
    <col min="9984" max="9984" width="12.5546875" style="35" customWidth="1"/>
    <col min="9985" max="9985" width="2" style="35" customWidth="1"/>
    <col min="9986" max="9986" width="14.5546875" style="35" customWidth="1"/>
    <col min="9987" max="9987" width="2" style="35" customWidth="1"/>
    <col min="9988" max="9988" width="11.5546875" style="35" customWidth="1"/>
    <col min="9989" max="9989" width="2" style="35" customWidth="1"/>
    <col min="9990" max="9990" width="11.5546875" style="35" customWidth="1"/>
    <col min="9991" max="10234" width="9.109375" style="35"/>
    <col min="10235" max="10235" width="30.44140625" style="35" customWidth="1"/>
    <col min="10236" max="10236" width="6.5546875" style="35" customWidth="1"/>
    <col min="10237" max="10237" width="2" style="35" customWidth="1"/>
    <col min="10238" max="10238" width="11.5546875" style="35" customWidth="1"/>
    <col min="10239" max="10239" width="2" style="35" customWidth="1"/>
    <col min="10240" max="10240" width="12.5546875" style="35" customWidth="1"/>
    <col min="10241" max="10241" width="2" style="35" customWidth="1"/>
    <col min="10242" max="10242" width="14.5546875" style="35" customWidth="1"/>
    <col min="10243" max="10243" width="2" style="35" customWidth="1"/>
    <col min="10244" max="10244" width="11.5546875" style="35" customWidth="1"/>
    <col min="10245" max="10245" width="2" style="35" customWidth="1"/>
    <col min="10246" max="10246" width="11.5546875" style="35" customWidth="1"/>
    <col min="10247" max="10490" width="9.109375" style="35"/>
    <col min="10491" max="10491" width="30.44140625" style="35" customWidth="1"/>
    <col min="10492" max="10492" width="6.5546875" style="35" customWidth="1"/>
    <col min="10493" max="10493" width="2" style="35" customWidth="1"/>
    <col min="10494" max="10494" width="11.5546875" style="35" customWidth="1"/>
    <col min="10495" max="10495" width="2" style="35" customWidth="1"/>
    <col min="10496" max="10496" width="12.5546875" style="35" customWidth="1"/>
    <col min="10497" max="10497" width="2" style="35" customWidth="1"/>
    <col min="10498" max="10498" width="14.5546875" style="35" customWidth="1"/>
    <col min="10499" max="10499" width="2" style="35" customWidth="1"/>
    <col min="10500" max="10500" width="11.5546875" style="35" customWidth="1"/>
    <col min="10501" max="10501" width="2" style="35" customWidth="1"/>
    <col min="10502" max="10502" width="11.5546875" style="35" customWidth="1"/>
    <col min="10503" max="10746" width="9.109375" style="35"/>
    <col min="10747" max="10747" width="30.44140625" style="35" customWidth="1"/>
    <col min="10748" max="10748" width="6.5546875" style="35" customWidth="1"/>
    <col min="10749" max="10749" width="2" style="35" customWidth="1"/>
    <col min="10750" max="10750" width="11.5546875" style="35" customWidth="1"/>
    <col min="10751" max="10751" width="2" style="35" customWidth="1"/>
    <col min="10752" max="10752" width="12.5546875" style="35" customWidth="1"/>
    <col min="10753" max="10753" width="2" style="35" customWidth="1"/>
    <col min="10754" max="10754" width="14.5546875" style="35" customWidth="1"/>
    <col min="10755" max="10755" width="2" style="35" customWidth="1"/>
    <col min="10756" max="10756" width="11.5546875" style="35" customWidth="1"/>
    <col min="10757" max="10757" width="2" style="35" customWidth="1"/>
    <col min="10758" max="10758" width="11.5546875" style="35" customWidth="1"/>
    <col min="10759" max="11002" width="9.109375" style="35"/>
    <col min="11003" max="11003" width="30.44140625" style="35" customWidth="1"/>
    <col min="11004" max="11004" width="6.5546875" style="35" customWidth="1"/>
    <col min="11005" max="11005" width="2" style="35" customWidth="1"/>
    <col min="11006" max="11006" width="11.5546875" style="35" customWidth="1"/>
    <col min="11007" max="11007" width="2" style="35" customWidth="1"/>
    <col min="11008" max="11008" width="12.5546875" style="35" customWidth="1"/>
    <col min="11009" max="11009" width="2" style="35" customWidth="1"/>
    <col min="11010" max="11010" width="14.5546875" style="35" customWidth="1"/>
    <col min="11011" max="11011" width="2" style="35" customWidth="1"/>
    <col min="11012" max="11012" width="11.5546875" style="35" customWidth="1"/>
    <col min="11013" max="11013" width="2" style="35" customWidth="1"/>
    <col min="11014" max="11014" width="11.5546875" style="35" customWidth="1"/>
    <col min="11015" max="11258" width="9.109375" style="35"/>
    <col min="11259" max="11259" width="30.44140625" style="35" customWidth="1"/>
    <col min="11260" max="11260" width="6.5546875" style="35" customWidth="1"/>
    <col min="11261" max="11261" width="2" style="35" customWidth="1"/>
    <col min="11262" max="11262" width="11.5546875" style="35" customWidth="1"/>
    <col min="11263" max="11263" width="2" style="35" customWidth="1"/>
    <col min="11264" max="11264" width="12.5546875" style="35" customWidth="1"/>
    <col min="11265" max="11265" width="2" style="35" customWidth="1"/>
    <col min="11266" max="11266" width="14.5546875" style="35" customWidth="1"/>
    <col min="11267" max="11267" width="2" style="35" customWidth="1"/>
    <col min="11268" max="11268" width="11.5546875" style="35" customWidth="1"/>
    <col min="11269" max="11269" width="2" style="35" customWidth="1"/>
    <col min="11270" max="11270" width="11.5546875" style="35" customWidth="1"/>
    <col min="11271" max="11514" width="9.109375" style="35"/>
    <col min="11515" max="11515" width="30.44140625" style="35" customWidth="1"/>
    <col min="11516" max="11516" width="6.5546875" style="35" customWidth="1"/>
    <col min="11517" max="11517" width="2" style="35" customWidth="1"/>
    <col min="11518" max="11518" width="11.5546875" style="35" customWidth="1"/>
    <col min="11519" max="11519" width="2" style="35" customWidth="1"/>
    <col min="11520" max="11520" width="12.5546875" style="35" customWidth="1"/>
    <col min="11521" max="11521" width="2" style="35" customWidth="1"/>
    <col min="11522" max="11522" width="14.5546875" style="35" customWidth="1"/>
    <col min="11523" max="11523" width="2" style="35" customWidth="1"/>
    <col min="11524" max="11524" width="11.5546875" style="35" customWidth="1"/>
    <col min="11525" max="11525" width="2" style="35" customWidth="1"/>
    <col min="11526" max="11526" width="11.5546875" style="35" customWidth="1"/>
    <col min="11527" max="11770" width="9.109375" style="35"/>
    <col min="11771" max="11771" width="30.44140625" style="35" customWidth="1"/>
    <col min="11772" max="11772" width="6.5546875" style="35" customWidth="1"/>
    <col min="11773" max="11773" width="2" style="35" customWidth="1"/>
    <col min="11774" max="11774" width="11.5546875" style="35" customWidth="1"/>
    <col min="11775" max="11775" width="2" style="35" customWidth="1"/>
    <col min="11776" max="11776" width="12.5546875" style="35" customWidth="1"/>
    <col min="11777" max="11777" width="2" style="35" customWidth="1"/>
    <col min="11778" max="11778" width="14.5546875" style="35" customWidth="1"/>
    <col min="11779" max="11779" width="2" style="35" customWidth="1"/>
    <col min="11780" max="11780" width="11.5546875" style="35" customWidth="1"/>
    <col min="11781" max="11781" width="2" style="35" customWidth="1"/>
    <col min="11782" max="11782" width="11.5546875" style="35" customWidth="1"/>
    <col min="11783" max="12026" width="9.109375" style="35"/>
    <col min="12027" max="12027" width="30.44140625" style="35" customWidth="1"/>
    <col min="12028" max="12028" width="6.5546875" style="35" customWidth="1"/>
    <col min="12029" max="12029" width="2" style="35" customWidth="1"/>
    <col min="12030" max="12030" width="11.5546875" style="35" customWidth="1"/>
    <col min="12031" max="12031" width="2" style="35" customWidth="1"/>
    <col min="12032" max="12032" width="12.5546875" style="35" customWidth="1"/>
    <col min="12033" max="12033" width="2" style="35" customWidth="1"/>
    <col min="12034" max="12034" width="14.5546875" style="35" customWidth="1"/>
    <col min="12035" max="12035" width="2" style="35" customWidth="1"/>
    <col min="12036" max="12036" width="11.5546875" style="35" customWidth="1"/>
    <col min="12037" max="12037" width="2" style="35" customWidth="1"/>
    <col min="12038" max="12038" width="11.5546875" style="35" customWidth="1"/>
    <col min="12039" max="12282" width="9.109375" style="35"/>
    <col min="12283" max="12283" width="30.44140625" style="35" customWidth="1"/>
    <col min="12284" max="12284" width="6.5546875" style="35" customWidth="1"/>
    <col min="12285" max="12285" width="2" style="35" customWidth="1"/>
    <col min="12286" max="12286" width="11.5546875" style="35" customWidth="1"/>
    <col min="12287" max="12287" width="2" style="35" customWidth="1"/>
    <col min="12288" max="12288" width="12.5546875" style="35" customWidth="1"/>
    <col min="12289" max="12289" width="2" style="35" customWidth="1"/>
    <col min="12290" max="12290" width="14.5546875" style="35" customWidth="1"/>
    <col min="12291" max="12291" width="2" style="35" customWidth="1"/>
    <col min="12292" max="12292" width="11.5546875" style="35" customWidth="1"/>
    <col min="12293" max="12293" width="2" style="35" customWidth="1"/>
    <col min="12294" max="12294" width="11.5546875" style="35" customWidth="1"/>
    <col min="12295" max="12538" width="9.109375" style="35"/>
    <col min="12539" max="12539" width="30.44140625" style="35" customWidth="1"/>
    <col min="12540" max="12540" width="6.5546875" style="35" customWidth="1"/>
    <col min="12541" max="12541" width="2" style="35" customWidth="1"/>
    <col min="12542" max="12542" width="11.5546875" style="35" customWidth="1"/>
    <col min="12543" max="12543" width="2" style="35" customWidth="1"/>
    <col min="12544" max="12544" width="12.5546875" style="35" customWidth="1"/>
    <col min="12545" max="12545" width="2" style="35" customWidth="1"/>
    <col min="12546" max="12546" width="14.5546875" style="35" customWidth="1"/>
    <col min="12547" max="12547" width="2" style="35" customWidth="1"/>
    <col min="12548" max="12548" width="11.5546875" style="35" customWidth="1"/>
    <col min="12549" max="12549" width="2" style="35" customWidth="1"/>
    <col min="12550" max="12550" width="11.5546875" style="35" customWidth="1"/>
    <col min="12551" max="12794" width="9.109375" style="35"/>
    <col min="12795" max="12795" width="30.44140625" style="35" customWidth="1"/>
    <col min="12796" max="12796" width="6.5546875" style="35" customWidth="1"/>
    <col min="12797" max="12797" width="2" style="35" customWidth="1"/>
    <col min="12798" max="12798" width="11.5546875" style="35" customWidth="1"/>
    <col min="12799" max="12799" width="2" style="35" customWidth="1"/>
    <col min="12800" max="12800" width="12.5546875" style="35" customWidth="1"/>
    <col min="12801" max="12801" width="2" style="35" customWidth="1"/>
    <col min="12802" max="12802" width="14.5546875" style="35" customWidth="1"/>
    <col min="12803" max="12803" width="2" style="35" customWidth="1"/>
    <col min="12804" max="12804" width="11.5546875" style="35" customWidth="1"/>
    <col min="12805" max="12805" width="2" style="35" customWidth="1"/>
    <col min="12806" max="12806" width="11.5546875" style="35" customWidth="1"/>
    <col min="12807" max="13050" width="9.109375" style="35"/>
    <col min="13051" max="13051" width="30.44140625" style="35" customWidth="1"/>
    <col min="13052" max="13052" width="6.5546875" style="35" customWidth="1"/>
    <col min="13053" max="13053" width="2" style="35" customWidth="1"/>
    <col min="13054" max="13054" width="11.5546875" style="35" customWidth="1"/>
    <col min="13055" max="13055" width="2" style="35" customWidth="1"/>
    <col min="13056" max="13056" width="12.5546875" style="35" customWidth="1"/>
    <col min="13057" max="13057" width="2" style="35" customWidth="1"/>
    <col min="13058" max="13058" width="14.5546875" style="35" customWidth="1"/>
    <col min="13059" max="13059" width="2" style="35" customWidth="1"/>
    <col min="13060" max="13060" width="11.5546875" style="35" customWidth="1"/>
    <col min="13061" max="13061" width="2" style="35" customWidth="1"/>
    <col min="13062" max="13062" width="11.5546875" style="35" customWidth="1"/>
    <col min="13063" max="13306" width="9.109375" style="35"/>
    <col min="13307" max="13307" width="30.44140625" style="35" customWidth="1"/>
    <col min="13308" max="13308" width="6.5546875" style="35" customWidth="1"/>
    <col min="13309" max="13309" width="2" style="35" customWidth="1"/>
    <col min="13310" max="13310" width="11.5546875" style="35" customWidth="1"/>
    <col min="13311" max="13311" width="2" style="35" customWidth="1"/>
    <col min="13312" max="13312" width="12.5546875" style="35" customWidth="1"/>
    <col min="13313" max="13313" width="2" style="35" customWidth="1"/>
    <col min="13314" max="13314" width="14.5546875" style="35" customWidth="1"/>
    <col min="13315" max="13315" width="2" style="35" customWidth="1"/>
    <col min="13316" max="13316" width="11.5546875" style="35" customWidth="1"/>
    <col min="13317" max="13317" width="2" style="35" customWidth="1"/>
    <col min="13318" max="13318" width="11.5546875" style="35" customWidth="1"/>
    <col min="13319" max="13562" width="9.109375" style="35"/>
    <col min="13563" max="13563" width="30.44140625" style="35" customWidth="1"/>
    <col min="13564" max="13564" width="6.5546875" style="35" customWidth="1"/>
    <col min="13565" max="13565" width="2" style="35" customWidth="1"/>
    <col min="13566" max="13566" width="11.5546875" style="35" customWidth="1"/>
    <col min="13567" max="13567" width="2" style="35" customWidth="1"/>
    <col min="13568" max="13568" width="12.5546875" style="35" customWidth="1"/>
    <col min="13569" max="13569" width="2" style="35" customWidth="1"/>
    <col min="13570" max="13570" width="14.5546875" style="35" customWidth="1"/>
    <col min="13571" max="13571" width="2" style="35" customWidth="1"/>
    <col min="13572" max="13572" width="11.5546875" style="35" customWidth="1"/>
    <col min="13573" max="13573" width="2" style="35" customWidth="1"/>
    <col min="13574" max="13574" width="11.5546875" style="35" customWidth="1"/>
    <col min="13575" max="13818" width="9.109375" style="35"/>
    <col min="13819" max="13819" width="30.44140625" style="35" customWidth="1"/>
    <col min="13820" max="13820" width="6.5546875" style="35" customWidth="1"/>
    <col min="13821" max="13821" width="2" style="35" customWidth="1"/>
    <col min="13822" max="13822" width="11.5546875" style="35" customWidth="1"/>
    <col min="13823" max="13823" width="2" style="35" customWidth="1"/>
    <col min="13824" max="13824" width="12.5546875" style="35" customWidth="1"/>
    <col min="13825" max="13825" width="2" style="35" customWidth="1"/>
    <col min="13826" max="13826" width="14.5546875" style="35" customWidth="1"/>
    <col min="13827" max="13827" width="2" style="35" customWidth="1"/>
    <col min="13828" max="13828" width="11.5546875" style="35" customWidth="1"/>
    <col min="13829" max="13829" width="2" style="35" customWidth="1"/>
    <col min="13830" max="13830" width="11.5546875" style="35" customWidth="1"/>
    <col min="13831" max="14074" width="9.109375" style="35"/>
    <col min="14075" max="14075" width="30.44140625" style="35" customWidth="1"/>
    <col min="14076" max="14076" width="6.5546875" style="35" customWidth="1"/>
    <col min="14077" max="14077" width="2" style="35" customWidth="1"/>
    <col min="14078" max="14078" width="11.5546875" style="35" customWidth="1"/>
    <col min="14079" max="14079" width="2" style="35" customWidth="1"/>
    <col min="14080" max="14080" width="12.5546875" style="35" customWidth="1"/>
    <col min="14081" max="14081" width="2" style="35" customWidth="1"/>
    <col min="14082" max="14082" width="14.5546875" style="35" customWidth="1"/>
    <col min="14083" max="14083" width="2" style="35" customWidth="1"/>
    <col min="14084" max="14084" width="11.5546875" style="35" customWidth="1"/>
    <col min="14085" max="14085" width="2" style="35" customWidth="1"/>
    <col min="14086" max="14086" width="11.5546875" style="35" customWidth="1"/>
    <col min="14087" max="14330" width="9.109375" style="35"/>
    <col min="14331" max="14331" width="30.44140625" style="35" customWidth="1"/>
    <col min="14332" max="14332" width="6.5546875" style="35" customWidth="1"/>
    <col min="14333" max="14333" width="2" style="35" customWidth="1"/>
    <col min="14334" max="14334" width="11.5546875" style="35" customWidth="1"/>
    <col min="14335" max="14335" width="2" style="35" customWidth="1"/>
    <col min="14336" max="14336" width="12.5546875" style="35" customWidth="1"/>
    <col min="14337" max="14337" width="2" style="35" customWidth="1"/>
    <col min="14338" max="14338" width="14.5546875" style="35" customWidth="1"/>
    <col min="14339" max="14339" width="2" style="35" customWidth="1"/>
    <col min="14340" max="14340" width="11.5546875" style="35" customWidth="1"/>
    <col min="14341" max="14341" width="2" style="35" customWidth="1"/>
    <col min="14342" max="14342" width="11.5546875" style="35" customWidth="1"/>
    <col min="14343" max="14586" width="9.109375" style="35"/>
    <col min="14587" max="14587" width="30.44140625" style="35" customWidth="1"/>
    <col min="14588" max="14588" width="6.5546875" style="35" customWidth="1"/>
    <col min="14589" max="14589" width="2" style="35" customWidth="1"/>
    <col min="14590" max="14590" width="11.5546875" style="35" customWidth="1"/>
    <col min="14591" max="14591" width="2" style="35" customWidth="1"/>
    <col min="14592" max="14592" width="12.5546875" style="35" customWidth="1"/>
    <col min="14593" max="14593" width="2" style="35" customWidth="1"/>
    <col min="14594" max="14594" width="14.5546875" style="35" customWidth="1"/>
    <col min="14595" max="14595" width="2" style="35" customWidth="1"/>
    <col min="14596" max="14596" width="11.5546875" style="35" customWidth="1"/>
    <col min="14597" max="14597" width="2" style="35" customWidth="1"/>
    <col min="14598" max="14598" width="11.5546875" style="35" customWidth="1"/>
    <col min="14599" max="14842" width="9.109375" style="35"/>
    <col min="14843" max="14843" width="30.44140625" style="35" customWidth="1"/>
    <col min="14844" max="14844" width="6.5546875" style="35" customWidth="1"/>
    <col min="14845" max="14845" width="2" style="35" customWidth="1"/>
    <col min="14846" max="14846" width="11.5546875" style="35" customWidth="1"/>
    <col min="14847" max="14847" width="2" style="35" customWidth="1"/>
    <col min="14848" max="14848" width="12.5546875" style="35" customWidth="1"/>
    <col min="14849" max="14849" width="2" style="35" customWidth="1"/>
    <col min="14850" max="14850" width="14.5546875" style="35" customWidth="1"/>
    <col min="14851" max="14851" width="2" style="35" customWidth="1"/>
    <col min="14852" max="14852" width="11.5546875" style="35" customWidth="1"/>
    <col min="14853" max="14853" width="2" style="35" customWidth="1"/>
    <col min="14854" max="14854" width="11.5546875" style="35" customWidth="1"/>
    <col min="14855" max="15098" width="9.109375" style="35"/>
    <col min="15099" max="15099" width="30.44140625" style="35" customWidth="1"/>
    <col min="15100" max="15100" width="6.5546875" style="35" customWidth="1"/>
    <col min="15101" max="15101" width="2" style="35" customWidth="1"/>
    <col min="15102" max="15102" width="11.5546875" style="35" customWidth="1"/>
    <col min="15103" max="15103" width="2" style="35" customWidth="1"/>
    <col min="15104" max="15104" width="12.5546875" style="35" customWidth="1"/>
    <col min="15105" max="15105" width="2" style="35" customWidth="1"/>
    <col min="15106" max="15106" width="14.5546875" style="35" customWidth="1"/>
    <col min="15107" max="15107" width="2" style="35" customWidth="1"/>
    <col min="15108" max="15108" width="11.5546875" style="35" customWidth="1"/>
    <col min="15109" max="15109" width="2" style="35" customWidth="1"/>
    <col min="15110" max="15110" width="11.5546875" style="35" customWidth="1"/>
    <col min="15111" max="15354" width="9.109375" style="35"/>
    <col min="15355" max="15355" width="30.44140625" style="35" customWidth="1"/>
    <col min="15356" max="15356" width="6.5546875" style="35" customWidth="1"/>
    <col min="15357" max="15357" width="2" style="35" customWidth="1"/>
    <col min="15358" max="15358" width="11.5546875" style="35" customWidth="1"/>
    <col min="15359" max="15359" width="2" style="35" customWidth="1"/>
    <col min="15360" max="15360" width="12.5546875" style="35" customWidth="1"/>
    <col min="15361" max="15361" width="2" style="35" customWidth="1"/>
    <col min="15362" max="15362" width="14.5546875" style="35" customWidth="1"/>
    <col min="15363" max="15363" width="2" style="35" customWidth="1"/>
    <col min="15364" max="15364" width="11.5546875" style="35" customWidth="1"/>
    <col min="15365" max="15365" width="2" style="35" customWidth="1"/>
    <col min="15366" max="15366" width="11.5546875" style="35" customWidth="1"/>
    <col min="15367" max="15610" width="9.109375" style="35"/>
    <col min="15611" max="15611" width="30.44140625" style="35" customWidth="1"/>
    <col min="15612" max="15612" width="6.5546875" style="35" customWidth="1"/>
    <col min="15613" max="15613" width="2" style="35" customWidth="1"/>
    <col min="15614" max="15614" width="11.5546875" style="35" customWidth="1"/>
    <col min="15615" max="15615" width="2" style="35" customWidth="1"/>
    <col min="15616" max="15616" width="12.5546875" style="35" customWidth="1"/>
    <col min="15617" max="15617" width="2" style="35" customWidth="1"/>
    <col min="15618" max="15618" width="14.5546875" style="35" customWidth="1"/>
    <col min="15619" max="15619" width="2" style="35" customWidth="1"/>
    <col min="15620" max="15620" width="11.5546875" style="35" customWidth="1"/>
    <col min="15621" max="15621" width="2" style="35" customWidth="1"/>
    <col min="15622" max="15622" width="11.5546875" style="35" customWidth="1"/>
    <col min="15623" max="15866" width="9.109375" style="35"/>
    <col min="15867" max="15867" width="30.44140625" style="35" customWidth="1"/>
    <col min="15868" max="15868" width="6.5546875" style="35" customWidth="1"/>
    <col min="15869" max="15869" width="2" style="35" customWidth="1"/>
    <col min="15870" max="15870" width="11.5546875" style="35" customWidth="1"/>
    <col min="15871" max="15871" width="2" style="35" customWidth="1"/>
    <col min="15872" max="15872" width="12.5546875" style="35" customWidth="1"/>
    <col min="15873" max="15873" width="2" style="35" customWidth="1"/>
    <col min="15874" max="15874" width="14.5546875" style="35" customWidth="1"/>
    <col min="15875" max="15875" width="2" style="35" customWidth="1"/>
    <col min="15876" max="15876" width="11.5546875" style="35" customWidth="1"/>
    <col min="15877" max="15877" width="2" style="35" customWidth="1"/>
    <col min="15878" max="15878" width="11.5546875" style="35" customWidth="1"/>
    <col min="15879" max="16122" width="9.109375" style="35"/>
    <col min="16123" max="16123" width="30.44140625" style="35" customWidth="1"/>
    <col min="16124" max="16124" width="6.5546875" style="35" customWidth="1"/>
    <col min="16125" max="16125" width="2" style="35" customWidth="1"/>
    <col min="16126" max="16126" width="11.5546875" style="35" customWidth="1"/>
    <col min="16127" max="16127" width="2" style="35" customWidth="1"/>
    <col min="16128" max="16128" width="12.5546875" style="35" customWidth="1"/>
    <col min="16129" max="16129" width="2" style="35" customWidth="1"/>
    <col min="16130" max="16130" width="14.5546875" style="35" customWidth="1"/>
    <col min="16131" max="16131" width="2" style="35" customWidth="1"/>
    <col min="16132" max="16132" width="11.5546875" style="35" customWidth="1"/>
    <col min="16133" max="16133" width="2" style="35" customWidth="1"/>
    <col min="16134" max="16134" width="11.5546875" style="35" customWidth="1"/>
    <col min="16135" max="16371" width="9.109375" style="35"/>
    <col min="16372" max="16384" width="9.109375" style="35" customWidth="1"/>
  </cols>
  <sheetData>
    <row r="1" spans="1:20" ht="22.35" customHeight="1">
      <c r="T1" s="79" t="s">
        <v>145</v>
      </c>
    </row>
    <row r="2" spans="1:20" s="36" customFormat="1" ht="22.35" customHeight="1">
      <c r="A2" s="80" t="s">
        <v>80</v>
      </c>
      <c r="B2" s="80"/>
      <c r="L2" s="81"/>
      <c r="M2" s="80"/>
      <c r="N2" s="81"/>
      <c r="O2" s="80"/>
      <c r="P2" s="81"/>
      <c r="Q2" s="80"/>
      <c r="R2" s="81"/>
      <c r="S2" s="80"/>
      <c r="T2" s="81"/>
    </row>
    <row r="3" spans="1:20" s="36" customFormat="1" ht="22.35" customHeight="1">
      <c r="A3" s="36" t="s">
        <v>205</v>
      </c>
    </row>
    <row r="4" spans="1:20" s="36" customFormat="1" ht="22.35" customHeight="1">
      <c r="A4" s="36" t="str">
        <f>pl!A4</f>
        <v>สำหรับงวดสามเดือนสิ้นสุดวันที่ 31 มีนาคม 2567</v>
      </c>
    </row>
    <row r="5" spans="1:20" s="60" customFormat="1" ht="22.35" customHeight="1">
      <c r="P5" s="79"/>
      <c r="R5" s="79"/>
      <c r="T5" s="79" t="s">
        <v>146</v>
      </c>
    </row>
    <row r="6" spans="1:20" s="60" customFormat="1" ht="22.35" customHeight="1">
      <c r="D6" s="107" t="s">
        <v>82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0" s="60" customFormat="1" ht="22.35" customHeight="1">
      <c r="D7" s="108" t="s">
        <v>103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82"/>
      <c r="R7" s="82"/>
      <c r="S7" s="82"/>
      <c r="T7" s="82"/>
    </row>
    <row r="8" spans="1:20" s="60" customFormat="1" ht="22.35" customHeight="1"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 t="s">
        <v>85</v>
      </c>
      <c r="O8" s="83"/>
      <c r="P8" s="83"/>
      <c r="Q8" s="83"/>
      <c r="R8" s="83"/>
      <c r="S8" s="83"/>
      <c r="T8" s="83"/>
    </row>
    <row r="9" spans="1:20" s="60" customFormat="1" ht="22.35" customHeight="1"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5" t="s">
        <v>17</v>
      </c>
      <c r="O9" s="83"/>
      <c r="P9" s="83"/>
      <c r="Q9" s="83"/>
      <c r="R9" s="83"/>
      <c r="S9" s="83"/>
      <c r="T9" s="83"/>
    </row>
    <row r="10" spans="1:20" s="60" customFormat="1" ht="22.35" customHeight="1">
      <c r="C10" s="83"/>
      <c r="D10" s="83"/>
      <c r="E10" s="83"/>
      <c r="F10" s="83"/>
      <c r="G10" s="83"/>
      <c r="H10" s="83"/>
      <c r="I10" s="83"/>
      <c r="M10" s="83"/>
      <c r="N10" s="85" t="s">
        <v>86</v>
      </c>
      <c r="O10" s="83"/>
      <c r="P10" s="83"/>
      <c r="Q10" s="83"/>
      <c r="R10" s="83"/>
      <c r="S10" s="83"/>
      <c r="T10" s="83"/>
    </row>
    <row r="11" spans="1:20" s="60" customFormat="1" ht="22.35" customHeight="1">
      <c r="H11" s="61" t="s">
        <v>142</v>
      </c>
      <c r="J11" s="109" t="s">
        <v>21</v>
      </c>
      <c r="K11" s="109"/>
      <c r="L11" s="109"/>
      <c r="N11" s="61" t="s">
        <v>87</v>
      </c>
      <c r="P11" s="79"/>
      <c r="R11" s="86" t="s">
        <v>111</v>
      </c>
      <c r="T11" s="79"/>
    </row>
    <row r="12" spans="1:20" s="60" customFormat="1" ht="22.35" customHeight="1">
      <c r="D12" s="86" t="s">
        <v>50</v>
      </c>
      <c r="F12" s="61" t="s">
        <v>51</v>
      </c>
      <c r="G12" s="61"/>
      <c r="H12" s="61" t="s">
        <v>143</v>
      </c>
      <c r="I12" s="61"/>
      <c r="J12" s="61" t="s">
        <v>52</v>
      </c>
      <c r="K12" s="61"/>
      <c r="L12" s="61"/>
      <c r="N12" s="61" t="s">
        <v>88</v>
      </c>
      <c r="P12" s="86" t="s">
        <v>109</v>
      </c>
      <c r="R12" s="86" t="s">
        <v>112</v>
      </c>
      <c r="T12" s="79"/>
    </row>
    <row r="13" spans="1:20" s="61" customFormat="1" ht="22.35" customHeight="1">
      <c r="B13" s="60"/>
      <c r="D13" s="87" t="s">
        <v>53</v>
      </c>
      <c r="F13" s="88" t="s">
        <v>54</v>
      </c>
      <c r="H13" s="88" t="s">
        <v>150</v>
      </c>
      <c r="J13" s="88" t="s">
        <v>55</v>
      </c>
      <c r="L13" s="88" t="s">
        <v>56</v>
      </c>
      <c r="N13" s="88" t="s">
        <v>84</v>
      </c>
      <c r="P13" s="87" t="s">
        <v>110</v>
      </c>
      <c r="R13" s="87" t="s">
        <v>113</v>
      </c>
      <c r="T13" s="87" t="s">
        <v>57</v>
      </c>
    </row>
    <row r="14" spans="1:20" s="60" customFormat="1" ht="22.35" customHeight="1">
      <c r="A14" s="62" t="s">
        <v>169</v>
      </c>
      <c r="C14" s="32"/>
      <c r="D14" s="32">
        <v>326550</v>
      </c>
      <c r="E14" s="32"/>
      <c r="F14" s="32">
        <v>1026969</v>
      </c>
      <c r="G14" s="32"/>
      <c r="H14" s="32">
        <v>20035</v>
      </c>
      <c r="I14" s="32"/>
      <c r="J14" s="32">
        <v>32655</v>
      </c>
      <c r="K14" s="32"/>
      <c r="L14" s="32">
        <v>914670</v>
      </c>
      <c r="M14" s="32"/>
      <c r="N14" s="32">
        <v>-110959</v>
      </c>
      <c r="O14" s="32"/>
      <c r="P14" s="47">
        <f>SUM(D14:N14)</f>
        <v>2209920</v>
      </c>
      <c r="Q14" s="32"/>
      <c r="R14" s="32">
        <v>366589</v>
      </c>
      <c r="S14" s="32"/>
      <c r="T14" s="47">
        <f t="shared" ref="T14:T17" si="0">SUM(P14:R14)</f>
        <v>2576509</v>
      </c>
    </row>
    <row r="15" spans="1:20" s="60" customFormat="1" ht="22.35" customHeight="1">
      <c r="A15" s="60" t="s">
        <v>147</v>
      </c>
      <c r="C15" s="32"/>
      <c r="D15" s="47">
        <v>0</v>
      </c>
      <c r="E15" s="32"/>
      <c r="F15" s="47">
        <v>0</v>
      </c>
      <c r="G15" s="47"/>
      <c r="H15" s="47">
        <v>0</v>
      </c>
      <c r="I15" s="47"/>
      <c r="J15" s="47">
        <v>0</v>
      </c>
      <c r="K15" s="48"/>
      <c r="L15" s="47">
        <f>SUM(pl!I50)</f>
        <v>138851</v>
      </c>
      <c r="M15" s="32"/>
      <c r="N15" s="47">
        <v>0</v>
      </c>
      <c r="O15" s="32"/>
      <c r="P15" s="47">
        <f>SUM(D15:N15)</f>
        <v>138851</v>
      </c>
      <c r="Q15" s="32"/>
      <c r="R15" s="47">
        <f>SUM(pl!I51)</f>
        <v>13925</v>
      </c>
      <c r="S15" s="32"/>
      <c r="T15" s="47">
        <f t="shared" si="0"/>
        <v>152776</v>
      </c>
    </row>
    <row r="16" spans="1:20" s="60" customFormat="1" ht="22.35" customHeight="1">
      <c r="A16" s="60" t="s">
        <v>148</v>
      </c>
      <c r="C16" s="32"/>
      <c r="D16" s="49">
        <v>0</v>
      </c>
      <c r="E16" s="32"/>
      <c r="F16" s="49">
        <v>0</v>
      </c>
      <c r="G16" s="47"/>
      <c r="H16" s="49">
        <v>0</v>
      </c>
      <c r="I16" s="47"/>
      <c r="J16" s="49">
        <v>0</v>
      </c>
      <c r="K16" s="48"/>
      <c r="L16" s="49">
        <v>874</v>
      </c>
      <c r="M16" s="32"/>
      <c r="N16" s="49">
        <v>-45758</v>
      </c>
      <c r="O16" s="32"/>
      <c r="P16" s="49">
        <f>SUM(D16:N16)</f>
        <v>-44884</v>
      </c>
      <c r="Q16" s="32"/>
      <c r="R16" s="49">
        <f>pl!I56-pl!I51</f>
        <v>-4742</v>
      </c>
      <c r="S16" s="32"/>
      <c r="T16" s="49">
        <f t="shared" si="0"/>
        <v>-49626</v>
      </c>
    </row>
    <row r="17" spans="1:20" s="60" customFormat="1" ht="22.35" customHeight="1">
      <c r="A17" s="60" t="s">
        <v>149</v>
      </c>
      <c r="C17" s="32"/>
      <c r="D17" s="89">
        <f>SUM(D15:D16)</f>
        <v>0</v>
      </c>
      <c r="E17" s="32"/>
      <c r="F17" s="89">
        <f>SUM(F15:F16)</f>
        <v>0</v>
      </c>
      <c r="G17" s="47"/>
      <c r="H17" s="89">
        <f>SUM(H15:H16)</f>
        <v>0</v>
      </c>
      <c r="I17" s="47"/>
      <c r="J17" s="89">
        <f>SUM(J15:J16)</f>
        <v>0</v>
      </c>
      <c r="K17" s="48"/>
      <c r="L17" s="89">
        <f>SUM(L15:L16)</f>
        <v>139725</v>
      </c>
      <c r="M17" s="32"/>
      <c r="N17" s="89">
        <f>SUM(N15:N16)</f>
        <v>-45758</v>
      </c>
      <c r="O17" s="32"/>
      <c r="P17" s="89">
        <f>SUM(D17:N17)</f>
        <v>93967</v>
      </c>
      <c r="Q17" s="32"/>
      <c r="R17" s="89">
        <f>SUM(R15:R16)</f>
        <v>9183</v>
      </c>
      <c r="S17" s="32"/>
      <c r="T17" s="89">
        <f t="shared" si="0"/>
        <v>103150</v>
      </c>
    </row>
    <row r="18" spans="1:20" s="60" customFormat="1" ht="22.35" customHeight="1">
      <c r="A18" s="60" t="s">
        <v>173</v>
      </c>
      <c r="C18" s="32"/>
      <c r="D18" s="89"/>
      <c r="E18" s="32"/>
      <c r="F18" s="89"/>
      <c r="G18" s="47"/>
      <c r="H18" s="89"/>
      <c r="I18" s="47"/>
      <c r="J18" s="89"/>
      <c r="K18" s="48"/>
      <c r="L18" s="89"/>
      <c r="M18" s="32"/>
      <c r="N18" s="89"/>
      <c r="O18" s="32"/>
      <c r="P18" s="89"/>
      <c r="Q18" s="32"/>
      <c r="R18" s="89"/>
      <c r="S18" s="32"/>
      <c r="T18" s="89"/>
    </row>
    <row r="19" spans="1:20" s="60" customFormat="1" ht="22.35" customHeight="1">
      <c r="A19" s="60" t="s">
        <v>118</v>
      </c>
      <c r="C19" s="32"/>
      <c r="D19" s="47">
        <v>0</v>
      </c>
      <c r="E19" s="32"/>
      <c r="F19" s="47">
        <v>0</v>
      </c>
      <c r="G19" s="47"/>
      <c r="H19" s="47">
        <v>0</v>
      </c>
      <c r="I19" s="47"/>
      <c r="J19" s="47">
        <v>0</v>
      </c>
      <c r="K19" s="32"/>
      <c r="L19" s="47">
        <v>0</v>
      </c>
      <c r="M19" s="32"/>
      <c r="N19" s="47">
        <v>0</v>
      </c>
      <c r="O19" s="32"/>
      <c r="P19" s="90">
        <f>SUM(D19:O19)</f>
        <v>0</v>
      </c>
      <c r="Q19" s="32"/>
      <c r="R19" s="47">
        <v>-33781</v>
      </c>
      <c r="S19" s="32"/>
      <c r="T19" s="89">
        <f t="shared" ref="T19:T22" si="1">SUM(P19:R19)</f>
        <v>-33781</v>
      </c>
    </row>
    <row r="20" spans="1:20" s="60" customFormat="1" ht="22.35" customHeight="1">
      <c r="A20" s="60" t="s">
        <v>160</v>
      </c>
      <c r="C20" s="32"/>
      <c r="D20" s="89"/>
      <c r="E20" s="90"/>
      <c r="F20" s="89"/>
      <c r="G20" s="89"/>
      <c r="H20" s="89"/>
      <c r="I20" s="89"/>
      <c r="J20" s="89"/>
      <c r="K20" s="91"/>
      <c r="L20" s="89"/>
      <c r="M20" s="90"/>
      <c r="N20" s="89"/>
      <c r="O20" s="90"/>
      <c r="P20" s="90"/>
      <c r="Q20" s="90"/>
      <c r="R20" s="89"/>
      <c r="S20" s="90"/>
      <c r="T20" s="89"/>
    </row>
    <row r="21" spans="1:20" s="60" customFormat="1" ht="22.35" customHeight="1">
      <c r="A21" s="60" t="s">
        <v>166</v>
      </c>
      <c r="C21" s="32"/>
      <c r="D21" s="89"/>
      <c r="E21" s="32"/>
      <c r="F21" s="89"/>
      <c r="G21" s="47"/>
      <c r="H21" s="89"/>
      <c r="I21" s="47"/>
      <c r="J21" s="89"/>
      <c r="K21" s="48"/>
      <c r="L21" s="89"/>
      <c r="M21" s="32"/>
      <c r="N21" s="89"/>
      <c r="O21" s="32"/>
      <c r="P21" s="90"/>
      <c r="Q21" s="32"/>
      <c r="R21" s="89"/>
      <c r="S21" s="32"/>
      <c r="T21" s="89"/>
    </row>
    <row r="22" spans="1:20" s="60" customFormat="1" ht="22.35" customHeight="1">
      <c r="A22" s="60" t="s">
        <v>167</v>
      </c>
      <c r="C22" s="32"/>
      <c r="D22" s="49">
        <v>0</v>
      </c>
      <c r="E22" s="32"/>
      <c r="F22" s="49">
        <v>0</v>
      </c>
      <c r="G22" s="47"/>
      <c r="H22" s="49">
        <v>0</v>
      </c>
      <c r="I22" s="47"/>
      <c r="J22" s="49">
        <v>0</v>
      </c>
      <c r="K22" s="48"/>
      <c r="L22" s="49">
        <v>950</v>
      </c>
      <c r="M22" s="32"/>
      <c r="N22" s="49">
        <v>0</v>
      </c>
      <c r="O22" s="32"/>
      <c r="P22" s="92">
        <f>SUM(D22:O22)</f>
        <v>950</v>
      </c>
      <c r="Q22" s="32"/>
      <c r="R22" s="49">
        <v>0</v>
      </c>
      <c r="S22" s="32"/>
      <c r="T22" s="49">
        <f t="shared" si="1"/>
        <v>950</v>
      </c>
    </row>
    <row r="23" spans="1:20" s="60" customFormat="1" ht="22.35" customHeight="1" thickBot="1">
      <c r="A23" s="62" t="s">
        <v>170</v>
      </c>
      <c r="C23" s="32"/>
      <c r="D23" s="93">
        <f>SUM(D14:D14,D17:D22)</f>
        <v>326550</v>
      </c>
      <c r="E23" s="32"/>
      <c r="F23" s="93">
        <f>SUM(F14:F14,F17:F22)</f>
        <v>1026969</v>
      </c>
      <c r="G23" s="32"/>
      <c r="H23" s="93">
        <f>SUM(H14:H14,H17:H22)</f>
        <v>20035</v>
      </c>
      <c r="I23" s="32"/>
      <c r="J23" s="93">
        <f>SUM(J14:J14,J17:J22)</f>
        <v>32655</v>
      </c>
      <c r="K23" s="32"/>
      <c r="L23" s="93">
        <f>SUM(L14:L14,L17:L22)</f>
        <v>1055345</v>
      </c>
      <c r="M23" s="32"/>
      <c r="N23" s="93">
        <f>SUM(N14:N14,N17:N22)</f>
        <v>-156717</v>
      </c>
      <c r="O23" s="32"/>
      <c r="P23" s="93">
        <f>SUM(P14:P14,P17:P22)</f>
        <v>2304837</v>
      </c>
      <c r="Q23" s="32"/>
      <c r="R23" s="93">
        <f>SUM(R14:R14,R17:R22)</f>
        <v>341991</v>
      </c>
      <c r="S23" s="32"/>
      <c r="T23" s="93">
        <f>SUM(T14:T14,T17:T22)</f>
        <v>2646828</v>
      </c>
    </row>
    <row r="24" spans="1:20" s="60" customFormat="1" ht="22.35" customHeight="1" thickTop="1">
      <c r="A24" s="6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s="60" customFormat="1" ht="22.35" customHeight="1">
      <c r="A25" s="62" t="s">
        <v>195</v>
      </c>
      <c r="C25" s="32"/>
      <c r="D25" s="32">
        <v>326550</v>
      </c>
      <c r="E25" s="32"/>
      <c r="F25" s="32">
        <v>1026969</v>
      </c>
      <c r="G25" s="32"/>
      <c r="H25" s="32">
        <v>20035</v>
      </c>
      <c r="I25" s="32"/>
      <c r="J25" s="32">
        <v>32655</v>
      </c>
      <c r="K25" s="32"/>
      <c r="L25" s="32">
        <v>1237775</v>
      </c>
      <c r="M25" s="32"/>
      <c r="N25" s="32">
        <v>-204549</v>
      </c>
      <c r="O25" s="32"/>
      <c r="P25" s="32">
        <f>SUM(D25:N25)</f>
        <v>2439435</v>
      </c>
      <c r="Q25" s="32"/>
      <c r="R25" s="32">
        <v>323054</v>
      </c>
      <c r="S25" s="32"/>
      <c r="T25" s="32">
        <f t="shared" ref="T25:T26" si="2">SUM(P25:R25)</f>
        <v>2762489</v>
      </c>
    </row>
    <row r="26" spans="1:20" s="60" customFormat="1" ht="22.35" customHeight="1">
      <c r="A26" s="60" t="s">
        <v>147</v>
      </c>
      <c r="C26" s="32"/>
      <c r="D26" s="47">
        <v>0</v>
      </c>
      <c r="E26" s="32"/>
      <c r="F26" s="47">
        <v>0</v>
      </c>
      <c r="G26" s="47"/>
      <c r="H26" s="47">
        <v>0</v>
      </c>
      <c r="I26" s="47"/>
      <c r="J26" s="47">
        <v>0</v>
      </c>
      <c r="K26" s="48"/>
      <c r="L26" s="47">
        <f>SUM(pl!G50)</f>
        <v>136424</v>
      </c>
      <c r="M26" s="32"/>
      <c r="N26" s="47">
        <v>0</v>
      </c>
      <c r="O26" s="32"/>
      <c r="P26" s="47">
        <f>SUM(D26:N26)</f>
        <v>136424</v>
      </c>
      <c r="Q26" s="32"/>
      <c r="R26" s="47">
        <f>SUM(pl!G51)</f>
        <v>14025</v>
      </c>
      <c r="S26" s="32"/>
      <c r="T26" s="47">
        <f t="shared" si="2"/>
        <v>150449</v>
      </c>
    </row>
    <row r="27" spans="1:20" s="60" customFormat="1" ht="22.35" customHeight="1">
      <c r="A27" s="60" t="s">
        <v>148</v>
      </c>
      <c r="C27" s="32"/>
      <c r="D27" s="49">
        <v>0</v>
      </c>
      <c r="E27" s="32"/>
      <c r="F27" s="49">
        <v>0</v>
      </c>
      <c r="G27" s="47"/>
      <c r="H27" s="49">
        <v>0</v>
      </c>
      <c r="I27" s="47"/>
      <c r="J27" s="49">
        <v>0</v>
      </c>
      <c r="K27" s="48"/>
      <c r="L27" s="49">
        <v>-283</v>
      </c>
      <c r="M27" s="32"/>
      <c r="N27" s="49">
        <v>222377</v>
      </c>
      <c r="O27" s="32"/>
      <c r="P27" s="49">
        <f>SUM(D27:N27)</f>
        <v>222094</v>
      </c>
      <c r="Q27" s="32"/>
      <c r="R27" s="49">
        <f>pl!G56-pl!G51</f>
        <v>14768</v>
      </c>
      <c r="S27" s="32"/>
      <c r="T27" s="49">
        <f>SUM(P27:R27)</f>
        <v>236862</v>
      </c>
    </row>
    <row r="28" spans="1:20" s="60" customFormat="1" ht="22.35" customHeight="1">
      <c r="A28" s="60" t="s">
        <v>149</v>
      </c>
      <c r="C28" s="32"/>
      <c r="D28" s="47">
        <f>SUM(D26:D27)</f>
        <v>0</v>
      </c>
      <c r="E28" s="32"/>
      <c r="F28" s="47">
        <f>SUM(F26:F27)</f>
        <v>0</v>
      </c>
      <c r="G28" s="47"/>
      <c r="H28" s="47">
        <f>SUM(H26:H27)</f>
        <v>0</v>
      </c>
      <c r="I28" s="47"/>
      <c r="J28" s="47">
        <f>SUM(J26:J27)</f>
        <v>0</v>
      </c>
      <c r="K28" s="32"/>
      <c r="L28" s="47">
        <f>SUM(L26:L27)</f>
        <v>136141</v>
      </c>
      <c r="M28" s="32"/>
      <c r="N28" s="47">
        <f>SUM(N26:N27)</f>
        <v>222377</v>
      </c>
      <c r="O28" s="32"/>
      <c r="P28" s="47">
        <f>SUM(P26:P27)</f>
        <v>358518</v>
      </c>
      <c r="Q28" s="32"/>
      <c r="R28" s="47">
        <f>SUM(R26:R27)</f>
        <v>28793</v>
      </c>
      <c r="S28" s="32"/>
      <c r="T28" s="47">
        <f>SUM(T26:T27)</f>
        <v>387311</v>
      </c>
    </row>
    <row r="29" spans="1:20" s="60" customFormat="1" ht="22.35" customHeight="1">
      <c r="A29" s="60" t="s">
        <v>160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60" customFormat="1" ht="22.35" customHeight="1">
      <c r="A30" s="60" t="s">
        <v>166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47"/>
    </row>
    <row r="31" spans="1:20" s="60" customFormat="1" ht="22.35" customHeight="1">
      <c r="A31" s="60" t="s">
        <v>206</v>
      </c>
      <c r="C31" s="32"/>
      <c r="D31" s="32">
        <v>0</v>
      </c>
      <c r="E31" s="32"/>
      <c r="F31" s="32">
        <v>0</v>
      </c>
      <c r="G31" s="32"/>
      <c r="H31" s="32">
        <v>0</v>
      </c>
      <c r="I31" s="32"/>
      <c r="J31" s="32">
        <v>0</v>
      </c>
      <c r="K31" s="32"/>
      <c r="L31" s="32">
        <v>-85470</v>
      </c>
      <c r="M31" s="32"/>
      <c r="N31" s="32">
        <v>0</v>
      </c>
      <c r="O31" s="32"/>
      <c r="P31" s="32">
        <f>SUM(D31:O31)</f>
        <v>-85470</v>
      </c>
      <c r="Q31" s="32"/>
      <c r="R31" s="32">
        <v>0</v>
      </c>
      <c r="S31" s="32"/>
      <c r="T31" s="32">
        <f>SUM(P31:S31)</f>
        <v>-85470</v>
      </c>
    </row>
    <row r="32" spans="1:20" s="60" customFormat="1" ht="22.35" customHeight="1" thickBot="1">
      <c r="A32" s="62" t="s">
        <v>196</v>
      </c>
      <c r="C32" s="32"/>
      <c r="D32" s="50">
        <f>SUM(D25,D28:D31)</f>
        <v>326550</v>
      </c>
      <c r="E32" s="32"/>
      <c r="F32" s="50">
        <f>SUM(F25,F28:F31)</f>
        <v>1026969</v>
      </c>
      <c r="G32" s="32"/>
      <c r="H32" s="50">
        <f>SUM(H25,H28:H31)</f>
        <v>20035</v>
      </c>
      <c r="I32" s="32"/>
      <c r="J32" s="50">
        <f>SUM(J25,J28:J31)</f>
        <v>32655</v>
      </c>
      <c r="K32" s="32"/>
      <c r="L32" s="50">
        <f>SUM(L25,L28:L31)</f>
        <v>1288446</v>
      </c>
      <c r="M32" s="32"/>
      <c r="N32" s="50">
        <f>SUM(N25,N28:N31)</f>
        <v>17828</v>
      </c>
      <c r="O32" s="32"/>
      <c r="P32" s="50">
        <f>SUM(P25,P28:P31)</f>
        <v>2712483</v>
      </c>
      <c r="Q32" s="32"/>
      <c r="R32" s="50">
        <f>SUM(R25,R28:R31)</f>
        <v>351847</v>
      </c>
      <c r="S32" s="32"/>
      <c r="T32" s="50">
        <f>SUM(T25,T28:T31)</f>
        <v>3064330</v>
      </c>
    </row>
    <row r="33" spans="1:20" s="60" customFormat="1" ht="21" customHeight="1" thickTop="1">
      <c r="D33" s="32">
        <f>D25-bs!I86</f>
        <v>0</v>
      </c>
      <c r="F33" s="32">
        <f>F25-bs!I87</f>
        <v>0</v>
      </c>
      <c r="H33" s="32">
        <f>H25-bs!I88</f>
        <v>0</v>
      </c>
      <c r="J33" s="32">
        <f>J25-bs!I90</f>
        <v>0</v>
      </c>
      <c r="L33" s="32">
        <f>L25-bs!I91</f>
        <v>0</v>
      </c>
      <c r="N33" s="32">
        <f>N25-bs!I92</f>
        <v>0</v>
      </c>
      <c r="P33" s="32">
        <f>P25-bs!I93</f>
        <v>0</v>
      </c>
      <c r="R33" s="32">
        <f>R25-bs!I94</f>
        <v>0</v>
      </c>
      <c r="T33" s="32">
        <f>T25-bs!I95</f>
        <v>0</v>
      </c>
    </row>
    <row r="34" spans="1:20" s="60" customFormat="1" ht="21" customHeight="1">
      <c r="A34" s="37"/>
      <c r="B34" s="37"/>
      <c r="C34" s="32"/>
      <c r="D34" s="32">
        <f>D32-bs!G86</f>
        <v>0</v>
      </c>
      <c r="E34" s="32"/>
      <c r="F34" s="32">
        <f>F32-bs!G87</f>
        <v>0</v>
      </c>
      <c r="G34" s="32"/>
      <c r="H34" s="32">
        <f>H32-bs!G88</f>
        <v>0</v>
      </c>
      <c r="I34" s="32"/>
      <c r="J34" s="32">
        <f>J32-bs!G90</f>
        <v>0</v>
      </c>
      <c r="K34" s="32"/>
      <c r="L34" s="32">
        <f>L32-bs!G91</f>
        <v>0</v>
      </c>
      <c r="M34" s="32"/>
      <c r="N34" s="32">
        <f>N32-bs!G92</f>
        <v>0</v>
      </c>
      <c r="O34" s="32"/>
      <c r="P34" s="32">
        <f>P32-bs!G93</f>
        <v>0</v>
      </c>
      <c r="Q34" s="32"/>
      <c r="R34" s="32">
        <f>R32-bs!G94</f>
        <v>0</v>
      </c>
      <c r="S34" s="32"/>
      <c r="T34" s="32">
        <f>T32-bs!G95</f>
        <v>0</v>
      </c>
    </row>
    <row r="35" spans="1:20" ht="22.35" customHeight="1">
      <c r="A35" s="37" t="str">
        <f>bs!$A$37</f>
        <v>หมายเหตุประกอบงบการเงินรวมระหว่างกาลเป็นส่วนหนึ่งของงบการเงินนี้</v>
      </c>
      <c r="B35" s="37"/>
      <c r="L35" s="39"/>
      <c r="N35" s="39"/>
    </row>
  </sheetData>
  <mergeCells count="3">
    <mergeCell ref="D6:T6"/>
    <mergeCell ref="D7:P7"/>
    <mergeCell ref="J11:L11"/>
  </mergeCells>
  <pageMargins left="0.67" right="0.39370078740157483" top="0.51181102362204722" bottom="0.39370078740157483" header="0.19685039370078741" footer="0.19685039370078741"/>
  <pageSetup paperSize="9" scale="60" orientation="landscape" r:id="rId1"/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85" zoomScaleNormal="100" zoomScaleSheetLayoutView="85" workbookViewId="0">
      <selection activeCell="A2" sqref="A2"/>
    </sheetView>
  </sheetViews>
  <sheetFormatPr defaultRowHeight="22.35" customHeight="1"/>
  <cols>
    <col min="1" max="1" width="39.6640625" style="58" customWidth="1"/>
    <col min="2" max="2" width="5.88671875" style="58" customWidth="1"/>
    <col min="3" max="3" width="9.44140625" style="59" customWidth="1"/>
    <col min="4" max="4" width="1.5546875" style="58" customWidth="1"/>
    <col min="5" max="5" width="18" style="58" customWidth="1"/>
    <col min="6" max="6" width="1.5546875" style="58" customWidth="1"/>
    <col min="7" max="7" width="18" style="58" customWidth="1"/>
    <col min="8" max="8" width="1.5546875" style="58" customWidth="1"/>
    <col min="9" max="9" width="18" style="58" customWidth="1"/>
    <col min="10" max="10" width="1.5546875" style="58" customWidth="1"/>
    <col min="11" max="11" width="18" style="58" customWidth="1"/>
    <col min="12" max="12" width="1.5546875" style="58" customWidth="1"/>
    <col min="13" max="13" width="18" style="58" customWidth="1"/>
    <col min="14" max="244" width="9.44140625" style="58"/>
    <col min="245" max="245" width="30.44140625" style="58" customWidth="1"/>
    <col min="246" max="246" width="6.5546875" style="58" customWidth="1"/>
    <col min="247" max="247" width="2" style="58" customWidth="1"/>
    <col min="248" max="248" width="11.5546875" style="58" customWidth="1"/>
    <col min="249" max="249" width="2" style="58" customWidth="1"/>
    <col min="250" max="250" width="12.5546875" style="58" customWidth="1"/>
    <col min="251" max="251" width="2" style="58" customWidth="1"/>
    <col min="252" max="252" width="14.5546875" style="58" customWidth="1"/>
    <col min="253" max="253" width="2" style="58" customWidth="1"/>
    <col min="254" max="254" width="11.5546875" style="58" customWidth="1"/>
    <col min="255" max="255" width="2" style="58" customWidth="1"/>
    <col min="256" max="256" width="11.5546875" style="58" customWidth="1"/>
    <col min="257" max="500" width="9.44140625" style="58"/>
    <col min="501" max="501" width="30.44140625" style="58" customWidth="1"/>
    <col min="502" max="502" width="6.5546875" style="58" customWidth="1"/>
    <col min="503" max="503" width="2" style="58" customWidth="1"/>
    <col min="504" max="504" width="11.5546875" style="58" customWidth="1"/>
    <col min="505" max="505" width="2" style="58" customWidth="1"/>
    <col min="506" max="506" width="12.5546875" style="58" customWidth="1"/>
    <col min="507" max="507" width="2" style="58" customWidth="1"/>
    <col min="508" max="508" width="14.5546875" style="58" customWidth="1"/>
    <col min="509" max="509" width="2" style="58" customWidth="1"/>
    <col min="510" max="510" width="11.5546875" style="58" customWidth="1"/>
    <col min="511" max="511" width="2" style="58" customWidth="1"/>
    <col min="512" max="512" width="11.5546875" style="58" customWidth="1"/>
    <col min="513" max="756" width="9.44140625" style="58"/>
    <col min="757" max="757" width="30.44140625" style="58" customWidth="1"/>
    <col min="758" max="758" width="6.5546875" style="58" customWidth="1"/>
    <col min="759" max="759" width="2" style="58" customWidth="1"/>
    <col min="760" max="760" width="11.5546875" style="58" customWidth="1"/>
    <col min="761" max="761" width="2" style="58" customWidth="1"/>
    <col min="762" max="762" width="12.5546875" style="58" customWidth="1"/>
    <col min="763" max="763" width="2" style="58" customWidth="1"/>
    <col min="764" max="764" width="14.5546875" style="58" customWidth="1"/>
    <col min="765" max="765" width="2" style="58" customWidth="1"/>
    <col min="766" max="766" width="11.5546875" style="58" customWidth="1"/>
    <col min="767" max="767" width="2" style="58" customWidth="1"/>
    <col min="768" max="768" width="11.5546875" style="58" customWidth="1"/>
    <col min="769" max="1012" width="9.44140625" style="58"/>
    <col min="1013" max="1013" width="30.44140625" style="58" customWidth="1"/>
    <col min="1014" max="1014" width="6.5546875" style="58" customWidth="1"/>
    <col min="1015" max="1015" width="2" style="58" customWidth="1"/>
    <col min="1016" max="1016" width="11.5546875" style="58" customWidth="1"/>
    <col min="1017" max="1017" width="2" style="58" customWidth="1"/>
    <col min="1018" max="1018" width="12.5546875" style="58" customWidth="1"/>
    <col min="1019" max="1019" width="2" style="58" customWidth="1"/>
    <col min="1020" max="1020" width="14.5546875" style="58" customWidth="1"/>
    <col min="1021" max="1021" width="2" style="58" customWidth="1"/>
    <col min="1022" max="1022" width="11.5546875" style="58" customWidth="1"/>
    <col min="1023" max="1023" width="2" style="58" customWidth="1"/>
    <col min="1024" max="1024" width="11.5546875" style="58" customWidth="1"/>
    <col min="1025" max="1268" width="9.44140625" style="58"/>
    <col min="1269" max="1269" width="30.44140625" style="58" customWidth="1"/>
    <col min="1270" max="1270" width="6.5546875" style="58" customWidth="1"/>
    <col min="1271" max="1271" width="2" style="58" customWidth="1"/>
    <col min="1272" max="1272" width="11.5546875" style="58" customWidth="1"/>
    <col min="1273" max="1273" width="2" style="58" customWidth="1"/>
    <col min="1274" max="1274" width="12.5546875" style="58" customWidth="1"/>
    <col min="1275" max="1275" width="2" style="58" customWidth="1"/>
    <col min="1276" max="1276" width="14.5546875" style="58" customWidth="1"/>
    <col min="1277" max="1277" width="2" style="58" customWidth="1"/>
    <col min="1278" max="1278" width="11.5546875" style="58" customWidth="1"/>
    <col min="1279" max="1279" width="2" style="58" customWidth="1"/>
    <col min="1280" max="1280" width="11.5546875" style="58" customWidth="1"/>
    <col min="1281" max="1524" width="9.44140625" style="58"/>
    <col min="1525" max="1525" width="30.44140625" style="58" customWidth="1"/>
    <col min="1526" max="1526" width="6.5546875" style="58" customWidth="1"/>
    <col min="1527" max="1527" width="2" style="58" customWidth="1"/>
    <col min="1528" max="1528" width="11.5546875" style="58" customWidth="1"/>
    <col min="1529" max="1529" width="2" style="58" customWidth="1"/>
    <col min="1530" max="1530" width="12.5546875" style="58" customWidth="1"/>
    <col min="1531" max="1531" width="2" style="58" customWidth="1"/>
    <col min="1532" max="1532" width="14.5546875" style="58" customWidth="1"/>
    <col min="1533" max="1533" width="2" style="58" customWidth="1"/>
    <col min="1534" max="1534" width="11.5546875" style="58" customWidth="1"/>
    <col min="1535" max="1535" width="2" style="58" customWidth="1"/>
    <col min="1536" max="1536" width="11.5546875" style="58" customWidth="1"/>
    <col min="1537" max="1780" width="9.44140625" style="58"/>
    <col min="1781" max="1781" width="30.44140625" style="58" customWidth="1"/>
    <col min="1782" max="1782" width="6.5546875" style="58" customWidth="1"/>
    <col min="1783" max="1783" width="2" style="58" customWidth="1"/>
    <col min="1784" max="1784" width="11.5546875" style="58" customWidth="1"/>
    <col min="1785" max="1785" width="2" style="58" customWidth="1"/>
    <col min="1786" max="1786" width="12.5546875" style="58" customWidth="1"/>
    <col min="1787" max="1787" width="2" style="58" customWidth="1"/>
    <col min="1788" max="1788" width="14.5546875" style="58" customWidth="1"/>
    <col min="1789" max="1789" width="2" style="58" customWidth="1"/>
    <col min="1790" max="1790" width="11.5546875" style="58" customWidth="1"/>
    <col min="1791" max="1791" width="2" style="58" customWidth="1"/>
    <col min="1792" max="1792" width="11.5546875" style="58" customWidth="1"/>
    <col min="1793" max="2036" width="9.44140625" style="58"/>
    <col min="2037" max="2037" width="30.44140625" style="58" customWidth="1"/>
    <col min="2038" max="2038" width="6.5546875" style="58" customWidth="1"/>
    <col min="2039" max="2039" width="2" style="58" customWidth="1"/>
    <col min="2040" max="2040" width="11.5546875" style="58" customWidth="1"/>
    <col min="2041" max="2041" width="2" style="58" customWidth="1"/>
    <col min="2042" max="2042" width="12.5546875" style="58" customWidth="1"/>
    <col min="2043" max="2043" width="2" style="58" customWidth="1"/>
    <col min="2044" max="2044" width="14.5546875" style="58" customWidth="1"/>
    <col min="2045" max="2045" width="2" style="58" customWidth="1"/>
    <col min="2046" max="2046" width="11.5546875" style="58" customWidth="1"/>
    <col min="2047" max="2047" width="2" style="58" customWidth="1"/>
    <col min="2048" max="2048" width="11.5546875" style="58" customWidth="1"/>
    <col min="2049" max="2292" width="9.44140625" style="58"/>
    <col min="2293" max="2293" width="30.44140625" style="58" customWidth="1"/>
    <col min="2294" max="2294" width="6.5546875" style="58" customWidth="1"/>
    <col min="2295" max="2295" width="2" style="58" customWidth="1"/>
    <col min="2296" max="2296" width="11.5546875" style="58" customWidth="1"/>
    <col min="2297" max="2297" width="2" style="58" customWidth="1"/>
    <col min="2298" max="2298" width="12.5546875" style="58" customWidth="1"/>
    <col min="2299" max="2299" width="2" style="58" customWidth="1"/>
    <col min="2300" max="2300" width="14.5546875" style="58" customWidth="1"/>
    <col min="2301" max="2301" width="2" style="58" customWidth="1"/>
    <col min="2302" max="2302" width="11.5546875" style="58" customWidth="1"/>
    <col min="2303" max="2303" width="2" style="58" customWidth="1"/>
    <col min="2304" max="2304" width="11.5546875" style="58" customWidth="1"/>
    <col min="2305" max="2548" width="9.44140625" style="58"/>
    <col min="2549" max="2549" width="30.44140625" style="58" customWidth="1"/>
    <col min="2550" max="2550" width="6.5546875" style="58" customWidth="1"/>
    <col min="2551" max="2551" width="2" style="58" customWidth="1"/>
    <col min="2552" max="2552" width="11.5546875" style="58" customWidth="1"/>
    <col min="2553" max="2553" width="2" style="58" customWidth="1"/>
    <col min="2554" max="2554" width="12.5546875" style="58" customWidth="1"/>
    <col min="2555" max="2555" width="2" style="58" customWidth="1"/>
    <col min="2556" max="2556" width="14.5546875" style="58" customWidth="1"/>
    <col min="2557" max="2557" width="2" style="58" customWidth="1"/>
    <col min="2558" max="2558" width="11.5546875" style="58" customWidth="1"/>
    <col min="2559" max="2559" width="2" style="58" customWidth="1"/>
    <col min="2560" max="2560" width="11.5546875" style="58" customWidth="1"/>
    <col min="2561" max="2804" width="9.44140625" style="58"/>
    <col min="2805" max="2805" width="30.44140625" style="58" customWidth="1"/>
    <col min="2806" max="2806" width="6.5546875" style="58" customWidth="1"/>
    <col min="2807" max="2807" width="2" style="58" customWidth="1"/>
    <col min="2808" max="2808" width="11.5546875" style="58" customWidth="1"/>
    <col min="2809" max="2809" width="2" style="58" customWidth="1"/>
    <col min="2810" max="2810" width="12.5546875" style="58" customWidth="1"/>
    <col min="2811" max="2811" width="2" style="58" customWidth="1"/>
    <col min="2812" max="2812" width="14.5546875" style="58" customWidth="1"/>
    <col min="2813" max="2813" width="2" style="58" customWidth="1"/>
    <col min="2814" max="2814" width="11.5546875" style="58" customWidth="1"/>
    <col min="2815" max="2815" width="2" style="58" customWidth="1"/>
    <col min="2816" max="2816" width="11.5546875" style="58" customWidth="1"/>
    <col min="2817" max="3060" width="9.44140625" style="58"/>
    <col min="3061" max="3061" width="30.44140625" style="58" customWidth="1"/>
    <col min="3062" max="3062" width="6.5546875" style="58" customWidth="1"/>
    <col min="3063" max="3063" width="2" style="58" customWidth="1"/>
    <col min="3064" max="3064" width="11.5546875" style="58" customWidth="1"/>
    <col min="3065" max="3065" width="2" style="58" customWidth="1"/>
    <col min="3066" max="3066" width="12.5546875" style="58" customWidth="1"/>
    <col min="3067" max="3067" width="2" style="58" customWidth="1"/>
    <col min="3068" max="3068" width="14.5546875" style="58" customWidth="1"/>
    <col min="3069" max="3069" width="2" style="58" customWidth="1"/>
    <col min="3070" max="3070" width="11.5546875" style="58" customWidth="1"/>
    <col min="3071" max="3071" width="2" style="58" customWidth="1"/>
    <col min="3072" max="3072" width="11.5546875" style="58" customWidth="1"/>
    <col min="3073" max="3316" width="9.44140625" style="58"/>
    <col min="3317" max="3317" width="30.44140625" style="58" customWidth="1"/>
    <col min="3318" max="3318" width="6.5546875" style="58" customWidth="1"/>
    <col min="3319" max="3319" width="2" style="58" customWidth="1"/>
    <col min="3320" max="3320" width="11.5546875" style="58" customWidth="1"/>
    <col min="3321" max="3321" width="2" style="58" customWidth="1"/>
    <col min="3322" max="3322" width="12.5546875" style="58" customWidth="1"/>
    <col min="3323" max="3323" width="2" style="58" customWidth="1"/>
    <col min="3324" max="3324" width="14.5546875" style="58" customWidth="1"/>
    <col min="3325" max="3325" width="2" style="58" customWidth="1"/>
    <col min="3326" max="3326" width="11.5546875" style="58" customWidth="1"/>
    <col min="3327" max="3327" width="2" style="58" customWidth="1"/>
    <col min="3328" max="3328" width="11.5546875" style="58" customWidth="1"/>
    <col min="3329" max="3572" width="9.44140625" style="58"/>
    <col min="3573" max="3573" width="30.44140625" style="58" customWidth="1"/>
    <col min="3574" max="3574" width="6.5546875" style="58" customWidth="1"/>
    <col min="3575" max="3575" width="2" style="58" customWidth="1"/>
    <col min="3576" max="3576" width="11.5546875" style="58" customWidth="1"/>
    <col min="3577" max="3577" width="2" style="58" customWidth="1"/>
    <col min="3578" max="3578" width="12.5546875" style="58" customWidth="1"/>
    <col min="3579" max="3579" width="2" style="58" customWidth="1"/>
    <col min="3580" max="3580" width="14.5546875" style="58" customWidth="1"/>
    <col min="3581" max="3581" width="2" style="58" customWidth="1"/>
    <col min="3582" max="3582" width="11.5546875" style="58" customWidth="1"/>
    <col min="3583" max="3583" width="2" style="58" customWidth="1"/>
    <col min="3584" max="3584" width="11.5546875" style="58" customWidth="1"/>
    <col min="3585" max="3828" width="9.44140625" style="58"/>
    <col min="3829" max="3829" width="30.44140625" style="58" customWidth="1"/>
    <col min="3830" max="3830" width="6.5546875" style="58" customWidth="1"/>
    <col min="3831" max="3831" width="2" style="58" customWidth="1"/>
    <col min="3832" max="3832" width="11.5546875" style="58" customWidth="1"/>
    <col min="3833" max="3833" width="2" style="58" customWidth="1"/>
    <col min="3834" max="3834" width="12.5546875" style="58" customWidth="1"/>
    <col min="3835" max="3835" width="2" style="58" customWidth="1"/>
    <col min="3836" max="3836" width="14.5546875" style="58" customWidth="1"/>
    <col min="3837" max="3837" width="2" style="58" customWidth="1"/>
    <col min="3838" max="3838" width="11.5546875" style="58" customWidth="1"/>
    <col min="3839" max="3839" width="2" style="58" customWidth="1"/>
    <col min="3840" max="3840" width="11.5546875" style="58" customWidth="1"/>
    <col min="3841" max="4084" width="9.44140625" style="58"/>
    <col min="4085" max="4085" width="30.44140625" style="58" customWidth="1"/>
    <col min="4086" max="4086" width="6.5546875" style="58" customWidth="1"/>
    <col min="4087" max="4087" width="2" style="58" customWidth="1"/>
    <col min="4088" max="4088" width="11.5546875" style="58" customWidth="1"/>
    <col min="4089" max="4089" width="2" style="58" customWidth="1"/>
    <col min="4090" max="4090" width="12.5546875" style="58" customWidth="1"/>
    <col min="4091" max="4091" width="2" style="58" customWidth="1"/>
    <col min="4092" max="4092" width="14.5546875" style="58" customWidth="1"/>
    <col min="4093" max="4093" width="2" style="58" customWidth="1"/>
    <col min="4094" max="4094" width="11.5546875" style="58" customWidth="1"/>
    <col min="4095" max="4095" width="2" style="58" customWidth="1"/>
    <col min="4096" max="4096" width="11.5546875" style="58" customWidth="1"/>
    <col min="4097" max="4340" width="9.44140625" style="58"/>
    <col min="4341" max="4341" width="30.44140625" style="58" customWidth="1"/>
    <col min="4342" max="4342" width="6.5546875" style="58" customWidth="1"/>
    <col min="4343" max="4343" width="2" style="58" customWidth="1"/>
    <col min="4344" max="4344" width="11.5546875" style="58" customWidth="1"/>
    <col min="4345" max="4345" width="2" style="58" customWidth="1"/>
    <col min="4346" max="4346" width="12.5546875" style="58" customWidth="1"/>
    <col min="4347" max="4347" width="2" style="58" customWidth="1"/>
    <col min="4348" max="4348" width="14.5546875" style="58" customWidth="1"/>
    <col min="4349" max="4349" width="2" style="58" customWidth="1"/>
    <col min="4350" max="4350" width="11.5546875" style="58" customWidth="1"/>
    <col min="4351" max="4351" width="2" style="58" customWidth="1"/>
    <col min="4352" max="4352" width="11.5546875" style="58" customWidth="1"/>
    <col min="4353" max="4596" width="9.44140625" style="58"/>
    <col min="4597" max="4597" width="30.44140625" style="58" customWidth="1"/>
    <col min="4598" max="4598" width="6.5546875" style="58" customWidth="1"/>
    <col min="4599" max="4599" width="2" style="58" customWidth="1"/>
    <col min="4600" max="4600" width="11.5546875" style="58" customWidth="1"/>
    <col min="4601" max="4601" width="2" style="58" customWidth="1"/>
    <col min="4602" max="4602" width="12.5546875" style="58" customWidth="1"/>
    <col min="4603" max="4603" width="2" style="58" customWidth="1"/>
    <col min="4604" max="4604" width="14.5546875" style="58" customWidth="1"/>
    <col min="4605" max="4605" width="2" style="58" customWidth="1"/>
    <col min="4606" max="4606" width="11.5546875" style="58" customWidth="1"/>
    <col min="4607" max="4607" width="2" style="58" customWidth="1"/>
    <col min="4608" max="4608" width="11.5546875" style="58" customWidth="1"/>
    <col min="4609" max="4852" width="9.44140625" style="58"/>
    <col min="4853" max="4853" width="30.44140625" style="58" customWidth="1"/>
    <col min="4854" max="4854" width="6.5546875" style="58" customWidth="1"/>
    <col min="4855" max="4855" width="2" style="58" customWidth="1"/>
    <col min="4856" max="4856" width="11.5546875" style="58" customWidth="1"/>
    <col min="4857" max="4857" width="2" style="58" customWidth="1"/>
    <col min="4858" max="4858" width="12.5546875" style="58" customWidth="1"/>
    <col min="4859" max="4859" width="2" style="58" customWidth="1"/>
    <col min="4860" max="4860" width="14.5546875" style="58" customWidth="1"/>
    <col min="4861" max="4861" width="2" style="58" customWidth="1"/>
    <col min="4862" max="4862" width="11.5546875" style="58" customWidth="1"/>
    <col min="4863" max="4863" width="2" style="58" customWidth="1"/>
    <col min="4864" max="4864" width="11.5546875" style="58" customWidth="1"/>
    <col min="4865" max="5108" width="9.44140625" style="58"/>
    <col min="5109" max="5109" width="30.44140625" style="58" customWidth="1"/>
    <col min="5110" max="5110" width="6.5546875" style="58" customWidth="1"/>
    <col min="5111" max="5111" width="2" style="58" customWidth="1"/>
    <col min="5112" max="5112" width="11.5546875" style="58" customWidth="1"/>
    <col min="5113" max="5113" width="2" style="58" customWidth="1"/>
    <col min="5114" max="5114" width="12.5546875" style="58" customWidth="1"/>
    <col min="5115" max="5115" width="2" style="58" customWidth="1"/>
    <col min="5116" max="5116" width="14.5546875" style="58" customWidth="1"/>
    <col min="5117" max="5117" width="2" style="58" customWidth="1"/>
    <col min="5118" max="5118" width="11.5546875" style="58" customWidth="1"/>
    <col min="5119" max="5119" width="2" style="58" customWidth="1"/>
    <col min="5120" max="5120" width="11.5546875" style="58" customWidth="1"/>
    <col min="5121" max="5364" width="9.44140625" style="58"/>
    <col min="5365" max="5365" width="30.44140625" style="58" customWidth="1"/>
    <col min="5366" max="5366" width="6.5546875" style="58" customWidth="1"/>
    <col min="5367" max="5367" width="2" style="58" customWidth="1"/>
    <col min="5368" max="5368" width="11.5546875" style="58" customWidth="1"/>
    <col min="5369" max="5369" width="2" style="58" customWidth="1"/>
    <col min="5370" max="5370" width="12.5546875" style="58" customWidth="1"/>
    <col min="5371" max="5371" width="2" style="58" customWidth="1"/>
    <col min="5372" max="5372" width="14.5546875" style="58" customWidth="1"/>
    <col min="5373" max="5373" width="2" style="58" customWidth="1"/>
    <col min="5374" max="5374" width="11.5546875" style="58" customWidth="1"/>
    <col min="5375" max="5375" width="2" style="58" customWidth="1"/>
    <col min="5376" max="5376" width="11.5546875" style="58" customWidth="1"/>
    <col min="5377" max="5620" width="9.44140625" style="58"/>
    <col min="5621" max="5621" width="30.44140625" style="58" customWidth="1"/>
    <col min="5622" max="5622" width="6.5546875" style="58" customWidth="1"/>
    <col min="5623" max="5623" width="2" style="58" customWidth="1"/>
    <col min="5624" max="5624" width="11.5546875" style="58" customWidth="1"/>
    <col min="5625" max="5625" width="2" style="58" customWidth="1"/>
    <col min="5626" max="5626" width="12.5546875" style="58" customWidth="1"/>
    <col min="5627" max="5627" width="2" style="58" customWidth="1"/>
    <col min="5628" max="5628" width="14.5546875" style="58" customWidth="1"/>
    <col min="5629" max="5629" width="2" style="58" customWidth="1"/>
    <col min="5630" max="5630" width="11.5546875" style="58" customWidth="1"/>
    <col min="5631" max="5631" width="2" style="58" customWidth="1"/>
    <col min="5632" max="5632" width="11.5546875" style="58" customWidth="1"/>
    <col min="5633" max="5876" width="9.44140625" style="58"/>
    <col min="5877" max="5877" width="30.44140625" style="58" customWidth="1"/>
    <col min="5878" max="5878" width="6.5546875" style="58" customWidth="1"/>
    <col min="5879" max="5879" width="2" style="58" customWidth="1"/>
    <col min="5880" max="5880" width="11.5546875" style="58" customWidth="1"/>
    <col min="5881" max="5881" width="2" style="58" customWidth="1"/>
    <col min="5882" max="5882" width="12.5546875" style="58" customWidth="1"/>
    <col min="5883" max="5883" width="2" style="58" customWidth="1"/>
    <col min="5884" max="5884" width="14.5546875" style="58" customWidth="1"/>
    <col min="5885" max="5885" width="2" style="58" customWidth="1"/>
    <col min="5886" max="5886" width="11.5546875" style="58" customWidth="1"/>
    <col min="5887" max="5887" width="2" style="58" customWidth="1"/>
    <col min="5888" max="5888" width="11.5546875" style="58" customWidth="1"/>
    <col min="5889" max="6132" width="9.44140625" style="58"/>
    <col min="6133" max="6133" width="30.44140625" style="58" customWidth="1"/>
    <col min="6134" max="6134" width="6.5546875" style="58" customWidth="1"/>
    <col min="6135" max="6135" width="2" style="58" customWidth="1"/>
    <col min="6136" max="6136" width="11.5546875" style="58" customWidth="1"/>
    <col min="6137" max="6137" width="2" style="58" customWidth="1"/>
    <col min="6138" max="6138" width="12.5546875" style="58" customWidth="1"/>
    <col min="6139" max="6139" width="2" style="58" customWidth="1"/>
    <col min="6140" max="6140" width="14.5546875" style="58" customWidth="1"/>
    <col min="6141" max="6141" width="2" style="58" customWidth="1"/>
    <col min="6142" max="6142" width="11.5546875" style="58" customWidth="1"/>
    <col min="6143" max="6143" width="2" style="58" customWidth="1"/>
    <col min="6144" max="6144" width="11.5546875" style="58" customWidth="1"/>
    <col min="6145" max="6388" width="9.44140625" style="58"/>
    <col min="6389" max="6389" width="30.44140625" style="58" customWidth="1"/>
    <col min="6390" max="6390" width="6.5546875" style="58" customWidth="1"/>
    <col min="6391" max="6391" width="2" style="58" customWidth="1"/>
    <col min="6392" max="6392" width="11.5546875" style="58" customWidth="1"/>
    <col min="6393" max="6393" width="2" style="58" customWidth="1"/>
    <col min="6394" max="6394" width="12.5546875" style="58" customWidth="1"/>
    <col min="6395" max="6395" width="2" style="58" customWidth="1"/>
    <col min="6396" max="6396" width="14.5546875" style="58" customWidth="1"/>
    <col min="6397" max="6397" width="2" style="58" customWidth="1"/>
    <col min="6398" max="6398" width="11.5546875" style="58" customWidth="1"/>
    <col min="6399" max="6399" width="2" style="58" customWidth="1"/>
    <col min="6400" max="6400" width="11.5546875" style="58" customWidth="1"/>
    <col min="6401" max="6644" width="9.44140625" style="58"/>
    <col min="6645" max="6645" width="30.44140625" style="58" customWidth="1"/>
    <col min="6646" max="6646" width="6.5546875" style="58" customWidth="1"/>
    <col min="6647" max="6647" width="2" style="58" customWidth="1"/>
    <col min="6648" max="6648" width="11.5546875" style="58" customWidth="1"/>
    <col min="6649" max="6649" width="2" style="58" customWidth="1"/>
    <col min="6650" max="6650" width="12.5546875" style="58" customWidth="1"/>
    <col min="6651" max="6651" width="2" style="58" customWidth="1"/>
    <col min="6652" max="6652" width="14.5546875" style="58" customWidth="1"/>
    <col min="6653" max="6653" width="2" style="58" customWidth="1"/>
    <col min="6654" max="6654" width="11.5546875" style="58" customWidth="1"/>
    <col min="6655" max="6655" width="2" style="58" customWidth="1"/>
    <col min="6656" max="6656" width="11.5546875" style="58" customWidth="1"/>
    <col min="6657" max="6900" width="9.44140625" style="58"/>
    <col min="6901" max="6901" width="30.44140625" style="58" customWidth="1"/>
    <col min="6902" max="6902" width="6.5546875" style="58" customWidth="1"/>
    <col min="6903" max="6903" width="2" style="58" customWidth="1"/>
    <col min="6904" max="6904" width="11.5546875" style="58" customWidth="1"/>
    <col min="6905" max="6905" width="2" style="58" customWidth="1"/>
    <col min="6906" max="6906" width="12.5546875" style="58" customWidth="1"/>
    <col min="6907" max="6907" width="2" style="58" customWidth="1"/>
    <col min="6908" max="6908" width="14.5546875" style="58" customWidth="1"/>
    <col min="6909" max="6909" width="2" style="58" customWidth="1"/>
    <col min="6910" max="6910" width="11.5546875" style="58" customWidth="1"/>
    <col min="6911" max="6911" width="2" style="58" customWidth="1"/>
    <col min="6912" max="6912" width="11.5546875" style="58" customWidth="1"/>
    <col min="6913" max="7156" width="9.44140625" style="58"/>
    <col min="7157" max="7157" width="30.44140625" style="58" customWidth="1"/>
    <col min="7158" max="7158" width="6.5546875" style="58" customWidth="1"/>
    <col min="7159" max="7159" width="2" style="58" customWidth="1"/>
    <col min="7160" max="7160" width="11.5546875" style="58" customWidth="1"/>
    <col min="7161" max="7161" width="2" style="58" customWidth="1"/>
    <col min="7162" max="7162" width="12.5546875" style="58" customWidth="1"/>
    <col min="7163" max="7163" width="2" style="58" customWidth="1"/>
    <col min="7164" max="7164" width="14.5546875" style="58" customWidth="1"/>
    <col min="7165" max="7165" width="2" style="58" customWidth="1"/>
    <col min="7166" max="7166" width="11.5546875" style="58" customWidth="1"/>
    <col min="7167" max="7167" width="2" style="58" customWidth="1"/>
    <col min="7168" max="7168" width="11.5546875" style="58" customWidth="1"/>
    <col min="7169" max="7412" width="9.44140625" style="58"/>
    <col min="7413" max="7413" width="30.44140625" style="58" customWidth="1"/>
    <col min="7414" max="7414" width="6.5546875" style="58" customWidth="1"/>
    <col min="7415" max="7415" width="2" style="58" customWidth="1"/>
    <col min="7416" max="7416" width="11.5546875" style="58" customWidth="1"/>
    <col min="7417" max="7417" width="2" style="58" customWidth="1"/>
    <col min="7418" max="7418" width="12.5546875" style="58" customWidth="1"/>
    <col min="7419" max="7419" width="2" style="58" customWidth="1"/>
    <col min="7420" max="7420" width="14.5546875" style="58" customWidth="1"/>
    <col min="7421" max="7421" width="2" style="58" customWidth="1"/>
    <col min="7422" max="7422" width="11.5546875" style="58" customWidth="1"/>
    <col min="7423" max="7423" width="2" style="58" customWidth="1"/>
    <col min="7424" max="7424" width="11.5546875" style="58" customWidth="1"/>
    <col min="7425" max="7668" width="9.44140625" style="58"/>
    <col min="7669" max="7669" width="30.44140625" style="58" customWidth="1"/>
    <col min="7670" max="7670" width="6.5546875" style="58" customWidth="1"/>
    <col min="7671" max="7671" width="2" style="58" customWidth="1"/>
    <col min="7672" max="7672" width="11.5546875" style="58" customWidth="1"/>
    <col min="7673" max="7673" width="2" style="58" customWidth="1"/>
    <col min="7674" max="7674" width="12.5546875" style="58" customWidth="1"/>
    <col min="7675" max="7675" width="2" style="58" customWidth="1"/>
    <col min="7676" max="7676" width="14.5546875" style="58" customWidth="1"/>
    <col min="7677" max="7677" width="2" style="58" customWidth="1"/>
    <col min="7678" max="7678" width="11.5546875" style="58" customWidth="1"/>
    <col min="7679" max="7679" width="2" style="58" customWidth="1"/>
    <col min="7680" max="7680" width="11.5546875" style="58" customWidth="1"/>
    <col min="7681" max="7924" width="9.44140625" style="58"/>
    <col min="7925" max="7925" width="30.44140625" style="58" customWidth="1"/>
    <col min="7926" max="7926" width="6.5546875" style="58" customWidth="1"/>
    <col min="7927" max="7927" width="2" style="58" customWidth="1"/>
    <col min="7928" max="7928" width="11.5546875" style="58" customWidth="1"/>
    <col min="7929" max="7929" width="2" style="58" customWidth="1"/>
    <col min="7930" max="7930" width="12.5546875" style="58" customWidth="1"/>
    <col min="7931" max="7931" width="2" style="58" customWidth="1"/>
    <col min="7932" max="7932" width="14.5546875" style="58" customWidth="1"/>
    <col min="7933" max="7933" width="2" style="58" customWidth="1"/>
    <col min="7934" max="7934" width="11.5546875" style="58" customWidth="1"/>
    <col min="7935" max="7935" width="2" style="58" customWidth="1"/>
    <col min="7936" max="7936" width="11.5546875" style="58" customWidth="1"/>
    <col min="7937" max="8180" width="9.44140625" style="58"/>
    <col min="8181" max="8181" width="30.44140625" style="58" customWidth="1"/>
    <col min="8182" max="8182" width="6.5546875" style="58" customWidth="1"/>
    <col min="8183" max="8183" width="2" style="58" customWidth="1"/>
    <col min="8184" max="8184" width="11.5546875" style="58" customWidth="1"/>
    <col min="8185" max="8185" width="2" style="58" customWidth="1"/>
    <col min="8186" max="8186" width="12.5546875" style="58" customWidth="1"/>
    <col min="8187" max="8187" width="2" style="58" customWidth="1"/>
    <col min="8188" max="8188" width="14.5546875" style="58" customWidth="1"/>
    <col min="8189" max="8189" width="2" style="58" customWidth="1"/>
    <col min="8190" max="8190" width="11.5546875" style="58" customWidth="1"/>
    <col min="8191" max="8191" width="2" style="58" customWidth="1"/>
    <col min="8192" max="8192" width="11.5546875" style="58" customWidth="1"/>
    <col min="8193" max="8436" width="9.44140625" style="58"/>
    <col min="8437" max="8437" width="30.44140625" style="58" customWidth="1"/>
    <col min="8438" max="8438" width="6.5546875" style="58" customWidth="1"/>
    <col min="8439" max="8439" width="2" style="58" customWidth="1"/>
    <col min="8440" max="8440" width="11.5546875" style="58" customWidth="1"/>
    <col min="8441" max="8441" width="2" style="58" customWidth="1"/>
    <col min="8442" max="8442" width="12.5546875" style="58" customWidth="1"/>
    <col min="8443" max="8443" width="2" style="58" customWidth="1"/>
    <col min="8444" max="8444" width="14.5546875" style="58" customWidth="1"/>
    <col min="8445" max="8445" width="2" style="58" customWidth="1"/>
    <col min="8446" max="8446" width="11.5546875" style="58" customWidth="1"/>
    <col min="8447" max="8447" width="2" style="58" customWidth="1"/>
    <col min="8448" max="8448" width="11.5546875" style="58" customWidth="1"/>
    <col min="8449" max="8692" width="9.44140625" style="58"/>
    <col min="8693" max="8693" width="30.44140625" style="58" customWidth="1"/>
    <col min="8694" max="8694" width="6.5546875" style="58" customWidth="1"/>
    <col min="8695" max="8695" width="2" style="58" customWidth="1"/>
    <col min="8696" max="8696" width="11.5546875" style="58" customWidth="1"/>
    <col min="8697" max="8697" width="2" style="58" customWidth="1"/>
    <col min="8698" max="8698" width="12.5546875" style="58" customWidth="1"/>
    <col min="8699" max="8699" width="2" style="58" customWidth="1"/>
    <col min="8700" max="8700" width="14.5546875" style="58" customWidth="1"/>
    <col min="8701" max="8701" width="2" style="58" customWidth="1"/>
    <col min="8702" max="8702" width="11.5546875" style="58" customWidth="1"/>
    <col min="8703" max="8703" width="2" style="58" customWidth="1"/>
    <col min="8704" max="8704" width="11.5546875" style="58" customWidth="1"/>
    <col min="8705" max="8948" width="9.44140625" style="58"/>
    <col min="8949" max="8949" width="30.44140625" style="58" customWidth="1"/>
    <col min="8950" max="8950" width="6.5546875" style="58" customWidth="1"/>
    <col min="8951" max="8951" width="2" style="58" customWidth="1"/>
    <col min="8952" max="8952" width="11.5546875" style="58" customWidth="1"/>
    <col min="8953" max="8953" width="2" style="58" customWidth="1"/>
    <col min="8954" max="8954" width="12.5546875" style="58" customWidth="1"/>
    <col min="8955" max="8955" width="2" style="58" customWidth="1"/>
    <col min="8956" max="8956" width="14.5546875" style="58" customWidth="1"/>
    <col min="8957" max="8957" width="2" style="58" customWidth="1"/>
    <col min="8958" max="8958" width="11.5546875" style="58" customWidth="1"/>
    <col min="8959" max="8959" width="2" style="58" customWidth="1"/>
    <col min="8960" max="8960" width="11.5546875" style="58" customWidth="1"/>
    <col min="8961" max="9204" width="9.44140625" style="58"/>
    <col min="9205" max="9205" width="30.44140625" style="58" customWidth="1"/>
    <col min="9206" max="9206" width="6.5546875" style="58" customWidth="1"/>
    <col min="9207" max="9207" width="2" style="58" customWidth="1"/>
    <col min="9208" max="9208" width="11.5546875" style="58" customWidth="1"/>
    <col min="9209" max="9209" width="2" style="58" customWidth="1"/>
    <col min="9210" max="9210" width="12.5546875" style="58" customWidth="1"/>
    <col min="9211" max="9211" width="2" style="58" customWidth="1"/>
    <col min="9212" max="9212" width="14.5546875" style="58" customWidth="1"/>
    <col min="9213" max="9213" width="2" style="58" customWidth="1"/>
    <col min="9214" max="9214" width="11.5546875" style="58" customWidth="1"/>
    <col min="9215" max="9215" width="2" style="58" customWidth="1"/>
    <col min="9216" max="9216" width="11.5546875" style="58" customWidth="1"/>
    <col min="9217" max="9460" width="9.44140625" style="58"/>
    <col min="9461" max="9461" width="30.44140625" style="58" customWidth="1"/>
    <col min="9462" max="9462" width="6.5546875" style="58" customWidth="1"/>
    <col min="9463" max="9463" width="2" style="58" customWidth="1"/>
    <col min="9464" max="9464" width="11.5546875" style="58" customWidth="1"/>
    <col min="9465" max="9465" width="2" style="58" customWidth="1"/>
    <col min="9466" max="9466" width="12.5546875" style="58" customWidth="1"/>
    <col min="9467" max="9467" width="2" style="58" customWidth="1"/>
    <col min="9468" max="9468" width="14.5546875" style="58" customWidth="1"/>
    <col min="9469" max="9469" width="2" style="58" customWidth="1"/>
    <col min="9470" max="9470" width="11.5546875" style="58" customWidth="1"/>
    <col min="9471" max="9471" width="2" style="58" customWidth="1"/>
    <col min="9472" max="9472" width="11.5546875" style="58" customWidth="1"/>
    <col min="9473" max="9716" width="9.44140625" style="58"/>
    <col min="9717" max="9717" width="30.44140625" style="58" customWidth="1"/>
    <col min="9718" max="9718" width="6.5546875" style="58" customWidth="1"/>
    <col min="9719" max="9719" width="2" style="58" customWidth="1"/>
    <col min="9720" max="9720" width="11.5546875" style="58" customWidth="1"/>
    <col min="9721" max="9721" width="2" style="58" customWidth="1"/>
    <col min="9722" max="9722" width="12.5546875" style="58" customWidth="1"/>
    <col min="9723" max="9723" width="2" style="58" customWidth="1"/>
    <col min="9724" max="9724" width="14.5546875" style="58" customWidth="1"/>
    <col min="9725" max="9725" width="2" style="58" customWidth="1"/>
    <col min="9726" max="9726" width="11.5546875" style="58" customWidth="1"/>
    <col min="9727" max="9727" width="2" style="58" customWidth="1"/>
    <col min="9728" max="9728" width="11.5546875" style="58" customWidth="1"/>
    <col min="9729" max="9972" width="9.44140625" style="58"/>
    <col min="9973" max="9973" width="30.44140625" style="58" customWidth="1"/>
    <col min="9974" max="9974" width="6.5546875" style="58" customWidth="1"/>
    <col min="9975" max="9975" width="2" style="58" customWidth="1"/>
    <col min="9976" max="9976" width="11.5546875" style="58" customWidth="1"/>
    <col min="9977" max="9977" width="2" style="58" customWidth="1"/>
    <col min="9978" max="9978" width="12.5546875" style="58" customWidth="1"/>
    <col min="9979" max="9979" width="2" style="58" customWidth="1"/>
    <col min="9980" max="9980" width="14.5546875" style="58" customWidth="1"/>
    <col min="9981" max="9981" width="2" style="58" customWidth="1"/>
    <col min="9982" max="9982" width="11.5546875" style="58" customWidth="1"/>
    <col min="9983" max="9983" width="2" style="58" customWidth="1"/>
    <col min="9984" max="9984" width="11.5546875" style="58" customWidth="1"/>
    <col min="9985" max="10228" width="9.44140625" style="58"/>
    <col min="10229" max="10229" width="30.44140625" style="58" customWidth="1"/>
    <col min="10230" max="10230" width="6.5546875" style="58" customWidth="1"/>
    <col min="10231" max="10231" width="2" style="58" customWidth="1"/>
    <col min="10232" max="10232" width="11.5546875" style="58" customWidth="1"/>
    <col min="10233" max="10233" width="2" style="58" customWidth="1"/>
    <col min="10234" max="10234" width="12.5546875" style="58" customWidth="1"/>
    <col min="10235" max="10235" width="2" style="58" customWidth="1"/>
    <col min="10236" max="10236" width="14.5546875" style="58" customWidth="1"/>
    <col min="10237" max="10237" width="2" style="58" customWidth="1"/>
    <col min="10238" max="10238" width="11.5546875" style="58" customWidth="1"/>
    <col min="10239" max="10239" width="2" style="58" customWidth="1"/>
    <col min="10240" max="10240" width="11.5546875" style="58" customWidth="1"/>
    <col min="10241" max="10484" width="9.44140625" style="58"/>
    <col min="10485" max="10485" width="30.44140625" style="58" customWidth="1"/>
    <col min="10486" max="10486" width="6.5546875" style="58" customWidth="1"/>
    <col min="10487" max="10487" width="2" style="58" customWidth="1"/>
    <col min="10488" max="10488" width="11.5546875" style="58" customWidth="1"/>
    <col min="10489" max="10489" width="2" style="58" customWidth="1"/>
    <col min="10490" max="10490" width="12.5546875" style="58" customWidth="1"/>
    <col min="10491" max="10491" width="2" style="58" customWidth="1"/>
    <col min="10492" max="10492" width="14.5546875" style="58" customWidth="1"/>
    <col min="10493" max="10493" width="2" style="58" customWidth="1"/>
    <col min="10494" max="10494" width="11.5546875" style="58" customWidth="1"/>
    <col min="10495" max="10495" width="2" style="58" customWidth="1"/>
    <col min="10496" max="10496" width="11.5546875" style="58" customWidth="1"/>
    <col min="10497" max="10740" width="9.44140625" style="58"/>
    <col min="10741" max="10741" width="30.44140625" style="58" customWidth="1"/>
    <col min="10742" max="10742" width="6.5546875" style="58" customWidth="1"/>
    <col min="10743" max="10743" width="2" style="58" customWidth="1"/>
    <col min="10744" max="10744" width="11.5546875" style="58" customWidth="1"/>
    <col min="10745" max="10745" width="2" style="58" customWidth="1"/>
    <col min="10746" max="10746" width="12.5546875" style="58" customWidth="1"/>
    <col min="10747" max="10747" width="2" style="58" customWidth="1"/>
    <col min="10748" max="10748" width="14.5546875" style="58" customWidth="1"/>
    <col min="10749" max="10749" width="2" style="58" customWidth="1"/>
    <col min="10750" max="10750" width="11.5546875" style="58" customWidth="1"/>
    <col min="10751" max="10751" width="2" style="58" customWidth="1"/>
    <col min="10752" max="10752" width="11.5546875" style="58" customWidth="1"/>
    <col min="10753" max="10996" width="9.44140625" style="58"/>
    <col min="10997" max="10997" width="30.44140625" style="58" customWidth="1"/>
    <col min="10998" max="10998" width="6.5546875" style="58" customWidth="1"/>
    <col min="10999" max="10999" width="2" style="58" customWidth="1"/>
    <col min="11000" max="11000" width="11.5546875" style="58" customWidth="1"/>
    <col min="11001" max="11001" width="2" style="58" customWidth="1"/>
    <col min="11002" max="11002" width="12.5546875" style="58" customWidth="1"/>
    <col min="11003" max="11003" width="2" style="58" customWidth="1"/>
    <col min="11004" max="11004" width="14.5546875" style="58" customWidth="1"/>
    <col min="11005" max="11005" width="2" style="58" customWidth="1"/>
    <col min="11006" max="11006" width="11.5546875" style="58" customWidth="1"/>
    <col min="11007" max="11007" width="2" style="58" customWidth="1"/>
    <col min="11008" max="11008" width="11.5546875" style="58" customWidth="1"/>
    <col min="11009" max="11252" width="9.44140625" style="58"/>
    <col min="11253" max="11253" width="30.44140625" style="58" customWidth="1"/>
    <col min="11254" max="11254" width="6.5546875" style="58" customWidth="1"/>
    <col min="11255" max="11255" width="2" style="58" customWidth="1"/>
    <col min="11256" max="11256" width="11.5546875" style="58" customWidth="1"/>
    <col min="11257" max="11257" width="2" style="58" customWidth="1"/>
    <col min="11258" max="11258" width="12.5546875" style="58" customWidth="1"/>
    <col min="11259" max="11259" width="2" style="58" customWidth="1"/>
    <col min="11260" max="11260" width="14.5546875" style="58" customWidth="1"/>
    <col min="11261" max="11261" width="2" style="58" customWidth="1"/>
    <col min="11262" max="11262" width="11.5546875" style="58" customWidth="1"/>
    <col min="11263" max="11263" width="2" style="58" customWidth="1"/>
    <col min="11264" max="11264" width="11.5546875" style="58" customWidth="1"/>
    <col min="11265" max="11508" width="9.44140625" style="58"/>
    <col min="11509" max="11509" width="30.44140625" style="58" customWidth="1"/>
    <col min="11510" max="11510" width="6.5546875" style="58" customWidth="1"/>
    <col min="11511" max="11511" width="2" style="58" customWidth="1"/>
    <col min="11512" max="11512" width="11.5546875" style="58" customWidth="1"/>
    <col min="11513" max="11513" width="2" style="58" customWidth="1"/>
    <col min="11514" max="11514" width="12.5546875" style="58" customWidth="1"/>
    <col min="11515" max="11515" width="2" style="58" customWidth="1"/>
    <col min="11516" max="11516" width="14.5546875" style="58" customWidth="1"/>
    <col min="11517" max="11517" width="2" style="58" customWidth="1"/>
    <col min="11518" max="11518" width="11.5546875" style="58" customWidth="1"/>
    <col min="11519" max="11519" width="2" style="58" customWidth="1"/>
    <col min="11520" max="11520" width="11.5546875" style="58" customWidth="1"/>
    <col min="11521" max="11764" width="9.44140625" style="58"/>
    <col min="11765" max="11765" width="30.44140625" style="58" customWidth="1"/>
    <col min="11766" max="11766" width="6.5546875" style="58" customWidth="1"/>
    <col min="11767" max="11767" width="2" style="58" customWidth="1"/>
    <col min="11768" max="11768" width="11.5546875" style="58" customWidth="1"/>
    <col min="11769" max="11769" width="2" style="58" customWidth="1"/>
    <col min="11770" max="11770" width="12.5546875" style="58" customWidth="1"/>
    <col min="11771" max="11771" width="2" style="58" customWidth="1"/>
    <col min="11772" max="11772" width="14.5546875" style="58" customWidth="1"/>
    <col min="11773" max="11773" width="2" style="58" customWidth="1"/>
    <col min="11774" max="11774" width="11.5546875" style="58" customWidth="1"/>
    <col min="11775" max="11775" width="2" style="58" customWidth="1"/>
    <col min="11776" max="11776" width="11.5546875" style="58" customWidth="1"/>
    <col min="11777" max="12020" width="9.44140625" style="58"/>
    <col min="12021" max="12021" width="30.44140625" style="58" customWidth="1"/>
    <col min="12022" max="12022" width="6.5546875" style="58" customWidth="1"/>
    <col min="12023" max="12023" width="2" style="58" customWidth="1"/>
    <col min="12024" max="12024" width="11.5546875" style="58" customWidth="1"/>
    <col min="12025" max="12025" width="2" style="58" customWidth="1"/>
    <col min="12026" max="12026" width="12.5546875" style="58" customWidth="1"/>
    <col min="12027" max="12027" width="2" style="58" customWidth="1"/>
    <col min="12028" max="12028" width="14.5546875" style="58" customWidth="1"/>
    <col min="12029" max="12029" width="2" style="58" customWidth="1"/>
    <col min="12030" max="12030" width="11.5546875" style="58" customWidth="1"/>
    <col min="12031" max="12031" width="2" style="58" customWidth="1"/>
    <col min="12032" max="12032" width="11.5546875" style="58" customWidth="1"/>
    <col min="12033" max="12276" width="9.44140625" style="58"/>
    <col min="12277" max="12277" width="30.44140625" style="58" customWidth="1"/>
    <col min="12278" max="12278" width="6.5546875" style="58" customWidth="1"/>
    <col min="12279" max="12279" width="2" style="58" customWidth="1"/>
    <col min="12280" max="12280" width="11.5546875" style="58" customWidth="1"/>
    <col min="12281" max="12281" width="2" style="58" customWidth="1"/>
    <col min="12282" max="12282" width="12.5546875" style="58" customWidth="1"/>
    <col min="12283" max="12283" width="2" style="58" customWidth="1"/>
    <col min="12284" max="12284" width="14.5546875" style="58" customWidth="1"/>
    <col min="12285" max="12285" width="2" style="58" customWidth="1"/>
    <col min="12286" max="12286" width="11.5546875" style="58" customWidth="1"/>
    <col min="12287" max="12287" width="2" style="58" customWidth="1"/>
    <col min="12288" max="12288" width="11.5546875" style="58" customWidth="1"/>
    <col min="12289" max="12532" width="9.44140625" style="58"/>
    <col min="12533" max="12533" width="30.44140625" style="58" customWidth="1"/>
    <col min="12534" max="12534" width="6.5546875" style="58" customWidth="1"/>
    <col min="12535" max="12535" width="2" style="58" customWidth="1"/>
    <col min="12536" max="12536" width="11.5546875" style="58" customWidth="1"/>
    <col min="12537" max="12537" width="2" style="58" customWidth="1"/>
    <col min="12538" max="12538" width="12.5546875" style="58" customWidth="1"/>
    <col min="12539" max="12539" width="2" style="58" customWidth="1"/>
    <col min="12540" max="12540" width="14.5546875" style="58" customWidth="1"/>
    <col min="12541" max="12541" width="2" style="58" customWidth="1"/>
    <col min="12542" max="12542" width="11.5546875" style="58" customWidth="1"/>
    <col min="12543" max="12543" width="2" style="58" customWidth="1"/>
    <col min="12544" max="12544" width="11.5546875" style="58" customWidth="1"/>
    <col min="12545" max="12788" width="9.44140625" style="58"/>
    <col min="12789" max="12789" width="30.44140625" style="58" customWidth="1"/>
    <col min="12790" max="12790" width="6.5546875" style="58" customWidth="1"/>
    <col min="12791" max="12791" width="2" style="58" customWidth="1"/>
    <col min="12792" max="12792" width="11.5546875" style="58" customWidth="1"/>
    <col min="12793" max="12793" width="2" style="58" customWidth="1"/>
    <col min="12794" max="12794" width="12.5546875" style="58" customWidth="1"/>
    <col min="12795" max="12795" width="2" style="58" customWidth="1"/>
    <col min="12796" max="12796" width="14.5546875" style="58" customWidth="1"/>
    <col min="12797" max="12797" width="2" style="58" customWidth="1"/>
    <col min="12798" max="12798" width="11.5546875" style="58" customWidth="1"/>
    <col min="12799" max="12799" width="2" style="58" customWidth="1"/>
    <col min="12800" max="12800" width="11.5546875" style="58" customWidth="1"/>
    <col min="12801" max="13044" width="9.44140625" style="58"/>
    <col min="13045" max="13045" width="30.44140625" style="58" customWidth="1"/>
    <col min="13046" max="13046" width="6.5546875" style="58" customWidth="1"/>
    <col min="13047" max="13047" width="2" style="58" customWidth="1"/>
    <col min="13048" max="13048" width="11.5546875" style="58" customWidth="1"/>
    <col min="13049" max="13049" width="2" style="58" customWidth="1"/>
    <col min="13050" max="13050" width="12.5546875" style="58" customWidth="1"/>
    <col min="13051" max="13051" width="2" style="58" customWidth="1"/>
    <col min="13052" max="13052" width="14.5546875" style="58" customWidth="1"/>
    <col min="13053" max="13053" width="2" style="58" customWidth="1"/>
    <col min="13054" max="13054" width="11.5546875" style="58" customWidth="1"/>
    <col min="13055" max="13055" width="2" style="58" customWidth="1"/>
    <col min="13056" max="13056" width="11.5546875" style="58" customWidth="1"/>
    <col min="13057" max="13300" width="9.44140625" style="58"/>
    <col min="13301" max="13301" width="30.44140625" style="58" customWidth="1"/>
    <col min="13302" max="13302" width="6.5546875" style="58" customWidth="1"/>
    <col min="13303" max="13303" width="2" style="58" customWidth="1"/>
    <col min="13304" max="13304" width="11.5546875" style="58" customWidth="1"/>
    <col min="13305" max="13305" width="2" style="58" customWidth="1"/>
    <col min="13306" max="13306" width="12.5546875" style="58" customWidth="1"/>
    <col min="13307" max="13307" width="2" style="58" customWidth="1"/>
    <col min="13308" max="13308" width="14.5546875" style="58" customWidth="1"/>
    <col min="13309" max="13309" width="2" style="58" customWidth="1"/>
    <col min="13310" max="13310" width="11.5546875" style="58" customWidth="1"/>
    <col min="13311" max="13311" width="2" style="58" customWidth="1"/>
    <col min="13312" max="13312" width="11.5546875" style="58" customWidth="1"/>
    <col min="13313" max="13556" width="9.44140625" style="58"/>
    <col min="13557" max="13557" width="30.44140625" style="58" customWidth="1"/>
    <col min="13558" max="13558" width="6.5546875" style="58" customWidth="1"/>
    <col min="13559" max="13559" width="2" style="58" customWidth="1"/>
    <col min="13560" max="13560" width="11.5546875" style="58" customWidth="1"/>
    <col min="13561" max="13561" width="2" style="58" customWidth="1"/>
    <col min="13562" max="13562" width="12.5546875" style="58" customWidth="1"/>
    <col min="13563" max="13563" width="2" style="58" customWidth="1"/>
    <col min="13564" max="13564" width="14.5546875" style="58" customWidth="1"/>
    <col min="13565" max="13565" width="2" style="58" customWidth="1"/>
    <col min="13566" max="13566" width="11.5546875" style="58" customWidth="1"/>
    <col min="13567" max="13567" width="2" style="58" customWidth="1"/>
    <col min="13568" max="13568" width="11.5546875" style="58" customWidth="1"/>
    <col min="13569" max="13812" width="9.44140625" style="58"/>
    <col min="13813" max="13813" width="30.44140625" style="58" customWidth="1"/>
    <col min="13814" max="13814" width="6.5546875" style="58" customWidth="1"/>
    <col min="13815" max="13815" width="2" style="58" customWidth="1"/>
    <col min="13816" max="13816" width="11.5546875" style="58" customWidth="1"/>
    <col min="13817" max="13817" width="2" style="58" customWidth="1"/>
    <col min="13818" max="13818" width="12.5546875" style="58" customWidth="1"/>
    <col min="13819" max="13819" width="2" style="58" customWidth="1"/>
    <col min="13820" max="13820" width="14.5546875" style="58" customWidth="1"/>
    <col min="13821" max="13821" width="2" style="58" customWidth="1"/>
    <col min="13822" max="13822" width="11.5546875" style="58" customWidth="1"/>
    <col min="13823" max="13823" width="2" style="58" customWidth="1"/>
    <col min="13824" max="13824" width="11.5546875" style="58" customWidth="1"/>
    <col min="13825" max="14068" width="9.44140625" style="58"/>
    <col min="14069" max="14069" width="30.44140625" style="58" customWidth="1"/>
    <col min="14070" max="14070" width="6.5546875" style="58" customWidth="1"/>
    <col min="14071" max="14071" width="2" style="58" customWidth="1"/>
    <col min="14072" max="14072" width="11.5546875" style="58" customWidth="1"/>
    <col min="14073" max="14073" width="2" style="58" customWidth="1"/>
    <col min="14074" max="14074" width="12.5546875" style="58" customWidth="1"/>
    <col min="14075" max="14075" width="2" style="58" customWidth="1"/>
    <col min="14076" max="14076" width="14.5546875" style="58" customWidth="1"/>
    <col min="14077" max="14077" width="2" style="58" customWidth="1"/>
    <col min="14078" max="14078" width="11.5546875" style="58" customWidth="1"/>
    <col min="14079" max="14079" width="2" style="58" customWidth="1"/>
    <col min="14080" max="14080" width="11.5546875" style="58" customWidth="1"/>
    <col min="14081" max="14324" width="9.44140625" style="58"/>
    <col min="14325" max="14325" width="30.44140625" style="58" customWidth="1"/>
    <col min="14326" max="14326" width="6.5546875" style="58" customWidth="1"/>
    <col min="14327" max="14327" width="2" style="58" customWidth="1"/>
    <col min="14328" max="14328" width="11.5546875" style="58" customWidth="1"/>
    <col min="14329" max="14329" width="2" style="58" customWidth="1"/>
    <col min="14330" max="14330" width="12.5546875" style="58" customWidth="1"/>
    <col min="14331" max="14331" width="2" style="58" customWidth="1"/>
    <col min="14332" max="14332" width="14.5546875" style="58" customWidth="1"/>
    <col min="14333" max="14333" width="2" style="58" customWidth="1"/>
    <col min="14334" max="14334" width="11.5546875" style="58" customWidth="1"/>
    <col min="14335" max="14335" width="2" style="58" customWidth="1"/>
    <col min="14336" max="14336" width="11.5546875" style="58" customWidth="1"/>
    <col min="14337" max="14580" width="9.44140625" style="58"/>
    <col min="14581" max="14581" width="30.44140625" style="58" customWidth="1"/>
    <col min="14582" max="14582" width="6.5546875" style="58" customWidth="1"/>
    <col min="14583" max="14583" width="2" style="58" customWidth="1"/>
    <col min="14584" max="14584" width="11.5546875" style="58" customWidth="1"/>
    <col min="14585" max="14585" width="2" style="58" customWidth="1"/>
    <col min="14586" max="14586" width="12.5546875" style="58" customWidth="1"/>
    <col min="14587" max="14587" width="2" style="58" customWidth="1"/>
    <col min="14588" max="14588" width="14.5546875" style="58" customWidth="1"/>
    <col min="14589" max="14589" width="2" style="58" customWidth="1"/>
    <col min="14590" max="14590" width="11.5546875" style="58" customWidth="1"/>
    <col min="14591" max="14591" width="2" style="58" customWidth="1"/>
    <col min="14592" max="14592" width="11.5546875" style="58" customWidth="1"/>
    <col min="14593" max="14836" width="9.44140625" style="58"/>
    <col min="14837" max="14837" width="30.44140625" style="58" customWidth="1"/>
    <col min="14838" max="14838" width="6.5546875" style="58" customWidth="1"/>
    <col min="14839" max="14839" width="2" style="58" customWidth="1"/>
    <col min="14840" max="14840" width="11.5546875" style="58" customWidth="1"/>
    <col min="14841" max="14841" width="2" style="58" customWidth="1"/>
    <col min="14842" max="14842" width="12.5546875" style="58" customWidth="1"/>
    <col min="14843" max="14843" width="2" style="58" customWidth="1"/>
    <col min="14844" max="14844" width="14.5546875" style="58" customWidth="1"/>
    <col min="14845" max="14845" width="2" style="58" customWidth="1"/>
    <col min="14846" max="14846" width="11.5546875" style="58" customWidth="1"/>
    <col min="14847" max="14847" width="2" style="58" customWidth="1"/>
    <col min="14848" max="14848" width="11.5546875" style="58" customWidth="1"/>
    <col min="14849" max="15092" width="9.44140625" style="58"/>
    <col min="15093" max="15093" width="30.44140625" style="58" customWidth="1"/>
    <col min="15094" max="15094" width="6.5546875" style="58" customWidth="1"/>
    <col min="15095" max="15095" width="2" style="58" customWidth="1"/>
    <col min="15096" max="15096" width="11.5546875" style="58" customWidth="1"/>
    <col min="15097" max="15097" width="2" style="58" customWidth="1"/>
    <col min="15098" max="15098" width="12.5546875" style="58" customWidth="1"/>
    <col min="15099" max="15099" width="2" style="58" customWidth="1"/>
    <col min="15100" max="15100" width="14.5546875" style="58" customWidth="1"/>
    <col min="15101" max="15101" width="2" style="58" customWidth="1"/>
    <col min="15102" max="15102" width="11.5546875" style="58" customWidth="1"/>
    <col min="15103" max="15103" width="2" style="58" customWidth="1"/>
    <col min="15104" max="15104" width="11.5546875" style="58" customWidth="1"/>
    <col min="15105" max="15348" width="9.44140625" style="58"/>
    <col min="15349" max="15349" width="30.44140625" style="58" customWidth="1"/>
    <col min="15350" max="15350" width="6.5546875" style="58" customWidth="1"/>
    <col min="15351" max="15351" width="2" style="58" customWidth="1"/>
    <col min="15352" max="15352" width="11.5546875" style="58" customWidth="1"/>
    <col min="15353" max="15353" width="2" style="58" customWidth="1"/>
    <col min="15354" max="15354" width="12.5546875" style="58" customWidth="1"/>
    <col min="15355" max="15355" width="2" style="58" customWidth="1"/>
    <col min="15356" max="15356" width="14.5546875" style="58" customWidth="1"/>
    <col min="15357" max="15357" width="2" style="58" customWidth="1"/>
    <col min="15358" max="15358" width="11.5546875" style="58" customWidth="1"/>
    <col min="15359" max="15359" width="2" style="58" customWidth="1"/>
    <col min="15360" max="15360" width="11.5546875" style="58" customWidth="1"/>
    <col min="15361" max="15604" width="9.44140625" style="58"/>
    <col min="15605" max="15605" width="30.44140625" style="58" customWidth="1"/>
    <col min="15606" max="15606" width="6.5546875" style="58" customWidth="1"/>
    <col min="15607" max="15607" width="2" style="58" customWidth="1"/>
    <col min="15608" max="15608" width="11.5546875" style="58" customWidth="1"/>
    <col min="15609" max="15609" width="2" style="58" customWidth="1"/>
    <col min="15610" max="15610" width="12.5546875" style="58" customWidth="1"/>
    <col min="15611" max="15611" width="2" style="58" customWidth="1"/>
    <col min="15612" max="15612" width="14.5546875" style="58" customWidth="1"/>
    <col min="15613" max="15613" width="2" style="58" customWidth="1"/>
    <col min="15614" max="15614" width="11.5546875" style="58" customWidth="1"/>
    <col min="15615" max="15615" width="2" style="58" customWidth="1"/>
    <col min="15616" max="15616" width="11.5546875" style="58" customWidth="1"/>
    <col min="15617" max="15860" width="9.44140625" style="58"/>
    <col min="15861" max="15861" width="30.44140625" style="58" customWidth="1"/>
    <col min="15862" max="15862" width="6.5546875" style="58" customWidth="1"/>
    <col min="15863" max="15863" width="2" style="58" customWidth="1"/>
    <col min="15864" max="15864" width="11.5546875" style="58" customWidth="1"/>
    <col min="15865" max="15865" width="2" style="58" customWidth="1"/>
    <col min="15866" max="15866" width="12.5546875" style="58" customWidth="1"/>
    <col min="15867" max="15867" width="2" style="58" customWidth="1"/>
    <col min="15868" max="15868" width="14.5546875" style="58" customWidth="1"/>
    <col min="15869" max="15869" width="2" style="58" customWidth="1"/>
    <col min="15870" max="15870" width="11.5546875" style="58" customWidth="1"/>
    <col min="15871" max="15871" width="2" style="58" customWidth="1"/>
    <col min="15872" max="15872" width="11.5546875" style="58" customWidth="1"/>
    <col min="15873" max="16116" width="9.44140625" style="58"/>
    <col min="16117" max="16117" width="30.44140625" style="58" customWidth="1"/>
    <col min="16118" max="16118" width="6.5546875" style="58" customWidth="1"/>
    <col min="16119" max="16119" width="2" style="58" customWidth="1"/>
    <col min="16120" max="16120" width="11.5546875" style="58" customWidth="1"/>
    <col min="16121" max="16121" width="2" style="58" customWidth="1"/>
    <col min="16122" max="16122" width="12.5546875" style="58" customWidth="1"/>
    <col min="16123" max="16123" width="2" style="58" customWidth="1"/>
    <col min="16124" max="16124" width="14.5546875" style="58" customWidth="1"/>
    <col min="16125" max="16125" width="2" style="58" customWidth="1"/>
    <col min="16126" max="16126" width="11.5546875" style="58" customWidth="1"/>
    <col min="16127" max="16127" width="2" style="58" customWidth="1"/>
    <col min="16128" max="16128" width="11.5546875" style="58" customWidth="1"/>
    <col min="16129" max="16369" width="9.44140625" style="58"/>
    <col min="16370" max="16384" width="9.44140625" style="58" customWidth="1"/>
  </cols>
  <sheetData>
    <row r="1" spans="1:13" ht="22.35" customHeight="1">
      <c r="C1" s="94"/>
      <c r="D1" s="2"/>
      <c r="M1" s="76" t="s">
        <v>145</v>
      </c>
    </row>
    <row r="2" spans="1:13" s="2" customFormat="1" ht="22.35" customHeight="1">
      <c r="A2" s="1" t="s">
        <v>80</v>
      </c>
      <c r="C2" s="94"/>
      <c r="K2" s="75"/>
      <c r="L2" s="1"/>
      <c r="M2" s="75"/>
    </row>
    <row r="3" spans="1:13" s="51" customFormat="1" ht="22.35" customHeight="1">
      <c r="A3" s="51" t="s">
        <v>205</v>
      </c>
      <c r="C3" s="94"/>
      <c r="D3" s="2"/>
    </row>
    <row r="4" spans="1:13" s="2" customFormat="1" ht="22.35" customHeight="1">
      <c r="A4" s="51" t="str">
        <f>pl!A4</f>
        <v>สำหรับงวดสามเดือนสิ้นสุดวันที่ 31 มีนาคม 2567</v>
      </c>
      <c r="B4" s="51"/>
      <c r="C4" s="52"/>
      <c r="D4" s="21"/>
      <c r="E4" s="51"/>
      <c r="F4" s="51"/>
      <c r="G4" s="51"/>
      <c r="H4" s="51"/>
      <c r="I4" s="51"/>
      <c r="J4" s="51"/>
      <c r="K4" s="51"/>
      <c r="L4" s="51"/>
      <c r="M4" s="51"/>
    </row>
    <row r="5" spans="1:13" s="6" customFormat="1" ht="22.35" customHeight="1">
      <c r="C5" s="21"/>
      <c r="D5" s="21"/>
      <c r="M5" s="76" t="s">
        <v>146</v>
      </c>
    </row>
    <row r="6" spans="1:13" s="6" customFormat="1" ht="22.35" customHeight="1">
      <c r="C6" s="43"/>
      <c r="D6" s="21"/>
      <c r="E6" s="111" t="s">
        <v>81</v>
      </c>
      <c r="F6" s="111"/>
      <c r="G6" s="111"/>
      <c r="H6" s="111"/>
      <c r="I6" s="111"/>
      <c r="J6" s="111"/>
      <c r="K6" s="111"/>
      <c r="L6" s="111"/>
      <c r="M6" s="111"/>
    </row>
    <row r="7" spans="1:13" s="6" customFormat="1" ht="22.35" customHeight="1">
      <c r="C7" s="43"/>
      <c r="D7" s="21"/>
      <c r="I7" s="110" t="s">
        <v>21</v>
      </c>
      <c r="J7" s="110"/>
      <c r="K7" s="110"/>
      <c r="L7" s="53"/>
      <c r="M7" s="76"/>
    </row>
    <row r="8" spans="1:13" s="6" customFormat="1" ht="22.35" customHeight="1">
      <c r="E8" s="72" t="s">
        <v>50</v>
      </c>
      <c r="G8" s="7" t="s">
        <v>51</v>
      </c>
      <c r="H8" s="7"/>
      <c r="I8" s="95" t="s">
        <v>52</v>
      </c>
      <c r="J8" s="95"/>
      <c r="K8" s="95"/>
      <c r="L8" s="53"/>
      <c r="M8" s="76"/>
    </row>
    <row r="9" spans="1:13" s="7" customFormat="1" ht="22.35" customHeight="1">
      <c r="B9" s="96"/>
      <c r="C9" s="6"/>
      <c r="D9" s="43"/>
      <c r="E9" s="97" t="s">
        <v>53</v>
      </c>
      <c r="F9" s="95"/>
      <c r="G9" s="98" t="s">
        <v>54</v>
      </c>
      <c r="H9" s="95"/>
      <c r="I9" s="98" t="s">
        <v>55</v>
      </c>
      <c r="J9" s="95"/>
      <c r="K9" s="98" t="s">
        <v>56</v>
      </c>
      <c r="M9" s="97" t="s">
        <v>57</v>
      </c>
    </row>
    <row r="10" spans="1:13" s="6" customFormat="1" ht="22.35" customHeight="1">
      <c r="A10" s="64" t="str">
        <f>conso!A14</f>
        <v>ยอดคงเหลือ ณ วันที่ 1 มกราคม 2566</v>
      </c>
      <c r="B10" s="55"/>
      <c r="D10" s="21"/>
      <c r="E10" s="17">
        <v>326550</v>
      </c>
      <c r="F10" s="17"/>
      <c r="G10" s="17">
        <v>1026969</v>
      </c>
      <c r="H10" s="17"/>
      <c r="I10" s="17">
        <v>32655</v>
      </c>
      <c r="J10" s="18"/>
      <c r="K10" s="17">
        <v>467605</v>
      </c>
      <c r="L10" s="17"/>
      <c r="M10" s="22">
        <v>1853779</v>
      </c>
    </row>
    <row r="11" spans="1:13" s="53" customFormat="1" ht="22.35" customHeight="1">
      <c r="A11" s="6" t="s">
        <v>147</v>
      </c>
      <c r="B11" s="63"/>
      <c r="C11" s="6"/>
      <c r="D11" s="21"/>
      <c r="E11" s="22">
        <v>0</v>
      </c>
      <c r="F11" s="18"/>
      <c r="G11" s="22">
        <v>0</v>
      </c>
      <c r="H11" s="22"/>
      <c r="I11" s="22">
        <v>0</v>
      </c>
      <c r="J11" s="14"/>
      <c r="K11" s="22">
        <f>pl!M25</f>
        <v>217323</v>
      </c>
      <c r="L11" s="18"/>
      <c r="M11" s="22">
        <f>SUM(E11:K11)</f>
        <v>217323</v>
      </c>
    </row>
    <row r="12" spans="1:13" s="53" customFormat="1" ht="22.35" customHeight="1">
      <c r="A12" s="6" t="s">
        <v>148</v>
      </c>
      <c r="B12" s="63"/>
      <c r="C12" s="6"/>
      <c r="D12" s="21"/>
      <c r="E12" s="99">
        <v>0</v>
      </c>
      <c r="F12" s="18"/>
      <c r="G12" s="99">
        <v>0</v>
      </c>
      <c r="H12" s="22"/>
      <c r="I12" s="99">
        <v>0</v>
      </c>
      <c r="J12" s="14"/>
      <c r="K12" s="99">
        <v>0</v>
      </c>
      <c r="L12" s="18"/>
      <c r="M12" s="99">
        <f>SUM(E12:K12)</f>
        <v>0</v>
      </c>
    </row>
    <row r="13" spans="1:13" s="6" customFormat="1" ht="22.35" customHeight="1">
      <c r="A13" s="53" t="s">
        <v>149</v>
      </c>
      <c r="B13" s="7"/>
      <c r="D13" s="21"/>
      <c r="E13" s="22">
        <f>SUM(E11:E12)</f>
        <v>0</v>
      </c>
      <c r="F13" s="18"/>
      <c r="G13" s="22">
        <f>SUM(G11:G12)</f>
        <v>0</v>
      </c>
      <c r="H13" s="22"/>
      <c r="I13" s="22">
        <f>SUM(I11:I12)</f>
        <v>0</v>
      </c>
      <c r="J13" s="14"/>
      <c r="K13" s="22">
        <f>SUM(K11:K12)</f>
        <v>217323</v>
      </c>
      <c r="L13" s="18"/>
      <c r="M13" s="22">
        <f>SUM(M11:M12)</f>
        <v>217323</v>
      </c>
    </row>
    <row r="14" spans="1:13" s="6" customFormat="1" ht="22.35" customHeight="1">
      <c r="A14" s="53" t="s">
        <v>160</v>
      </c>
      <c r="B14" s="7"/>
      <c r="D14" s="21"/>
      <c r="E14" s="22"/>
      <c r="F14" s="18"/>
      <c r="G14" s="22"/>
      <c r="H14" s="22"/>
      <c r="I14" s="22"/>
      <c r="J14" s="14"/>
      <c r="K14" s="22"/>
      <c r="L14" s="18"/>
      <c r="M14" s="22"/>
    </row>
    <row r="15" spans="1:13" s="6" customFormat="1" ht="22.35" customHeight="1">
      <c r="A15" s="53" t="s">
        <v>166</v>
      </c>
      <c r="B15" s="7"/>
      <c r="D15" s="21"/>
      <c r="E15" s="22"/>
      <c r="F15" s="18"/>
      <c r="G15" s="22"/>
      <c r="H15" s="22"/>
      <c r="I15" s="22"/>
      <c r="J15" s="14"/>
      <c r="K15" s="22"/>
      <c r="L15" s="18"/>
      <c r="M15" s="22"/>
    </row>
    <row r="16" spans="1:13" s="6" customFormat="1" ht="22.35" customHeight="1">
      <c r="A16" s="53" t="s">
        <v>167</v>
      </c>
      <c r="B16" s="7"/>
      <c r="D16" s="21"/>
      <c r="E16" s="99">
        <v>0</v>
      </c>
      <c r="F16" s="18"/>
      <c r="G16" s="99">
        <v>0</v>
      </c>
      <c r="H16" s="22"/>
      <c r="I16" s="99">
        <v>0</v>
      </c>
      <c r="J16" s="14"/>
      <c r="K16" s="99">
        <v>1032</v>
      </c>
      <c r="L16" s="18"/>
      <c r="M16" s="99">
        <f>SUM(E16:K16)</f>
        <v>1032</v>
      </c>
    </row>
    <row r="17" spans="1:13" s="6" customFormat="1" ht="22.35" customHeight="1" thickBot="1">
      <c r="A17" s="64" t="str">
        <f>conso!A23</f>
        <v>ยอดคงเหลือ ณ วันที่ 31 มีนาคม 2566</v>
      </c>
      <c r="B17" s="7"/>
      <c r="D17" s="21"/>
      <c r="E17" s="20">
        <f>SUM(E10,E13:E16)</f>
        <v>326550</v>
      </c>
      <c r="F17" s="17"/>
      <c r="G17" s="20">
        <f>SUM(G10,G13:G16)</f>
        <v>1026969</v>
      </c>
      <c r="H17" s="18"/>
      <c r="I17" s="20">
        <f>SUM(I10,I13:I16)</f>
        <v>32655</v>
      </c>
      <c r="J17" s="18"/>
      <c r="K17" s="20">
        <f>SUM(K10,K13:K16)</f>
        <v>685960</v>
      </c>
      <c r="L17" s="17"/>
      <c r="M17" s="20">
        <f>SUM(M10,M13:M16)</f>
        <v>2072134</v>
      </c>
    </row>
    <row r="18" spans="1:13" s="6" customFormat="1" ht="22.35" customHeight="1" thickTop="1">
      <c r="A18" s="54"/>
      <c r="B18" s="55"/>
      <c r="D18" s="21"/>
      <c r="E18" s="18"/>
      <c r="F18" s="17"/>
      <c r="G18" s="18"/>
      <c r="H18" s="18"/>
      <c r="I18" s="18"/>
      <c r="J18" s="18"/>
      <c r="K18" s="14"/>
      <c r="L18" s="17"/>
      <c r="M18" s="18"/>
    </row>
    <row r="19" spans="1:13" s="6" customFormat="1" ht="22.35" customHeight="1">
      <c r="A19" s="64" t="str">
        <f>conso!A25</f>
        <v>ยอดคงเหลือ ณ วันที่ 1 มกราคม 2567</v>
      </c>
      <c r="B19" s="55"/>
      <c r="D19" s="21"/>
      <c r="E19" s="17">
        <v>326550</v>
      </c>
      <c r="F19" s="17"/>
      <c r="G19" s="17">
        <v>1026969</v>
      </c>
      <c r="H19" s="17"/>
      <c r="I19" s="17">
        <v>32655</v>
      </c>
      <c r="J19" s="17"/>
      <c r="K19" s="17">
        <v>838536</v>
      </c>
      <c r="L19" s="17"/>
      <c r="M19" s="17">
        <f>SUM(E19:K19)</f>
        <v>2224710</v>
      </c>
    </row>
    <row r="20" spans="1:13" s="53" customFormat="1" ht="22.35" customHeight="1">
      <c r="A20" s="6" t="s">
        <v>147</v>
      </c>
      <c r="B20" s="63"/>
      <c r="C20" s="6"/>
      <c r="D20" s="23"/>
      <c r="E20" s="45">
        <v>0</v>
      </c>
      <c r="F20" s="17"/>
      <c r="G20" s="45">
        <v>0</v>
      </c>
      <c r="H20" s="45"/>
      <c r="I20" s="45">
        <v>0</v>
      </c>
      <c r="J20" s="56"/>
      <c r="K20" s="45">
        <f>SUM(pl!K25)</f>
        <v>25321</v>
      </c>
      <c r="L20" s="17"/>
      <c r="M20" s="45">
        <f>SUM(E20:K20)</f>
        <v>25321</v>
      </c>
    </row>
    <row r="21" spans="1:13" s="53" customFormat="1" ht="22.35" customHeight="1">
      <c r="A21" s="6" t="s">
        <v>148</v>
      </c>
      <c r="B21" s="63"/>
      <c r="C21" s="6"/>
      <c r="D21" s="21"/>
      <c r="E21" s="99">
        <v>0</v>
      </c>
      <c r="F21" s="17"/>
      <c r="G21" s="99">
        <v>0</v>
      </c>
      <c r="H21" s="45"/>
      <c r="I21" s="99">
        <v>0</v>
      </c>
      <c r="J21" s="56"/>
      <c r="K21" s="99">
        <f>SUM(pl!K38)</f>
        <v>0</v>
      </c>
      <c r="L21" s="17"/>
      <c r="M21" s="99">
        <f>SUM(E21:K21)</f>
        <v>0</v>
      </c>
    </row>
    <row r="22" spans="1:13" s="6" customFormat="1" ht="22.35" customHeight="1">
      <c r="A22" s="53" t="s">
        <v>149</v>
      </c>
      <c r="B22" s="7"/>
      <c r="D22" s="21"/>
      <c r="E22" s="100">
        <f>SUM(E20:E21)</f>
        <v>0</v>
      </c>
      <c r="F22" s="17"/>
      <c r="G22" s="100">
        <f>SUM(G20:G21)</f>
        <v>0</v>
      </c>
      <c r="H22" s="45"/>
      <c r="I22" s="100">
        <f>SUM(I20:I21)</f>
        <v>0</v>
      </c>
      <c r="J22" s="17"/>
      <c r="K22" s="100">
        <f>SUM(K20:K21)</f>
        <v>25321</v>
      </c>
      <c r="L22" s="17"/>
      <c r="M22" s="100">
        <f>SUM(M20:M21)</f>
        <v>25321</v>
      </c>
    </row>
    <row r="23" spans="1:13" s="6" customFormat="1" ht="22.35" customHeight="1" thickBot="1">
      <c r="A23" s="64" t="str">
        <f>conso!A32</f>
        <v>ยอดคงเหลือ ณ วันที่ 31 มีนาคม 2567</v>
      </c>
      <c r="B23" s="7"/>
      <c r="D23" s="21"/>
      <c r="E23" s="20">
        <f>SUM(E19,E22:E22)</f>
        <v>326550</v>
      </c>
      <c r="F23" s="17"/>
      <c r="G23" s="20">
        <f>SUM(G19,G22:G22)</f>
        <v>1026969</v>
      </c>
      <c r="H23" s="17"/>
      <c r="I23" s="20">
        <f>SUM(I19,I22:I22)</f>
        <v>32655</v>
      </c>
      <c r="J23" s="17"/>
      <c r="K23" s="20">
        <f>SUM(K19,K22:K22)</f>
        <v>863857</v>
      </c>
      <c r="L23" s="17"/>
      <c r="M23" s="20">
        <f>SUM(M19,M22:M22)</f>
        <v>2250031</v>
      </c>
    </row>
    <row r="24" spans="1:13" s="6" customFormat="1" ht="20.85" customHeight="1" thickTop="1">
      <c r="C24" s="52"/>
      <c r="D24" s="21"/>
      <c r="E24" s="17">
        <f>E19-bs!I86</f>
        <v>0</v>
      </c>
      <c r="G24" s="17">
        <f>G19-bs!I87</f>
        <v>0</v>
      </c>
      <c r="I24" s="17">
        <f>I19-bs!I90</f>
        <v>0</v>
      </c>
      <c r="K24" s="17">
        <f>K19-bs!M91</f>
        <v>0</v>
      </c>
      <c r="M24" s="17">
        <f>M19-bs!M93</f>
        <v>0</v>
      </c>
    </row>
    <row r="25" spans="1:13" s="6" customFormat="1" ht="20.85" customHeight="1">
      <c r="C25" s="52"/>
      <c r="D25" s="21"/>
      <c r="E25" s="17">
        <f>E23-bs!I86</f>
        <v>0</v>
      </c>
      <c r="F25" s="17"/>
      <c r="G25" s="17">
        <f>G23-bs!I87</f>
        <v>0</v>
      </c>
      <c r="H25" s="17"/>
      <c r="I25" s="17">
        <f>I23-bs!I90</f>
        <v>0</v>
      </c>
      <c r="J25" s="17"/>
      <c r="K25" s="17">
        <f>SUM(K23-bs!K91)</f>
        <v>0</v>
      </c>
      <c r="L25" s="17"/>
      <c r="M25" s="17">
        <f>M23-bs!K93</f>
        <v>0</v>
      </c>
    </row>
    <row r="26" spans="1:13" s="6" customFormat="1" ht="22.35" customHeight="1">
      <c r="A26" s="9" t="str">
        <f>bs!$A$37</f>
        <v>หมายเหตุประกอบงบการเงินรวมระหว่างกาลเป็นส่วนหนึ่งของงบการเงินนี้</v>
      </c>
      <c r="C26" s="52"/>
      <c r="D26" s="21"/>
      <c r="F26" s="23"/>
      <c r="I26" s="57"/>
      <c r="K26" s="57"/>
    </row>
    <row r="27" spans="1:13" ht="22.35" customHeight="1">
      <c r="C27" s="52"/>
      <c r="D27" s="21"/>
    </row>
  </sheetData>
  <mergeCells count="2">
    <mergeCell ref="I7:K7"/>
    <mergeCell ref="E6:M6"/>
  </mergeCells>
  <pageMargins left="1.01" right="0.39370078740157483" top="0.71" bottom="0.24" header="0.19685039370078741" footer="0.19685039370078741"/>
  <pageSetup paperSize="9" scale="80" orientation="landscape" r:id="rId1"/>
  <rowBreaks count="3" manualBreakCount="3">
    <brk id="33" max="16383" man="1"/>
    <brk id="59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86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5546875" defaultRowHeight="20.85" customHeight="1"/>
  <cols>
    <col min="1" max="1" width="11.5546875" style="9" customWidth="1"/>
    <col min="2" max="2" width="16.44140625" style="9" customWidth="1"/>
    <col min="3" max="3" width="18" style="9" customWidth="1"/>
    <col min="4" max="4" width="11.88671875" style="9" customWidth="1"/>
    <col min="5" max="5" width="2" style="10" customWidth="1"/>
    <col min="6" max="6" width="12.5546875" style="9" customWidth="1"/>
    <col min="7" max="7" width="2" style="9" customWidth="1"/>
    <col min="8" max="8" width="12.5546875" style="9" customWidth="1"/>
    <col min="9" max="9" width="2" style="9" customWidth="1"/>
    <col min="10" max="10" width="12.5546875" style="9" customWidth="1"/>
    <col min="11" max="11" width="2" style="9" customWidth="1"/>
    <col min="12" max="12" width="12.5546875" style="9" customWidth="1"/>
    <col min="13" max="156" width="10.5546875" style="9"/>
    <col min="157" max="157" width="11.5546875" style="9" customWidth="1"/>
    <col min="158" max="158" width="15.44140625" style="9" customWidth="1"/>
    <col min="159" max="159" width="12.44140625" style="9" customWidth="1"/>
    <col min="160" max="160" width="11.44140625" style="9" customWidth="1"/>
    <col min="161" max="161" width="6.5546875" style="9" customWidth="1"/>
    <col min="162" max="162" width="4" style="9" customWidth="1"/>
    <col min="163" max="163" width="13.44140625" style="9" customWidth="1"/>
    <col min="164" max="164" width="2.5546875" style="9" customWidth="1"/>
    <col min="165" max="165" width="13.44140625" style="9" customWidth="1"/>
    <col min="166" max="412" width="10.5546875" style="9"/>
    <col min="413" max="413" width="11.5546875" style="9" customWidth="1"/>
    <col min="414" max="414" width="15.44140625" style="9" customWidth="1"/>
    <col min="415" max="415" width="12.44140625" style="9" customWidth="1"/>
    <col min="416" max="416" width="11.44140625" style="9" customWidth="1"/>
    <col min="417" max="417" width="6.5546875" style="9" customWidth="1"/>
    <col min="418" max="418" width="4" style="9" customWidth="1"/>
    <col min="419" max="419" width="13.44140625" style="9" customWidth="1"/>
    <col min="420" max="420" width="2.5546875" style="9" customWidth="1"/>
    <col min="421" max="421" width="13.44140625" style="9" customWidth="1"/>
    <col min="422" max="668" width="10.5546875" style="9"/>
    <col min="669" max="669" width="11.5546875" style="9" customWidth="1"/>
    <col min="670" max="670" width="15.44140625" style="9" customWidth="1"/>
    <col min="671" max="671" width="12.44140625" style="9" customWidth="1"/>
    <col min="672" max="672" width="11.44140625" style="9" customWidth="1"/>
    <col min="673" max="673" width="6.5546875" style="9" customWidth="1"/>
    <col min="674" max="674" width="4" style="9" customWidth="1"/>
    <col min="675" max="675" width="13.44140625" style="9" customWidth="1"/>
    <col min="676" max="676" width="2.5546875" style="9" customWidth="1"/>
    <col min="677" max="677" width="13.44140625" style="9" customWidth="1"/>
    <col min="678" max="924" width="10.5546875" style="9"/>
    <col min="925" max="925" width="11.5546875" style="9" customWidth="1"/>
    <col min="926" max="926" width="15.44140625" style="9" customWidth="1"/>
    <col min="927" max="927" width="12.44140625" style="9" customWidth="1"/>
    <col min="928" max="928" width="11.44140625" style="9" customWidth="1"/>
    <col min="929" max="929" width="6.5546875" style="9" customWidth="1"/>
    <col min="930" max="930" width="4" style="9" customWidth="1"/>
    <col min="931" max="931" width="13.44140625" style="9" customWidth="1"/>
    <col min="932" max="932" width="2.5546875" style="9" customWidth="1"/>
    <col min="933" max="933" width="13.44140625" style="9" customWidth="1"/>
    <col min="934" max="1180" width="10.5546875" style="9"/>
    <col min="1181" max="1181" width="11.5546875" style="9" customWidth="1"/>
    <col min="1182" max="1182" width="15.44140625" style="9" customWidth="1"/>
    <col min="1183" max="1183" width="12.44140625" style="9" customWidth="1"/>
    <col min="1184" max="1184" width="11.44140625" style="9" customWidth="1"/>
    <col min="1185" max="1185" width="6.5546875" style="9" customWidth="1"/>
    <col min="1186" max="1186" width="4" style="9" customWidth="1"/>
    <col min="1187" max="1187" width="13.44140625" style="9" customWidth="1"/>
    <col min="1188" max="1188" width="2.5546875" style="9" customWidth="1"/>
    <col min="1189" max="1189" width="13.44140625" style="9" customWidth="1"/>
    <col min="1190" max="1436" width="10.5546875" style="9"/>
    <col min="1437" max="1437" width="11.5546875" style="9" customWidth="1"/>
    <col min="1438" max="1438" width="15.44140625" style="9" customWidth="1"/>
    <col min="1439" max="1439" width="12.44140625" style="9" customWidth="1"/>
    <col min="1440" max="1440" width="11.44140625" style="9" customWidth="1"/>
    <col min="1441" max="1441" width="6.5546875" style="9" customWidth="1"/>
    <col min="1442" max="1442" width="4" style="9" customWidth="1"/>
    <col min="1443" max="1443" width="13.44140625" style="9" customWidth="1"/>
    <col min="1444" max="1444" width="2.5546875" style="9" customWidth="1"/>
    <col min="1445" max="1445" width="13.44140625" style="9" customWidth="1"/>
    <col min="1446" max="1692" width="10.5546875" style="9"/>
    <col min="1693" max="1693" width="11.5546875" style="9" customWidth="1"/>
    <col min="1694" max="1694" width="15.44140625" style="9" customWidth="1"/>
    <col min="1695" max="1695" width="12.44140625" style="9" customWidth="1"/>
    <col min="1696" max="1696" width="11.44140625" style="9" customWidth="1"/>
    <col min="1697" max="1697" width="6.5546875" style="9" customWidth="1"/>
    <col min="1698" max="1698" width="4" style="9" customWidth="1"/>
    <col min="1699" max="1699" width="13.44140625" style="9" customWidth="1"/>
    <col min="1700" max="1700" width="2.5546875" style="9" customWidth="1"/>
    <col min="1701" max="1701" width="13.44140625" style="9" customWidth="1"/>
    <col min="1702" max="1948" width="10.5546875" style="9"/>
    <col min="1949" max="1949" width="11.5546875" style="9" customWidth="1"/>
    <col min="1950" max="1950" width="15.44140625" style="9" customWidth="1"/>
    <col min="1951" max="1951" width="12.44140625" style="9" customWidth="1"/>
    <col min="1952" max="1952" width="11.44140625" style="9" customWidth="1"/>
    <col min="1953" max="1953" width="6.5546875" style="9" customWidth="1"/>
    <col min="1954" max="1954" width="4" style="9" customWidth="1"/>
    <col min="1955" max="1955" width="13.44140625" style="9" customWidth="1"/>
    <col min="1956" max="1956" width="2.5546875" style="9" customWidth="1"/>
    <col min="1957" max="1957" width="13.44140625" style="9" customWidth="1"/>
    <col min="1958" max="2204" width="10.5546875" style="9"/>
    <col min="2205" max="2205" width="11.5546875" style="9" customWidth="1"/>
    <col min="2206" max="2206" width="15.44140625" style="9" customWidth="1"/>
    <col min="2207" max="2207" width="12.44140625" style="9" customWidth="1"/>
    <col min="2208" max="2208" width="11.44140625" style="9" customWidth="1"/>
    <col min="2209" max="2209" width="6.5546875" style="9" customWidth="1"/>
    <col min="2210" max="2210" width="4" style="9" customWidth="1"/>
    <col min="2211" max="2211" width="13.44140625" style="9" customWidth="1"/>
    <col min="2212" max="2212" width="2.5546875" style="9" customWidth="1"/>
    <col min="2213" max="2213" width="13.44140625" style="9" customWidth="1"/>
    <col min="2214" max="2460" width="10.5546875" style="9"/>
    <col min="2461" max="2461" width="11.5546875" style="9" customWidth="1"/>
    <col min="2462" max="2462" width="15.44140625" style="9" customWidth="1"/>
    <col min="2463" max="2463" width="12.44140625" style="9" customWidth="1"/>
    <col min="2464" max="2464" width="11.44140625" style="9" customWidth="1"/>
    <col min="2465" max="2465" width="6.5546875" style="9" customWidth="1"/>
    <col min="2466" max="2466" width="4" style="9" customWidth="1"/>
    <col min="2467" max="2467" width="13.44140625" style="9" customWidth="1"/>
    <col min="2468" max="2468" width="2.5546875" style="9" customWidth="1"/>
    <col min="2469" max="2469" width="13.44140625" style="9" customWidth="1"/>
    <col min="2470" max="2716" width="10.5546875" style="9"/>
    <col min="2717" max="2717" width="11.5546875" style="9" customWidth="1"/>
    <col min="2718" max="2718" width="15.44140625" style="9" customWidth="1"/>
    <col min="2719" max="2719" width="12.44140625" style="9" customWidth="1"/>
    <col min="2720" max="2720" width="11.44140625" style="9" customWidth="1"/>
    <col min="2721" max="2721" width="6.5546875" style="9" customWidth="1"/>
    <col min="2722" max="2722" width="4" style="9" customWidth="1"/>
    <col min="2723" max="2723" width="13.44140625" style="9" customWidth="1"/>
    <col min="2724" max="2724" width="2.5546875" style="9" customWidth="1"/>
    <col min="2725" max="2725" width="13.44140625" style="9" customWidth="1"/>
    <col min="2726" max="2972" width="10.5546875" style="9"/>
    <col min="2973" max="2973" width="11.5546875" style="9" customWidth="1"/>
    <col min="2974" max="2974" width="15.44140625" style="9" customWidth="1"/>
    <col min="2975" max="2975" width="12.44140625" style="9" customWidth="1"/>
    <col min="2976" max="2976" width="11.44140625" style="9" customWidth="1"/>
    <col min="2977" max="2977" width="6.5546875" style="9" customWidth="1"/>
    <col min="2978" max="2978" width="4" style="9" customWidth="1"/>
    <col min="2979" max="2979" width="13.44140625" style="9" customWidth="1"/>
    <col min="2980" max="2980" width="2.5546875" style="9" customWidth="1"/>
    <col min="2981" max="2981" width="13.44140625" style="9" customWidth="1"/>
    <col min="2982" max="3228" width="10.5546875" style="9"/>
    <col min="3229" max="3229" width="11.5546875" style="9" customWidth="1"/>
    <col min="3230" max="3230" width="15.44140625" style="9" customWidth="1"/>
    <col min="3231" max="3231" width="12.44140625" style="9" customWidth="1"/>
    <col min="3232" max="3232" width="11.44140625" style="9" customWidth="1"/>
    <col min="3233" max="3233" width="6.5546875" style="9" customWidth="1"/>
    <col min="3234" max="3234" width="4" style="9" customWidth="1"/>
    <col min="3235" max="3235" width="13.44140625" style="9" customWidth="1"/>
    <col min="3236" max="3236" width="2.5546875" style="9" customWidth="1"/>
    <col min="3237" max="3237" width="13.44140625" style="9" customWidth="1"/>
    <col min="3238" max="3484" width="10.5546875" style="9"/>
    <col min="3485" max="3485" width="11.5546875" style="9" customWidth="1"/>
    <col min="3486" max="3486" width="15.44140625" style="9" customWidth="1"/>
    <col min="3487" max="3487" width="12.44140625" style="9" customWidth="1"/>
    <col min="3488" max="3488" width="11.44140625" style="9" customWidth="1"/>
    <col min="3489" max="3489" width="6.5546875" style="9" customWidth="1"/>
    <col min="3490" max="3490" width="4" style="9" customWidth="1"/>
    <col min="3491" max="3491" width="13.44140625" style="9" customWidth="1"/>
    <col min="3492" max="3492" width="2.5546875" style="9" customWidth="1"/>
    <col min="3493" max="3493" width="13.44140625" style="9" customWidth="1"/>
    <col min="3494" max="3740" width="10.5546875" style="9"/>
    <col min="3741" max="3741" width="11.5546875" style="9" customWidth="1"/>
    <col min="3742" max="3742" width="15.44140625" style="9" customWidth="1"/>
    <col min="3743" max="3743" width="12.44140625" style="9" customWidth="1"/>
    <col min="3744" max="3744" width="11.44140625" style="9" customWidth="1"/>
    <col min="3745" max="3745" width="6.5546875" style="9" customWidth="1"/>
    <col min="3746" max="3746" width="4" style="9" customWidth="1"/>
    <col min="3747" max="3747" width="13.44140625" style="9" customWidth="1"/>
    <col min="3748" max="3748" width="2.5546875" style="9" customWidth="1"/>
    <col min="3749" max="3749" width="13.44140625" style="9" customWidth="1"/>
    <col min="3750" max="3996" width="10.5546875" style="9"/>
    <col min="3997" max="3997" width="11.5546875" style="9" customWidth="1"/>
    <col min="3998" max="3998" width="15.44140625" style="9" customWidth="1"/>
    <col min="3999" max="3999" width="12.44140625" style="9" customWidth="1"/>
    <col min="4000" max="4000" width="11.44140625" style="9" customWidth="1"/>
    <col min="4001" max="4001" width="6.5546875" style="9" customWidth="1"/>
    <col min="4002" max="4002" width="4" style="9" customWidth="1"/>
    <col min="4003" max="4003" width="13.44140625" style="9" customWidth="1"/>
    <col min="4004" max="4004" width="2.5546875" style="9" customWidth="1"/>
    <col min="4005" max="4005" width="13.44140625" style="9" customWidth="1"/>
    <col min="4006" max="4252" width="10.5546875" style="9"/>
    <col min="4253" max="4253" width="11.5546875" style="9" customWidth="1"/>
    <col min="4254" max="4254" width="15.44140625" style="9" customWidth="1"/>
    <col min="4255" max="4255" width="12.44140625" style="9" customWidth="1"/>
    <col min="4256" max="4256" width="11.44140625" style="9" customWidth="1"/>
    <col min="4257" max="4257" width="6.5546875" style="9" customWidth="1"/>
    <col min="4258" max="4258" width="4" style="9" customWidth="1"/>
    <col min="4259" max="4259" width="13.44140625" style="9" customWidth="1"/>
    <col min="4260" max="4260" width="2.5546875" style="9" customWidth="1"/>
    <col min="4261" max="4261" width="13.44140625" style="9" customWidth="1"/>
    <col min="4262" max="4508" width="10.5546875" style="9"/>
    <col min="4509" max="4509" width="11.5546875" style="9" customWidth="1"/>
    <col min="4510" max="4510" width="15.44140625" style="9" customWidth="1"/>
    <col min="4511" max="4511" width="12.44140625" style="9" customWidth="1"/>
    <col min="4512" max="4512" width="11.44140625" style="9" customWidth="1"/>
    <col min="4513" max="4513" width="6.5546875" style="9" customWidth="1"/>
    <col min="4514" max="4514" width="4" style="9" customWidth="1"/>
    <col min="4515" max="4515" width="13.44140625" style="9" customWidth="1"/>
    <col min="4516" max="4516" width="2.5546875" style="9" customWidth="1"/>
    <col min="4517" max="4517" width="13.44140625" style="9" customWidth="1"/>
    <col min="4518" max="4764" width="10.5546875" style="9"/>
    <col min="4765" max="4765" width="11.5546875" style="9" customWidth="1"/>
    <col min="4766" max="4766" width="15.44140625" style="9" customWidth="1"/>
    <col min="4767" max="4767" width="12.44140625" style="9" customWidth="1"/>
    <col min="4768" max="4768" width="11.44140625" style="9" customWidth="1"/>
    <col min="4769" max="4769" width="6.5546875" style="9" customWidth="1"/>
    <col min="4770" max="4770" width="4" style="9" customWidth="1"/>
    <col min="4771" max="4771" width="13.44140625" style="9" customWidth="1"/>
    <col min="4772" max="4772" width="2.5546875" style="9" customWidth="1"/>
    <col min="4773" max="4773" width="13.44140625" style="9" customWidth="1"/>
    <col min="4774" max="5020" width="10.5546875" style="9"/>
    <col min="5021" max="5021" width="11.5546875" style="9" customWidth="1"/>
    <col min="5022" max="5022" width="15.44140625" style="9" customWidth="1"/>
    <col min="5023" max="5023" width="12.44140625" style="9" customWidth="1"/>
    <col min="5024" max="5024" width="11.44140625" style="9" customWidth="1"/>
    <col min="5025" max="5025" width="6.5546875" style="9" customWidth="1"/>
    <col min="5026" max="5026" width="4" style="9" customWidth="1"/>
    <col min="5027" max="5027" width="13.44140625" style="9" customWidth="1"/>
    <col min="5028" max="5028" width="2.5546875" style="9" customWidth="1"/>
    <col min="5029" max="5029" width="13.44140625" style="9" customWidth="1"/>
    <col min="5030" max="5276" width="10.5546875" style="9"/>
    <col min="5277" max="5277" width="11.5546875" style="9" customWidth="1"/>
    <col min="5278" max="5278" width="15.44140625" style="9" customWidth="1"/>
    <col min="5279" max="5279" width="12.44140625" style="9" customWidth="1"/>
    <col min="5280" max="5280" width="11.44140625" style="9" customWidth="1"/>
    <col min="5281" max="5281" width="6.5546875" style="9" customWidth="1"/>
    <col min="5282" max="5282" width="4" style="9" customWidth="1"/>
    <col min="5283" max="5283" width="13.44140625" style="9" customWidth="1"/>
    <col min="5284" max="5284" width="2.5546875" style="9" customWidth="1"/>
    <col min="5285" max="5285" width="13.44140625" style="9" customWidth="1"/>
    <col min="5286" max="5532" width="10.5546875" style="9"/>
    <col min="5533" max="5533" width="11.5546875" style="9" customWidth="1"/>
    <col min="5534" max="5534" width="15.44140625" style="9" customWidth="1"/>
    <col min="5535" max="5535" width="12.44140625" style="9" customWidth="1"/>
    <col min="5536" max="5536" width="11.44140625" style="9" customWidth="1"/>
    <col min="5537" max="5537" width="6.5546875" style="9" customWidth="1"/>
    <col min="5538" max="5538" width="4" style="9" customWidth="1"/>
    <col min="5539" max="5539" width="13.44140625" style="9" customWidth="1"/>
    <col min="5540" max="5540" width="2.5546875" style="9" customWidth="1"/>
    <col min="5541" max="5541" width="13.44140625" style="9" customWidth="1"/>
    <col min="5542" max="5788" width="10.5546875" style="9"/>
    <col min="5789" max="5789" width="11.5546875" style="9" customWidth="1"/>
    <col min="5790" max="5790" width="15.44140625" style="9" customWidth="1"/>
    <col min="5791" max="5791" width="12.44140625" style="9" customWidth="1"/>
    <col min="5792" max="5792" width="11.44140625" style="9" customWidth="1"/>
    <col min="5793" max="5793" width="6.5546875" style="9" customWidth="1"/>
    <col min="5794" max="5794" width="4" style="9" customWidth="1"/>
    <col min="5795" max="5795" width="13.44140625" style="9" customWidth="1"/>
    <col min="5796" max="5796" width="2.5546875" style="9" customWidth="1"/>
    <col min="5797" max="5797" width="13.44140625" style="9" customWidth="1"/>
    <col min="5798" max="6044" width="10.5546875" style="9"/>
    <col min="6045" max="6045" width="11.5546875" style="9" customWidth="1"/>
    <col min="6046" max="6046" width="15.44140625" style="9" customWidth="1"/>
    <col min="6047" max="6047" width="12.44140625" style="9" customWidth="1"/>
    <col min="6048" max="6048" width="11.44140625" style="9" customWidth="1"/>
    <col min="6049" max="6049" width="6.5546875" style="9" customWidth="1"/>
    <col min="6050" max="6050" width="4" style="9" customWidth="1"/>
    <col min="6051" max="6051" width="13.44140625" style="9" customWidth="1"/>
    <col min="6052" max="6052" width="2.5546875" style="9" customWidth="1"/>
    <col min="6053" max="6053" width="13.44140625" style="9" customWidth="1"/>
    <col min="6054" max="6300" width="10.5546875" style="9"/>
    <col min="6301" max="6301" width="11.5546875" style="9" customWidth="1"/>
    <col min="6302" max="6302" width="15.44140625" style="9" customWidth="1"/>
    <col min="6303" max="6303" width="12.44140625" style="9" customWidth="1"/>
    <col min="6304" max="6304" width="11.44140625" style="9" customWidth="1"/>
    <col min="6305" max="6305" width="6.5546875" style="9" customWidth="1"/>
    <col min="6306" max="6306" width="4" style="9" customWidth="1"/>
    <col min="6307" max="6307" width="13.44140625" style="9" customWidth="1"/>
    <col min="6308" max="6308" width="2.5546875" style="9" customWidth="1"/>
    <col min="6309" max="6309" width="13.44140625" style="9" customWidth="1"/>
    <col min="6310" max="6556" width="10.5546875" style="9"/>
    <col min="6557" max="6557" width="11.5546875" style="9" customWidth="1"/>
    <col min="6558" max="6558" width="15.44140625" style="9" customWidth="1"/>
    <col min="6559" max="6559" width="12.44140625" style="9" customWidth="1"/>
    <col min="6560" max="6560" width="11.44140625" style="9" customWidth="1"/>
    <col min="6561" max="6561" width="6.5546875" style="9" customWidth="1"/>
    <col min="6562" max="6562" width="4" style="9" customWidth="1"/>
    <col min="6563" max="6563" width="13.44140625" style="9" customWidth="1"/>
    <col min="6564" max="6564" width="2.5546875" style="9" customWidth="1"/>
    <col min="6565" max="6565" width="13.44140625" style="9" customWidth="1"/>
    <col min="6566" max="6812" width="10.5546875" style="9"/>
    <col min="6813" max="6813" width="11.5546875" style="9" customWidth="1"/>
    <col min="6814" max="6814" width="15.44140625" style="9" customWidth="1"/>
    <col min="6815" max="6815" width="12.44140625" style="9" customWidth="1"/>
    <col min="6816" max="6816" width="11.44140625" style="9" customWidth="1"/>
    <col min="6817" max="6817" width="6.5546875" style="9" customWidth="1"/>
    <col min="6818" max="6818" width="4" style="9" customWidth="1"/>
    <col min="6819" max="6819" width="13.44140625" style="9" customWidth="1"/>
    <col min="6820" max="6820" width="2.5546875" style="9" customWidth="1"/>
    <col min="6821" max="6821" width="13.44140625" style="9" customWidth="1"/>
    <col min="6822" max="7068" width="10.5546875" style="9"/>
    <col min="7069" max="7069" width="11.5546875" style="9" customWidth="1"/>
    <col min="7070" max="7070" width="15.44140625" style="9" customWidth="1"/>
    <col min="7071" max="7071" width="12.44140625" style="9" customWidth="1"/>
    <col min="7072" max="7072" width="11.44140625" style="9" customWidth="1"/>
    <col min="7073" max="7073" width="6.5546875" style="9" customWidth="1"/>
    <col min="7074" max="7074" width="4" style="9" customWidth="1"/>
    <col min="7075" max="7075" width="13.44140625" style="9" customWidth="1"/>
    <col min="7076" max="7076" width="2.5546875" style="9" customWidth="1"/>
    <col min="7077" max="7077" width="13.44140625" style="9" customWidth="1"/>
    <col min="7078" max="7324" width="10.5546875" style="9"/>
    <col min="7325" max="7325" width="11.5546875" style="9" customWidth="1"/>
    <col min="7326" max="7326" width="15.44140625" style="9" customWidth="1"/>
    <col min="7327" max="7327" width="12.44140625" style="9" customWidth="1"/>
    <col min="7328" max="7328" width="11.44140625" style="9" customWidth="1"/>
    <col min="7329" max="7329" width="6.5546875" style="9" customWidth="1"/>
    <col min="7330" max="7330" width="4" style="9" customWidth="1"/>
    <col min="7331" max="7331" width="13.44140625" style="9" customWidth="1"/>
    <col min="7332" max="7332" width="2.5546875" style="9" customWidth="1"/>
    <col min="7333" max="7333" width="13.44140625" style="9" customWidth="1"/>
    <col min="7334" max="7580" width="10.5546875" style="9"/>
    <col min="7581" max="7581" width="11.5546875" style="9" customWidth="1"/>
    <col min="7582" max="7582" width="15.44140625" style="9" customWidth="1"/>
    <col min="7583" max="7583" width="12.44140625" style="9" customWidth="1"/>
    <col min="7584" max="7584" width="11.44140625" style="9" customWidth="1"/>
    <col min="7585" max="7585" width="6.5546875" style="9" customWidth="1"/>
    <col min="7586" max="7586" width="4" style="9" customWidth="1"/>
    <col min="7587" max="7587" width="13.44140625" style="9" customWidth="1"/>
    <col min="7588" max="7588" width="2.5546875" style="9" customWidth="1"/>
    <col min="7589" max="7589" width="13.44140625" style="9" customWidth="1"/>
    <col min="7590" max="7836" width="10.5546875" style="9"/>
    <col min="7837" max="7837" width="11.5546875" style="9" customWidth="1"/>
    <col min="7838" max="7838" width="15.44140625" style="9" customWidth="1"/>
    <col min="7839" max="7839" width="12.44140625" style="9" customWidth="1"/>
    <col min="7840" max="7840" width="11.44140625" style="9" customWidth="1"/>
    <col min="7841" max="7841" width="6.5546875" style="9" customWidth="1"/>
    <col min="7842" max="7842" width="4" style="9" customWidth="1"/>
    <col min="7843" max="7843" width="13.44140625" style="9" customWidth="1"/>
    <col min="7844" max="7844" width="2.5546875" style="9" customWidth="1"/>
    <col min="7845" max="7845" width="13.44140625" style="9" customWidth="1"/>
    <col min="7846" max="8092" width="10.5546875" style="9"/>
    <col min="8093" max="8093" width="11.5546875" style="9" customWidth="1"/>
    <col min="8094" max="8094" width="15.44140625" style="9" customWidth="1"/>
    <col min="8095" max="8095" width="12.44140625" style="9" customWidth="1"/>
    <col min="8096" max="8096" width="11.44140625" style="9" customWidth="1"/>
    <col min="8097" max="8097" width="6.5546875" style="9" customWidth="1"/>
    <col min="8098" max="8098" width="4" style="9" customWidth="1"/>
    <col min="8099" max="8099" width="13.44140625" style="9" customWidth="1"/>
    <col min="8100" max="8100" width="2.5546875" style="9" customWidth="1"/>
    <col min="8101" max="8101" width="13.44140625" style="9" customWidth="1"/>
    <col min="8102" max="8348" width="10.5546875" style="9"/>
    <col min="8349" max="8349" width="11.5546875" style="9" customWidth="1"/>
    <col min="8350" max="8350" width="15.44140625" style="9" customWidth="1"/>
    <col min="8351" max="8351" width="12.44140625" style="9" customWidth="1"/>
    <col min="8352" max="8352" width="11.44140625" style="9" customWidth="1"/>
    <col min="8353" max="8353" width="6.5546875" style="9" customWidth="1"/>
    <col min="8354" max="8354" width="4" style="9" customWidth="1"/>
    <col min="8355" max="8355" width="13.44140625" style="9" customWidth="1"/>
    <col min="8356" max="8356" width="2.5546875" style="9" customWidth="1"/>
    <col min="8357" max="8357" width="13.44140625" style="9" customWidth="1"/>
    <col min="8358" max="8604" width="10.5546875" style="9"/>
    <col min="8605" max="8605" width="11.5546875" style="9" customWidth="1"/>
    <col min="8606" max="8606" width="15.44140625" style="9" customWidth="1"/>
    <col min="8607" max="8607" width="12.44140625" style="9" customWidth="1"/>
    <col min="8608" max="8608" width="11.44140625" style="9" customWidth="1"/>
    <col min="8609" max="8609" width="6.5546875" style="9" customWidth="1"/>
    <col min="8610" max="8610" width="4" style="9" customWidth="1"/>
    <col min="8611" max="8611" width="13.44140625" style="9" customWidth="1"/>
    <col min="8612" max="8612" width="2.5546875" style="9" customWidth="1"/>
    <col min="8613" max="8613" width="13.44140625" style="9" customWidth="1"/>
    <col min="8614" max="8860" width="10.5546875" style="9"/>
    <col min="8861" max="8861" width="11.5546875" style="9" customWidth="1"/>
    <col min="8862" max="8862" width="15.44140625" style="9" customWidth="1"/>
    <col min="8863" max="8863" width="12.44140625" style="9" customWidth="1"/>
    <col min="8864" max="8864" width="11.44140625" style="9" customWidth="1"/>
    <col min="8865" max="8865" width="6.5546875" style="9" customWidth="1"/>
    <col min="8866" max="8866" width="4" style="9" customWidth="1"/>
    <col min="8867" max="8867" width="13.44140625" style="9" customWidth="1"/>
    <col min="8868" max="8868" width="2.5546875" style="9" customWidth="1"/>
    <col min="8869" max="8869" width="13.44140625" style="9" customWidth="1"/>
    <col min="8870" max="9116" width="10.5546875" style="9"/>
    <col min="9117" max="9117" width="11.5546875" style="9" customWidth="1"/>
    <col min="9118" max="9118" width="15.44140625" style="9" customWidth="1"/>
    <col min="9119" max="9119" width="12.44140625" style="9" customWidth="1"/>
    <col min="9120" max="9120" width="11.44140625" style="9" customWidth="1"/>
    <col min="9121" max="9121" width="6.5546875" style="9" customWidth="1"/>
    <col min="9122" max="9122" width="4" style="9" customWidth="1"/>
    <col min="9123" max="9123" width="13.44140625" style="9" customWidth="1"/>
    <col min="9124" max="9124" width="2.5546875" style="9" customWidth="1"/>
    <col min="9125" max="9125" width="13.44140625" style="9" customWidth="1"/>
    <col min="9126" max="9372" width="10.5546875" style="9"/>
    <col min="9373" max="9373" width="11.5546875" style="9" customWidth="1"/>
    <col min="9374" max="9374" width="15.44140625" style="9" customWidth="1"/>
    <col min="9375" max="9375" width="12.44140625" style="9" customWidth="1"/>
    <col min="9376" max="9376" width="11.44140625" style="9" customWidth="1"/>
    <col min="9377" max="9377" width="6.5546875" style="9" customWidth="1"/>
    <col min="9378" max="9378" width="4" style="9" customWidth="1"/>
    <col min="9379" max="9379" width="13.44140625" style="9" customWidth="1"/>
    <col min="9380" max="9380" width="2.5546875" style="9" customWidth="1"/>
    <col min="9381" max="9381" width="13.44140625" style="9" customWidth="1"/>
    <col min="9382" max="9628" width="10.5546875" style="9"/>
    <col min="9629" max="9629" width="11.5546875" style="9" customWidth="1"/>
    <col min="9630" max="9630" width="15.44140625" style="9" customWidth="1"/>
    <col min="9631" max="9631" width="12.44140625" style="9" customWidth="1"/>
    <col min="9632" max="9632" width="11.44140625" style="9" customWidth="1"/>
    <col min="9633" max="9633" width="6.5546875" style="9" customWidth="1"/>
    <col min="9634" max="9634" width="4" style="9" customWidth="1"/>
    <col min="9635" max="9635" width="13.44140625" style="9" customWidth="1"/>
    <col min="9636" max="9636" width="2.5546875" style="9" customWidth="1"/>
    <col min="9637" max="9637" width="13.44140625" style="9" customWidth="1"/>
    <col min="9638" max="9884" width="10.5546875" style="9"/>
    <col min="9885" max="9885" width="11.5546875" style="9" customWidth="1"/>
    <col min="9886" max="9886" width="15.44140625" style="9" customWidth="1"/>
    <col min="9887" max="9887" width="12.44140625" style="9" customWidth="1"/>
    <col min="9888" max="9888" width="11.44140625" style="9" customWidth="1"/>
    <col min="9889" max="9889" width="6.5546875" style="9" customWidth="1"/>
    <col min="9890" max="9890" width="4" style="9" customWidth="1"/>
    <col min="9891" max="9891" width="13.44140625" style="9" customWidth="1"/>
    <col min="9892" max="9892" width="2.5546875" style="9" customWidth="1"/>
    <col min="9893" max="9893" width="13.44140625" style="9" customWidth="1"/>
    <col min="9894" max="10140" width="10.5546875" style="9"/>
    <col min="10141" max="10141" width="11.5546875" style="9" customWidth="1"/>
    <col min="10142" max="10142" width="15.44140625" style="9" customWidth="1"/>
    <col min="10143" max="10143" width="12.44140625" style="9" customWidth="1"/>
    <col min="10144" max="10144" width="11.44140625" style="9" customWidth="1"/>
    <col min="10145" max="10145" width="6.5546875" style="9" customWidth="1"/>
    <col min="10146" max="10146" width="4" style="9" customWidth="1"/>
    <col min="10147" max="10147" width="13.44140625" style="9" customWidth="1"/>
    <col min="10148" max="10148" width="2.5546875" style="9" customWidth="1"/>
    <col min="10149" max="10149" width="13.44140625" style="9" customWidth="1"/>
    <col min="10150" max="10396" width="10.5546875" style="9"/>
    <col min="10397" max="10397" width="11.5546875" style="9" customWidth="1"/>
    <col min="10398" max="10398" width="15.44140625" style="9" customWidth="1"/>
    <col min="10399" max="10399" width="12.44140625" style="9" customWidth="1"/>
    <col min="10400" max="10400" width="11.44140625" style="9" customWidth="1"/>
    <col min="10401" max="10401" width="6.5546875" style="9" customWidth="1"/>
    <col min="10402" max="10402" width="4" style="9" customWidth="1"/>
    <col min="10403" max="10403" width="13.44140625" style="9" customWidth="1"/>
    <col min="10404" max="10404" width="2.5546875" style="9" customWidth="1"/>
    <col min="10405" max="10405" width="13.44140625" style="9" customWidth="1"/>
    <col min="10406" max="10652" width="10.5546875" style="9"/>
    <col min="10653" max="10653" width="11.5546875" style="9" customWidth="1"/>
    <col min="10654" max="10654" width="15.44140625" style="9" customWidth="1"/>
    <col min="10655" max="10655" width="12.44140625" style="9" customWidth="1"/>
    <col min="10656" max="10656" width="11.44140625" style="9" customWidth="1"/>
    <col min="10657" max="10657" width="6.5546875" style="9" customWidth="1"/>
    <col min="10658" max="10658" width="4" style="9" customWidth="1"/>
    <col min="10659" max="10659" width="13.44140625" style="9" customWidth="1"/>
    <col min="10660" max="10660" width="2.5546875" style="9" customWidth="1"/>
    <col min="10661" max="10661" width="13.44140625" style="9" customWidth="1"/>
    <col min="10662" max="10908" width="10.5546875" style="9"/>
    <col min="10909" max="10909" width="11.5546875" style="9" customWidth="1"/>
    <col min="10910" max="10910" width="15.44140625" style="9" customWidth="1"/>
    <col min="10911" max="10911" width="12.44140625" style="9" customWidth="1"/>
    <col min="10912" max="10912" width="11.44140625" style="9" customWidth="1"/>
    <col min="10913" max="10913" width="6.5546875" style="9" customWidth="1"/>
    <col min="10914" max="10914" width="4" style="9" customWidth="1"/>
    <col min="10915" max="10915" width="13.44140625" style="9" customWidth="1"/>
    <col min="10916" max="10916" width="2.5546875" style="9" customWidth="1"/>
    <col min="10917" max="10917" width="13.44140625" style="9" customWidth="1"/>
    <col min="10918" max="11164" width="10.5546875" style="9"/>
    <col min="11165" max="11165" width="11.5546875" style="9" customWidth="1"/>
    <col min="11166" max="11166" width="15.44140625" style="9" customWidth="1"/>
    <col min="11167" max="11167" width="12.44140625" style="9" customWidth="1"/>
    <col min="11168" max="11168" width="11.44140625" style="9" customWidth="1"/>
    <col min="11169" max="11169" width="6.5546875" style="9" customWidth="1"/>
    <col min="11170" max="11170" width="4" style="9" customWidth="1"/>
    <col min="11171" max="11171" width="13.44140625" style="9" customWidth="1"/>
    <col min="11172" max="11172" width="2.5546875" style="9" customWidth="1"/>
    <col min="11173" max="11173" width="13.44140625" style="9" customWidth="1"/>
    <col min="11174" max="11420" width="10.5546875" style="9"/>
    <col min="11421" max="11421" width="11.5546875" style="9" customWidth="1"/>
    <col min="11422" max="11422" width="15.44140625" style="9" customWidth="1"/>
    <col min="11423" max="11423" width="12.44140625" style="9" customWidth="1"/>
    <col min="11424" max="11424" width="11.44140625" style="9" customWidth="1"/>
    <col min="11425" max="11425" width="6.5546875" style="9" customWidth="1"/>
    <col min="11426" max="11426" width="4" style="9" customWidth="1"/>
    <col min="11427" max="11427" width="13.44140625" style="9" customWidth="1"/>
    <col min="11428" max="11428" width="2.5546875" style="9" customWidth="1"/>
    <col min="11429" max="11429" width="13.44140625" style="9" customWidth="1"/>
    <col min="11430" max="11676" width="10.5546875" style="9"/>
    <col min="11677" max="11677" width="11.5546875" style="9" customWidth="1"/>
    <col min="11678" max="11678" width="15.44140625" style="9" customWidth="1"/>
    <col min="11679" max="11679" width="12.44140625" style="9" customWidth="1"/>
    <col min="11680" max="11680" width="11.44140625" style="9" customWidth="1"/>
    <col min="11681" max="11681" width="6.5546875" style="9" customWidth="1"/>
    <col min="11682" max="11682" width="4" style="9" customWidth="1"/>
    <col min="11683" max="11683" width="13.44140625" style="9" customWidth="1"/>
    <col min="11684" max="11684" width="2.5546875" style="9" customWidth="1"/>
    <col min="11685" max="11685" width="13.44140625" style="9" customWidth="1"/>
    <col min="11686" max="11932" width="10.5546875" style="9"/>
    <col min="11933" max="11933" width="11.5546875" style="9" customWidth="1"/>
    <col min="11934" max="11934" width="15.44140625" style="9" customWidth="1"/>
    <col min="11935" max="11935" width="12.44140625" style="9" customWidth="1"/>
    <col min="11936" max="11936" width="11.44140625" style="9" customWidth="1"/>
    <col min="11937" max="11937" width="6.5546875" style="9" customWidth="1"/>
    <col min="11938" max="11938" width="4" style="9" customWidth="1"/>
    <col min="11939" max="11939" width="13.44140625" style="9" customWidth="1"/>
    <col min="11940" max="11940" width="2.5546875" style="9" customWidth="1"/>
    <col min="11941" max="11941" width="13.44140625" style="9" customWidth="1"/>
    <col min="11942" max="12188" width="10.5546875" style="9"/>
    <col min="12189" max="12189" width="11.5546875" style="9" customWidth="1"/>
    <col min="12190" max="12190" width="15.44140625" style="9" customWidth="1"/>
    <col min="12191" max="12191" width="12.44140625" style="9" customWidth="1"/>
    <col min="12192" max="12192" width="11.44140625" style="9" customWidth="1"/>
    <col min="12193" max="12193" width="6.5546875" style="9" customWidth="1"/>
    <col min="12194" max="12194" width="4" style="9" customWidth="1"/>
    <col min="12195" max="12195" width="13.44140625" style="9" customWidth="1"/>
    <col min="12196" max="12196" width="2.5546875" style="9" customWidth="1"/>
    <col min="12197" max="12197" width="13.44140625" style="9" customWidth="1"/>
    <col min="12198" max="12444" width="10.5546875" style="9"/>
    <col min="12445" max="12445" width="11.5546875" style="9" customWidth="1"/>
    <col min="12446" max="12446" width="15.44140625" style="9" customWidth="1"/>
    <col min="12447" max="12447" width="12.44140625" style="9" customWidth="1"/>
    <col min="12448" max="12448" width="11.44140625" style="9" customWidth="1"/>
    <col min="12449" max="12449" width="6.5546875" style="9" customWidth="1"/>
    <col min="12450" max="12450" width="4" style="9" customWidth="1"/>
    <col min="12451" max="12451" width="13.44140625" style="9" customWidth="1"/>
    <col min="12452" max="12452" width="2.5546875" style="9" customWidth="1"/>
    <col min="12453" max="12453" width="13.44140625" style="9" customWidth="1"/>
    <col min="12454" max="12700" width="10.5546875" style="9"/>
    <col min="12701" max="12701" width="11.5546875" style="9" customWidth="1"/>
    <col min="12702" max="12702" width="15.44140625" style="9" customWidth="1"/>
    <col min="12703" max="12703" width="12.44140625" style="9" customWidth="1"/>
    <col min="12704" max="12704" width="11.44140625" style="9" customWidth="1"/>
    <col min="12705" max="12705" width="6.5546875" style="9" customWidth="1"/>
    <col min="12706" max="12706" width="4" style="9" customWidth="1"/>
    <col min="12707" max="12707" width="13.44140625" style="9" customWidth="1"/>
    <col min="12708" max="12708" width="2.5546875" style="9" customWidth="1"/>
    <col min="12709" max="12709" width="13.44140625" style="9" customWidth="1"/>
    <col min="12710" max="12956" width="10.5546875" style="9"/>
    <col min="12957" max="12957" width="11.5546875" style="9" customWidth="1"/>
    <col min="12958" max="12958" width="15.44140625" style="9" customWidth="1"/>
    <col min="12959" max="12959" width="12.44140625" style="9" customWidth="1"/>
    <col min="12960" max="12960" width="11.44140625" style="9" customWidth="1"/>
    <col min="12961" max="12961" width="6.5546875" style="9" customWidth="1"/>
    <col min="12962" max="12962" width="4" style="9" customWidth="1"/>
    <col min="12963" max="12963" width="13.44140625" style="9" customWidth="1"/>
    <col min="12964" max="12964" width="2.5546875" style="9" customWidth="1"/>
    <col min="12965" max="12965" width="13.44140625" style="9" customWidth="1"/>
    <col min="12966" max="13212" width="10.5546875" style="9"/>
    <col min="13213" max="13213" width="11.5546875" style="9" customWidth="1"/>
    <col min="13214" max="13214" width="15.44140625" style="9" customWidth="1"/>
    <col min="13215" max="13215" width="12.44140625" style="9" customWidth="1"/>
    <col min="13216" max="13216" width="11.44140625" style="9" customWidth="1"/>
    <col min="13217" max="13217" width="6.5546875" style="9" customWidth="1"/>
    <col min="13218" max="13218" width="4" style="9" customWidth="1"/>
    <col min="13219" max="13219" width="13.44140625" style="9" customWidth="1"/>
    <col min="13220" max="13220" width="2.5546875" style="9" customWidth="1"/>
    <col min="13221" max="13221" width="13.44140625" style="9" customWidth="1"/>
    <col min="13222" max="13468" width="10.5546875" style="9"/>
    <col min="13469" max="13469" width="11.5546875" style="9" customWidth="1"/>
    <col min="13470" max="13470" width="15.44140625" style="9" customWidth="1"/>
    <col min="13471" max="13471" width="12.44140625" style="9" customWidth="1"/>
    <col min="13472" max="13472" width="11.44140625" style="9" customWidth="1"/>
    <col min="13473" max="13473" width="6.5546875" style="9" customWidth="1"/>
    <col min="13474" max="13474" width="4" style="9" customWidth="1"/>
    <col min="13475" max="13475" width="13.44140625" style="9" customWidth="1"/>
    <col min="13476" max="13476" width="2.5546875" style="9" customWidth="1"/>
    <col min="13477" max="13477" width="13.44140625" style="9" customWidth="1"/>
    <col min="13478" max="13724" width="10.5546875" style="9"/>
    <col min="13725" max="13725" width="11.5546875" style="9" customWidth="1"/>
    <col min="13726" max="13726" width="15.44140625" style="9" customWidth="1"/>
    <col min="13727" max="13727" width="12.44140625" style="9" customWidth="1"/>
    <col min="13728" max="13728" width="11.44140625" style="9" customWidth="1"/>
    <col min="13729" max="13729" width="6.5546875" style="9" customWidth="1"/>
    <col min="13730" max="13730" width="4" style="9" customWidth="1"/>
    <col min="13731" max="13731" width="13.44140625" style="9" customWidth="1"/>
    <col min="13732" max="13732" width="2.5546875" style="9" customWidth="1"/>
    <col min="13733" max="13733" width="13.44140625" style="9" customWidth="1"/>
    <col min="13734" max="13980" width="10.5546875" style="9"/>
    <col min="13981" max="13981" width="11.5546875" style="9" customWidth="1"/>
    <col min="13982" max="13982" width="15.44140625" style="9" customWidth="1"/>
    <col min="13983" max="13983" width="12.44140625" style="9" customWidth="1"/>
    <col min="13984" max="13984" width="11.44140625" style="9" customWidth="1"/>
    <col min="13985" max="13985" width="6.5546875" style="9" customWidth="1"/>
    <col min="13986" max="13986" width="4" style="9" customWidth="1"/>
    <col min="13987" max="13987" width="13.44140625" style="9" customWidth="1"/>
    <col min="13988" max="13988" width="2.5546875" style="9" customWidth="1"/>
    <col min="13989" max="13989" width="13.44140625" style="9" customWidth="1"/>
    <col min="13990" max="14236" width="10.5546875" style="9"/>
    <col min="14237" max="14237" width="11.5546875" style="9" customWidth="1"/>
    <col min="14238" max="14238" width="15.44140625" style="9" customWidth="1"/>
    <col min="14239" max="14239" width="12.44140625" style="9" customWidth="1"/>
    <col min="14240" max="14240" width="11.44140625" style="9" customWidth="1"/>
    <col min="14241" max="14241" width="6.5546875" style="9" customWidth="1"/>
    <col min="14242" max="14242" width="4" style="9" customWidth="1"/>
    <col min="14243" max="14243" width="13.44140625" style="9" customWidth="1"/>
    <col min="14244" max="14244" width="2.5546875" style="9" customWidth="1"/>
    <col min="14245" max="14245" width="13.44140625" style="9" customWidth="1"/>
    <col min="14246" max="14492" width="10.5546875" style="9"/>
    <col min="14493" max="14493" width="11.5546875" style="9" customWidth="1"/>
    <col min="14494" max="14494" width="15.44140625" style="9" customWidth="1"/>
    <col min="14495" max="14495" width="12.44140625" style="9" customWidth="1"/>
    <col min="14496" max="14496" width="11.44140625" style="9" customWidth="1"/>
    <col min="14497" max="14497" width="6.5546875" style="9" customWidth="1"/>
    <col min="14498" max="14498" width="4" style="9" customWidth="1"/>
    <col min="14499" max="14499" width="13.44140625" style="9" customWidth="1"/>
    <col min="14500" max="14500" width="2.5546875" style="9" customWidth="1"/>
    <col min="14501" max="14501" width="13.44140625" style="9" customWidth="1"/>
    <col min="14502" max="14748" width="10.5546875" style="9"/>
    <col min="14749" max="14749" width="11.5546875" style="9" customWidth="1"/>
    <col min="14750" max="14750" width="15.44140625" style="9" customWidth="1"/>
    <col min="14751" max="14751" width="12.44140625" style="9" customWidth="1"/>
    <col min="14752" max="14752" width="11.44140625" style="9" customWidth="1"/>
    <col min="14753" max="14753" width="6.5546875" style="9" customWidth="1"/>
    <col min="14754" max="14754" width="4" style="9" customWidth="1"/>
    <col min="14755" max="14755" width="13.44140625" style="9" customWidth="1"/>
    <col min="14756" max="14756" width="2.5546875" style="9" customWidth="1"/>
    <col min="14757" max="14757" width="13.44140625" style="9" customWidth="1"/>
    <col min="14758" max="15004" width="10.5546875" style="9"/>
    <col min="15005" max="15005" width="11.5546875" style="9" customWidth="1"/>
    <col min="15006" max="15006" width="15.44140625" style="9" customWidth="1"/>
    <col min="15007" max="15007" width="12.44140625" style="9" customWidth="1"/>
    <col min="15008" max="15008" width="11.44140625" style="9" customWidth="1"/>
    <col min="15009" max="15009" width="6.5546875" style="9" customWidth="1"/>
    <col min="15010" max="15010" width="4" style="9" customWidth="1"/>
    <col min="15011" max="15011" width="13.44140625" style="9" customWidth="1"/>
    <col min="15012" max="15012" width="2.5546875" style="9" customWidth="1"/>
    <col min="15013" max="15013" width="13.44140625" style="9" customWidth="1"/>
    <col min="15014" max="15260" width="10.5546875" style="9"/>
    <col min="15261" max="15261" width="11.5546875" style="9" customWidth="1"/>
    <col min="15262" max="15262" width="15.44140625" style="9" customWidth="1"/>
    <col min="15263" max="15263" width="12.44140625" style="9" customWidth="1"/>
    <col min="15264" max="15264" width="11.44140625" style="9" customWidth="1"/>
    <col min="15265" max="15265" width="6.5546875" style="9" customWidth="1"/>
    <col min="15266" max="15266" width="4" style="9" customWidth="1"/>
    <col min="15267" max="15267" width="13.44140625" style="9" customWidth="1"/>
    <col min="15268" max="15268" width="2.5546875" style="9" customWidth="1"/>
    <col min="15269" max="15269" width="13.44140625" style="9" customWidth="1"/>
    <col min="15270" max="15516" width="10.5546875" style="9"/>
    <col min="15517" max="15517" width="11.5546875" style="9" customWidth="1"/>
    <col min="15518" max="15518" width="15.44140625" style="9" customWidth="1"/>
    <col min="15519" max="15519" width="12.44140625" style="9" customWidth="1"/>
    <col min="15520" max="15520" width="11.44140625" style="9" customWidth="1"/>
    <col min="15521" max="15521" width="6.5546875" style="9" customWidth="1"/>
    <col min="15522" max="15522" width="4" style="9" customWidth="1"/>
    <col min="15523" max="15523" width="13.44140625" style="9" customWidth="1"/>
    <col min="15524" max="15524" width="2.5546875" style="9" customWidth="1"/>
    <col min="15525" max="15525" width="13.44140625" style="9" customWidth="1"/>
    <col min="15526" max="15772" width="10.5546875" style="9"/>
    <col min="15773" max="15773" width="11.5546875" style="9" customWidth="1"/>
    <col min="15774" max="15774" width="15.44140625" style="9" customWidth="1"/>
    <col min="15775" max="15775" width="12.44140625" style="9" customWidth="1"/>
    <col min="15776" max="15776" width="11.44140625" style="9" customWidth="1"/>
    <col min="15777" max="15777" width="6.5546875" style="9" customWidth="1"/>
    <col min="15778" max="15778" width="4" style="9" customWidth="1"/>
    <col min="15779" max="15779" width="13.44140625" style="9" customWidth="1"/>
    <col min="15780" max="15780" width="2.5546875" style="9" customWidth="1"/>
    <col min="15781" max="15781" width="13.44140625" style="9" customWidth="1"/>
    <col min="15782" max="16028" width="10.5546875" style="9"/>
    <col min="16029" max="16029" width="11.5546875" style="9" customWidth="1"/>
    <col min="16030" max="16030" width="15.44140625" style="9" customWidth="1"/>
    <col min="16031" max="16031" width="12.44140625" style="9" customWidth="1"/>
    <col min="16032" max="16032" width="11.44140625" style="9" customWidth="1"/>
    <col min="16033" max="16033" width="6.5546875" style="9" customWidth="1"/>
    <col min="16034" max="16034" width="4" style="9" customWidth="1"/>
    <col min="16035" max="16035" width="13.44140625" style="9" customWidth="1"/>
    <col min="16036" max="16036" width="2.5546875" style="9" customWidth="1"/>
    <col min="16037" max="16037" width="13.44140625" style="9" customWidth="1"/>
    <col min="16038" max="16384" width="10.5546875" style="9"/>
  </cols>
  <sheetData>
    <row r="1" spans="1:12" ht="20.85" customHeight="1">
      <c r="F1" s="10"/>
      <c r="L1" s="73" t="s">
        <v>145</v>
      </c>
    </row>
    <row r="2" spans="1:12" s="1" customFormat="1" ht="23.4">
      <c r="A2" s="1" t="s">
        <v>80</v>
      </c>
      <c r="D2" s="2"/>
      <c r="E2" s="67"/>
    </row>
    <row r="3" spans="1:12" s="2" customFormat="1" ht="23.4">
      <c r="A3" s="2" t="s">
        <v>35</v>
      </c>
      <c r="E3" s="101"/>
      <c r="F3" s="102"/>
      <c r="G3" s="102"/>
      <c r="H3" s="102"/>
      <c r="I3" s="102"/>
      <c r="J3" s="102"/>
      <c r="K3" s="102"/>
      <c r="L3" s="102"/>
    </row>
    <row r="4" spans="1:12" s="2" customFormat="1" ht="23.4">
      <c r="A4" s="2" t="str">
        <f>pl!A4</f>
        <v>สำหรับงวดสามเดือนสิ้นสุดวันที่ 31 มีนาคม 2567</v>
      </c>
      <c r="F4" s="75"/>
      <c r="G4" s="75"/>
      <c r="H4" s="75"/>
      <c r="I4" s="75"/>
      <c r="J4" s="75"/>
      <c r="K4" s="75"/>
      <c r="L4" s="75"/>
    </row>
    <row r="5" spans="1:12" s="3" customFormat="1" ht="23.4">
      <c r="C5" s="4"/>
      <c r="D5" s="4"/>
      <c r="F5" s="96"/>
      <c r="G5" s="96"/>
      <c r="H5" s="96"/>
      <c r="I5" s="96"/>
      <c r="J5" s="96"/>
      <c r="K5" s="96"/>
      <c r="L5" s="5" t="s">
        <v>146</v>
      </c>
    </row>
    <row r="6" spans="1:12" s="3" customFormat="1" ht="23.4">
      <c r="C6" s="4"/>
      <c r="D6" s="4"/>
      <c r="F6" s="106" t="s">
        <v>82</v>
      </c>
      <c r="G6" s="106"/>
      <c r="H6" s="106"/>
      <c r="I6" s="96"/>
      <c r="J6" s="106" t="s">
        <v>81</v>
      </c>
      <c r="K6" s="106"/>
      <c r="L6" s="106"/>
    </row>
    <row r="7" spans="1:12" s="6" customFormat="1" ht="23.4">
      <c r="C7" s="7"/>
      <c r="D7" s="7"/>
      <c r="F7" s="105">
        <v>2567</v>
      </c>
      <c r="G7" s="103"/>
      <c r="H7" s="105">
        <v>2566</v>
      </c>
      <c r="I7" s="103"/>
      <c r="J7" s="105">
        <v>2567</v>
      </c>
      <c r="K7" s="103"/>
      <c r="L7" s="105">
        <v>2566</v>
      </c>
    </row>
    <row r="8" spans="1:12" s="21" customFormat="1" ht="23.4">
      <c r="A8" s="8" t="s">
        <v>36</v>
      </c>
      <c r="B8" s="3"/>
      <c r="C8" s="3"/>
      <c r="D8" s="3"/>
      <c r="F8" s="5"/>
      <c r="G8" s="5"/>
      <c r="H8" s="5"/>
      <c r="I8" s="5"/>
      <c r="J8" s="5"/>
      <c r="K8" s="5"/>
      <c r="L8" s="5"/>
    </row>
    <row r="9" spans="1:12" s="21" customFormat="1" ht="23.4">
      <c r="A9" s="9" t="s">
        <v>65</v>
      </c>
      <c r="B9" s="3"/>
      <c r="C9" s="3"/>
      <c r="D9" s="4"/>
      <c r="F9" s="14">
        <f>pl!G23</f>
        <v>176833</v>
      </c>
      <c r="G9" s="14"/>
      <c r="H9" s="14">
        <f>pl!I23</f>
        <v>184655</v>
      </c>
      <c r="I9" s="14"/>
      <c r="J9" s="14">
        <f>pl!K23</f>
        <v>30920</v>
      </c>
      <c r="K9" s="14"/>
      <c r="L9" s="14">
        <f>pl!M23</f>
        <v>218811</v>
      </c>
    </row>
    <row r="10" spans="1:12" s="21" customFormat="1" ht="23.4">
      <c r="A10" s="9" t="s">
        <v>66</v>
      </c>
      <c r="B10" s="3"/>
      <c r="C10" s="3"/>
      <c r="D10" s="4"/>
      <c r="F10" s="14"/>
      <c r="G10" s="14"/>
      <c r="H10" s="14"/>
      <c r="I10" s="14"/>
      <c r="J10" s="14"/>
      <c r="K10" s="14"/>
      <c r="L10" s="14"/>
    </row>
    <row r="11" spans="1:12" s="21" customFormat="1" ht="23.4">
      <c r="A11" s="9" t="s">
        <v>67</v>
      </c>
      <c r="B11" s="3"/>
      <c r="C11" s="3"/>
      <c r="D11" s="4"/>
      <c r="F11" s="14"/>
      <c r="G11" s="14"/>
      <c r="H11" s="14"/>
      <c r="I11" s="14"/>
      <c r="J11" s="14"/>
      <c r="K11" s="14"/>
      <c r="L11" s="14"/>
    </row>
    <row r="12" spans="1:12" s="21" customFormat="1" ht="23.4">
      <c r="A12" s="9" t="s">
        <v>37</v>
      </c>
      <c r="B12" s="3"/>
      <c r="C12" s="3"/>
      <c r="D12" s="4"/>
      <c r="F12" s="14">
        <v>133948</v>
      </c>
      <c r="G12" s="14"/>
      <c r="H12" s="14">
        <v>117170</v>
      </c>
      <c r="I12" s="14"/>
      <c r="J12" s="14">
        <v>25207</v>
      </c>
      <c r="K12" s="14"/>
      <c r="L12" s="14">
        <v>26989</v>
      </c>
    </row>
    <row r="13" spans="1:12" s="21" customFormat="1" ht="23.4">
      <c r="A13" s="9" t="s">
        <v>201</v>
      </c>
      <c r="B13" s="3"/>
      <c r="C13" s="3"/>
      <c r="D13" s="4"/>
      <c r="F13" s="14"/>
      <c r="G13" s="14"/>
      <c r="H13" s="14"/>
      <c r="I13" s="14"/>
      <c r="J13" s="14"/>
      <c r="K13" s="14"/>
      <c r="L13" s="14"/>
    </row>
    <row r="14" spans="1:12" s="21" customFormat="1" ht="23.4">
      <c r="A14" s="9" t="s">
        <v>207</v>
      </c>
      <c r="B14" s="3"/>
      <c r="C14" s="3"/>
      <c r="D14" s="4"/>
      <c r="F14" s="14">
        <v>535</v>
      </c>
      <c r="G14" s="14"/>
      <c r="H14" s="14">
        <v>0</v>
      </c>
      <c r="I14" s="14"/>
      <c r="J14" s="14">
        <v>535</v>
      </c>
      <c r="K14" s="14"/>
      <c r="L14" s="14">
        <v>0</v>
      </c>
    </row>
    <row r="15" spans="1:12" s="21" customFormat="1" ht="23.4">
      <c r="A15" s="9" t="s">
        <v>208</v>
      </c>
      <c r="B15" s="3"/>
      <c r="C15" s="3"/>
      <c r="D15" s="4"/>
      <c r="F15" s="14">
        <v>1261</v>
      </c>
      <c r="G15" s="14"/>
      <c r="H15" s="14">
        <v>0</v>
      </c>
      <c r="I15" s="14"/>
      <c r="J15" s="14">
        <v>132</v>
      </c>
      <c r="K15" s="14"/>
      <c r="L15" s="14">
        <v>0</v>
      </c>
    </row>
    <row r="16" spans="1:12" s="21" customFormat="1" ht="23.4">
      <c r="A16" s="9" t="s">
        <v>209</v>
      </c>
      <c r="B16" s="3"/>
      <c r="C16" s="3"/>
      <c r="D16" s="4"/>
      <c r="F16" s="14">
        <v>268</v>
      </c>
      <c r="G16" s="14"/>
      <c r="H16" s="14">
        <v>149</v>
      </c>
      <c r="I16" s="14"/>
      <c r="J16" s="14">
        <v>119</v>
      </c>
      <c r="K16" s="14"/>
      <c r="L16" s="14">
        <v>302</v>
      </c>
    </row>
    <row r="17" spans="1:12" s="21" customFormat="1" ht="23.4">
      <c r="A17" s="9" t="s">
        <v>210</v>
      </c>
      <c r="B17" s="3"/>
      <c r="C17" s="3"/>
      <c r="D17" s="4"/>
      <c r="F17" s="14">
        <v>-441</v>
      </c>
      <c r="G17" s="14"/>
      <c r="H17" s="14">
        <v>-85</v>
      </c>
      <c r="I17" s="14"/>
      <c r="J17" s="14">
        <v>1</v>
      </c>
      <c r="K17" s="14"/>
      <c r="L17" s="14">
        <v>0</v>
      </c>
    </row>
    <row r="18" spans="1:12" s="21" customFormat="1" ht="23.4">
      <c r="A18" s="9" t="s">
        <v>79</v>
      </c>
      <c r="B18" s="3"/>
      <c r="C18" s="3"/>
      <c r="D18" s="4"/>
      <c r="F18" s="14">
        <v>4750</v>
      </c>
      <c r="G18" s="14"/>
      <c r="H18" s="14">
        <v>4138</v>
      </c>
      <c r="I18" s="14"/>
      <c r="J18" s="14">
        <v>1409</v>
      </c>
      <c r="K18" s="14"/>
      <c r="L18" s="14">
        <v>1646</v>
      </c>
    </row>
    <row r="19" spans="1:12" s="21" customFormat="1" ht="23.4">
      <c r="A19" s="9" t="s">
        <v>211</v>
      </c>
      <c r="B19" s="3"/>
      <c r="C19" s="3"/>
      <c r="D19" s="4"/>
      <c r="F19" s="14">
        <v>-1948</v>
      </c>
      <c r="G19" s="14"/>
      <c r="H19" s="14">
        <v>916</v>
      </c>
      <c r="I19" s="14"/>
      <c r="J19" s="14">
        <v>-1274</v>
      </c>
      <c r="K19" s="14"/>
      <c r="L19" s="14">
        <v>-48</v>
      </c>
    </row>
    <row r="20" spans="1:12" s="21" customFormat="1" ht="23.4">
      <c r="A20" s="9" t="s">
        <v>212</v>
      </c>
      <c r="B20" s="3"/>
      <c r="C20" s="3"/>
      <c r="D20" s="4"/>
      <c r="F20" s="14"/>
      <c r="G20" s="14"/>
      <c r="H20" s="14"/>
      <c r="I20" s="14"/>
      <c r="J20" s="14"/>
      <c r="K20" s="14"/>
      <c r="L20" s="14"/>
    </row>
    <row r="21" spans="1:12" s="21" customFormat="1" ht="23.4">
      <c r="A21" s="9" t="s">
        <v>213</v>
      </c>
      <c r="B21" s="3"/>
      <c r="C21" s="3"/>
      <c r="D21" s="4"/>
      <c r="F21" s="14">
        <v>69</v>
      </c>
      <c r="G21" s="14"/>
      <c r="H21" s="14">
        <v>-1</v>
      </c>
      <c r="I21" s="14"/>
      <c r="J21" s="14">
        <v>69</v>
      </c>
      <c r="K21" s="14"/>
      <c r="L21" s="14">
        <v>-1</v>
      </c>
    </row>
    <row r="22" spans="1:12" s="21" customFormat="1" ht="23.4">
      <c r="A22" s="9" t="s">
        <v>114</v>
      </c>
      <c r="B22" s="3"/>
      <c r="C22" s="3"/>
      <c r="D22" s="4"/>
      <c r="F22" s="14">
        <v>462</v>
      </c>
      <c r="G22" s="14"/>
      <c r="H22" s="14">
        <v>595</v>
      </c>
      <c r="I22" s="14"/>
      <c r="J22" s="14">
        <v>462</v>
      </c>
      <c r="K22" s="14"/>
      <c r="L22" s="14">
        <v>552</v>
      </c>
    </row>
    <row r="23" spans="1:12" s="21" customFormat="1" ht="23.4">
      <c r="A23" s="9" t="s">
        <v>175</v>
      </c>
      <c r="B23" s="3"/>
      <c r="C23" s="3"/>
      <c r="D23" s="4"/>
      <c r="F23" s="14">
        <v>0</v>
      </c>
      <c r="G23" s="14"/>
      <c r="H23" s="14">
        <v>0</v>
      </c>
      <c r="I23" s="14"/>
      <c r="J23" s="14">
        <v>0</v>
      </c>
      <c r="K23" s="14"/>
      <c r="L23" s="14">
        <v>-208061</v>
      </c>
    </row>
    <row r="24" spans="1:12" s="21" customFormat="1" ht="23.4">
      <c r="A24" s="9" t="s">
        <v>69</v>
      </c>
      <c r="B24" s="3"/>
      <c r="C24" s="3"/>
      <c r="D24" s="4"/>
      <c r="F24" s="14">
        <v>-1652</v>
      </c>
      <c r="G24" s="14"/>
      <c r="H24" s="14">
        <v>-1406</v>
      </c>
      <c r="I24" s="14"/>
      <c r="J24" s="14">
        <v>-113</v>
      </c>
      <c r="K24" s="14"/>
      <c r="L24" s="14">
        <v>0</v>
      </c>
    </row>
    <row r="25" spans="1:12" s="21" customFormat="1" ht="23.4">
      <c r="A25" s="9" t="s">
        <v>198</v>
      </c>
      <c r="B25" s="3"/>
      <c r="C25" s="3"/>
      <c r="D25" s="4"/>
      <c r="F25" s="15">
        <v>46789</v>
      </c>
      <c r="G25" s="14"/>
      <c r="H25" s="15">
        <v>39583</v>
      </c>
      <c r="I25" s="14"/>
      <c r="J25" s="15">
        <v>23847</v>
      </c>
      <c r="K25" s="14"/>
      <c r="L25" s="15">
        <v>22234</v>
      </c>
    </row>
    <row r="26" spans="1:12" s="21" customFormat="1" ht="23.4">
      <c r="A26" s="9" t="s">
        <v>38</v>
      </c>
      <c r="B26" s="3"/>
      <c r="C26" s="3"/>
      <c r="D26" s="4"/>
      <c r="F26" s="22"/>
      <c r="G26" s="22"/>
      <c r="H26" s="22"/>
      <c r="I26" s="22"/>
      <c r="J26" s="22"/>
      <c r="K26" s="22"/>
      <c r="L26" s="22"/>
    </row>
    <row r="27" spans="1:12" s="21" customFormat="1" ht="23.4">
      <c r="A27" s="9" t="s">
        <v>39</v>
      </c>
      <c r="B27" s="3"/>
      <c r="C27" s="3"/>
      <c r="D27" s="4"/>
      <c r="F27" s="14">
        <f>SUM(F9:F25)</f>
        <v>360874</v>
      </c>
      <c r="G27" s="14"/>
      <c r="H27" s="14">
        <f>SUM(H9:H25)</f>
        <v>345714</v>
      </c>
      <c r="I27" s="14"/>
      <c r="J27" s="14">
        <f>SUM(J9:J25)</f>
        <v>81314</v>
      </c>
      <c r="K27" s="14"/>
      <c r="L27" s="14">
        <f>SUM(L9:L25)</f>
        <v>62424</v>
      </c>
    </row>
    <row r="28" spans="1:12" s="21" customFormat="1" ht="23.4">
      <c r="A28" s="9" t="s">
        <v>70</v>
      </c>
      <c r="B28" s="3"/>
      <c r="C28" s="3"/>
      <c r="D28" s="4"/>
      <c r="F28" s="14"/>
      <c r="G28" s="14"/>
      <c r="H28" s="14"/>
      <c r="I28" s="14"/>
      <c r="J28" s="14"/>
      <c r="K28" s="14"/>
      <c r="L28" s="14"/>
    </row>
    <row r="29" spans="1:12" s="21" customFormat="1" ht="23.4">
      <c r="A29" s="9" t="s">
        <v>115</v>
      </c>
      <c r="B29" s="3"/>
      <c r="C29" s="3"/>
      <c r="D29" s="4"/>
      <c r="F29" s="18">
        <v>-201277</v>
      </c>
      <c r="G29" s="18"/>
      <c r="H29" s="18">
        <v>30963</v>
      </c>
      <c r="I29" s="18"/>
      <c r="J29" s="18">
        <v>-73294</v>
      </c>
      <c r="K29" s="18"/>
      <c r="L29" s="18">
        <v>50006</v>
      </c>
    </row>
    <row r="30" spans="1:12" s="21" customFormat="1" ht="23.4">
      <c r="A30" s="9" t="s">
        <v>40</v>
      </c>
      <c r="B30" s="3"/>
      <c r="C30" s="3"/>
      <c r="D30" s="4"/>
      <c r="F30" s="14">
        <v>-81961</v>
      </c>
      <c r="G30" s="18"/>
      <c r="H30" s="14">
        <v>15807</v>
      </c>
      <c r="I30" s="18"/>
      <c r="J30" s="14">
        <v>11486</v>
      </c>
      <c r="K30" s="18"/>
      <c r="L30" s="14">
        <v>2745</v>
      </c>
    </row>
    <row r="31" spans="1:12" s="21" customFormat="1" ht="23.4">
      <c r="A31" s="9" t="s">
        <v>41</v>
      </c>
      <c r="B31" s="3"/>
      <c r="C31" s="3"/>
      <c r="D31" s="4"/>
      <c r="F31" s="18">
        <v>-21103</v>
      </c>
      <c r="G31" s="14"/>
      <c r="H31" s="18">
        <v>-38704</v>
      </c>
      <c r="I31" s="14"/>
      <c r="J31" s="18">
        <v>-10153</v>
      </c>
      <c r="K31" s="14"/>
      <c r="L31" s="18">
        <v>-13290</v>
      </c>
    </row>
    <row r="32" spans="1:12" s="21" customFormat="1" ht="23.4">
      <c r="A32" s="9" t="s">
        <v>42</v>
      </c>
      <c r="B32" s="3"/>
      <c r="C32" s="3"/>
      <c r="D32" s="4"/>
      <c r="F32" s="18">
        <v>7129</v>
      </c>
      <c r="G32" s="18"/>
      <c r="H32" s="18">
        <v>4804</v>
      </c>
      <c r="I32" s="18"/>
      <c r="J32" s="18">
        <v>12755</v>
      </c>
      <c r="K32" s="18"/>
      <c r="L32" s="18">
        <v>109</v>
      </c>
    </row>
    <row r="33" spans="1:12" s="21" customFormat="1" ht="23.4">
      <c r="A33" s="9" t="s">
        <v>43</v>
      </c>
      <c r="B33" s="3"/>
      <c r="C33" s="3"/>
      <c r="D33" s="4"/>
      <c r="G33" s="18"/>
      <c r="I33" s="18"/>
      <c r="K33" s="18"/>
    </row>
    <row r="34" spans="1:12" s="21" customFormat="1" ht="23.4">
      <c r="A34" s="9" t="s">
        <v>68</v>
      </c>
      <c r="B34" s="3"/>
      <c r="C34" s="3"/>
      <c r="D34" s="4"/>
      <c r="F34" s="18">
        <v>31895</v>
      </c>
      <c r="G34" s="18"/>
      <c r="H34" s="18">
        <v>-54582</v>
      </c>
      <c r="I34" s="18"/>
      <c r="J34" s="18">
        <v>-19324</v>
      </c>
      <c r="K34" s="18"/>
      <c r="L34" s="18">
        <v>-48224</v>
      </c>
    </row>
    <row r="35" spans="1:12" s="21" customFormat="1" ht="23.4">
      <c r="A35" s="9" t="s">
        <v>44</v>
      </c>
      <c r="B35" s="3"/>
      <c r="C35" s="3"/>
      <c r="D35" s="4"/>
      <c r="F35" s="18">
        <v>9758</v>
      </c>
      <c r="G35" s="18"/>
      <c r="H35" s="18">
        <v>3785</v>
      </c>
      <c r="I35" s="18"/>
      <c r="J35" s="18">
        <v>16628</v>
      </c>
      <c r="K35" s="18"/>
      <c r="L35" s="18">
        <v>3394</v>
      </c>
    </row>
    <row r="36" spans="1:12" s="21" customFormat="1" ht="23.4">
      <c r="A36" s="9" t="s">
        <v>199</v>
      </c>
      <c r="B36" s="3"/>
      <c r="C36" s="3"/>
      <c r="D36" s="4"/>
      <c r="F36" s="18">
        <v>507</v>
      </c>
      <c r="G36" s="18"/>
      <c r="H36" s="18">
        <v>0</v>
      </c>
      <c r="I36" s="18"/>
      <c r="J36" s="18">
        <v>0</v>
      </c>
      <c r="K36" s="18"/>
      <c r="L36" s="18">
        <v>0</v>
      </c>
    </row>
    <row r="37" spans="1:12" s="21" customFormat="1" ht="23.4">
      <c r="A37" s="9" t="s">
        <v>71</v>
      </c>
      <c r="B37" s="3"/>
      <c r="C37" s="3"/>
      <c r="D37" s="4"/>
      <c r="F37" s="15">
        <v>-1555</v>
      </c>
      <c r="G37" s="14"/>
      <c r="H37" s="15">
        <v>-615</v>
      </c>
      <c r="I37" s="14"/>
      <c r="J37" s="15">
        <v>0</v>
      </c>
      <c r="K37" s="14"/>
      <c r="L37" s="15">
        <v>0</v>
      </c>
    </row>
    <row r="38" spans="1:12" s="21" customFormat="1" ht="23.4">
      <c r="A38" s="9" t="s">
        <v>176</v>
      </c>
      <c r="B38" s="3"/>
      <c r="C38" s="3"/>
      <c r="D38" s="4"/>
      <c r="F38" s="14">
        <f>SUM(F27:F37)</f>
        <v>104267</v>
      </c>
      <c r="G38" s="14"/>
      <c r="H38" s="14">
        <f>SUM(H27:H37)</f>
        <v>307172</v>
      </c>
      <c r="I38" s="14"/>
      <c r="J38" s="14">
        <f>SUM(J27:J37)</f>
        <v>19412</v>
      </c>
      <c r="K38" s="14"/>
      <c r="L38" s="14">
        <f>SUM(L27:L37)</f>
        <v>57164</v>
      </c>
    </row>
    <row r="39" spans="1:12" s="21" customFormat="1" ht="23.4">
      <c r="A39" s="21" t="s">
        <v>45</v>
      </c>
      <c r="C39" s="23"/>
      <c r="D39" s="43"/>
      <c r="F39" s="19">
        <v>-24547</v>
      </c>
      <c r="G39" s="18"/>
      <c r="H39" s="19">
        <v>-24419</v>
      </c>
      <c r="I39" s="18"/>
      <c r="J39" s="19">
        <v>-280</v>
      </c>
      <c r="K39" s="18"/>
      <c r="L39" s="19">
        <v>-689</v>
      </c>
    </row>
    <row r="40" spans="1:12" s="21" customFormat="1" ht="23.4">
      <c r="A40" s="64" t="s">
        <v>177</v>
      </c>
      <c r="C40" s="23"/>
      <c r="D40" s="43"/>
      <c r="F40" s="19">
        <f>SUM(F38:F39)</f>
        <v>79720</v>
      </c>
      <c r="G40" s="18"/>
      <c r="H40" s="19">
        <f>SUM(H38:H39)</f>
        <v>282753</v>
      </c>
      <c r="I40" s="18"/>
      <c r="J40" s="19">
        <f>SUM(J38:J39)</f>
        <v>19132</v>
      </c>
      <c r="K40" s="18"/>
      <c r="L40" s="19">
        <f>SUM(L38:L39)</f>
        <v>56475</v>
      </c>
    </row>
    <row r="41" spans="1:12" s="21" customFormat="1" ht="23.25" customHeight="1">
      <c r="A41" s="3"/>
      <c r="B41" s="3"/>
      <c r="C41" s="3"/>
      <c r="D41" s="4"/>
      <c r="F41" s="5"/>
      <c r="G41" s="5"/>
      <c r="H41" s="5"/>
      <c r="I41" s="5"/>
      <c r="J41" s="5"/>
      <c r="K41" s="5"/>
      <c r="L41" s="5"/>
    </row>
    <row r="42" spans="1:12" s="21" customFormat="1" ht="23.25" customHeight="1">
      <c r="A42" s="3"/>
      <c r="B42" s="3"/>
      <c r="C42" s="3"/>
      <c r="D42" s="4"/>
      <c r="F42" s="5"/>
      <c r="G42" s="5"/>
      <c r="H42" s="5"/>
      <c r="I42" s="5"/>
      <c r="J42" s="5"/>
      <c r="K42" s="5"/>
      <c r="L42" s="5"/>
    </row>
    <row r="43" spans="1:12" s="21" customFormat="1" ht="23.4">
      <c r="A43" s="65" t="str">
        <f>bs!$A$37</f>
        <v>หมายเหตุประกอบงบการเงินรวมระหว่างกาลเป็นส่วนหนึ่งของงบการเงินนี้</v>
      </c>
      <c r="B43" s="3"/>
      <c r="C43" s="3"/>
      <c r="D43" s="4"/>
      <c r="F43" s="5"/>
      <c r="G43" s="5"/>
      <c r="H43" s="5"/>
      <c r="I43" s="5"/>
      <c r="J43" s="5"/>
      <c r="K43" s="5"/>
      <c r="L43" s="5"/>
    </row>
    <row r="44" spans="1:12" s="21" customFormat="1" ht="23.4">
      <c r="A44" s="3"/>
      <c r="B44" s="3"/>
      <c r="C44" s="3"/>
      <c r="D44" s="4"/>
      <c r="F44" s="5"/>
      <c r="G44" s="5"/>
      <c r="H44" s="5"/>
      <c r="I44" s="5"/>
      <c r="J44" s="5"/>
      <c r="K44" s="5"/>
      <c r="L44" s="73" t="s">
        <v>145</v>
      </c>
    </row>
    <row r="45" spans="1:12" s="1" customFormat="1" ht="23.4">
      <c r="A45" s="1" t="s">
        <v>80</v>
      </c>
      <c r="D45" s="104"/>
      <c r="E45" s="67"/>
    </row>
    <row r="46" spans="1:12" s="2" customFormat="1" ht="23.4">
      <c r="A46" s="2" t="s">
        <v>46</v>
      </c>
      <c r="D46" s="104"/>
      <c r="E46" s="101"/>
      <c r="F46" s="102"/>
      <c r="G46" s="102"/>
      <c r="H46" s="102"/>
      <c r="I46" s="102"/>
      <c r="J46" s="102"/>
      <c r="K46" s="102"/>
      <c r="L46" s="102"/>
    </row>
    <row r="47" spans="1:12" s="2" customFormat="1" ht="23.4">
      <c r="A47" s="2" t="str">
        <f>pl!A4</f>
        <v>สำหรับงวดสามเดือนสิ้นสุดวันที่ 31 มีนาคม 2567</v>
      </c>
      <c r="D47" s="104"/>
      <c r="F47" s="75"/>
      <c r="G47" s="75"/>
      <c r="H47" s="75"/>
      <c r="I47" s="75"/>
      <c r="J47" s="75"/>
      <c r="K47" s="75"/>
      <c r="L47" s="75"/>
    </row>
    <row r="48" spans="1:12" s="3" customFormat="1" ht="23.4">
      <c r="C48" s="4"/>
      <c r="D48" s="4"/>
      <c r="F48" s="96"/>
      <c r="G48" s="96"/>
      <c r="H48" s="96"/>
      <c r="I48" s="96"/>
      <c r="J48" s="96"/>
      <c r="K48" s="96"/>
      <c r="L48" s="5" t="s">
        <v>146</v>
      </c>
    </row>
    <row r="49" spans="1:12" s="3" customFormat="1" ht="23.4">
      <c r="C49" s="4"/>
      <c r="D49" s="4"/>
      <c r="F49" s="106" t="s">
        <v>82</v>
      </c>
      <c r="G49" s="106"/>
      <c r="H49" s="106"/>
      <c r="I49" s="96"/>
      <c r="J49" s="106" t="s">
        <v>81</v>
      </c>
      <c r="K49" s="106"/>
      <c r="L49" s="106"/>
    </row>
    <row r="50" spans="1:12" s="6" customFormat="1" ht="23.4">
      <c r="C50" s="7"/>
      <c r="D50" s="7"/>
      <c r="F50" s="105">
        <f>F7</f>
        <v>2567</v>
      </c>
      <c r="G50" s="103"/>
      <c r="H50" s="105">
        <f>H7</f>
        <v>2566</v>
      </c>
      <c r="I50" s="103"/>
      <c r="J50" s="105">
        <f>J7</f>
        <v>2567</v>
      </c>
      <c r="K50" s="103"/>
      <c r="L50" s="105">
        <f>L7</f>
        <v>2566</v>
      </c>
    </row>
    <row r="51" spans="1:12" s="21" customFormat="1" ht="23.4">
      <c r="A51" s="8" t="s">
        <v>47</v>
      </c>
      <c r="B51" s="3"/>
      <c r="C51" s="3"/>
      <c r="D51" s="4"/>
      <c r="F51" s="5"/>
      <c r="G51" s="5"/>
      <c r="H51" s="5"/>
      <c r="I51" s="5"/>
      <c r="J51" s="5"/>
      <c r="K51" s="5"/>
      <c r="L51" s="5"/>
    </row>
    <row r="52" spans="1:12" s="21" customFormat="1" ht="23.4">
      <c r="A52" s="9" t="s">
        <v>214</v>
      </c>
      <c r="B52" s="3"/>
      <c r="C52" s="3"/>
      <c r="D52" s="4"/>
      <c r="F52" s="14">
        <v>0</v>
      </c>
      <c r="G52" s="14"/>
      <c r="H52" s="14">
        <v>0</v>
      </c>
      <c r="I52" s="14"/>
      <c r="J52" s="14">
        <v>27940</v>
      </c>
      <c r="K52" s="14"/>
      <c r="L52" s="14">
        <v>0</v>
      </c>
    </row>
    <row r="53" spans="1:12" s="21" customFormat="1" ht="23.4">
      <c r="A53" s="9" t="s">
        <v>186</v>
      </c>
      <c r="B53" s="3"/>
      <c r="C53" s="3"/>
      <c r="D53" s="4"/>
      <c r="F53" s="14">
        <v>1220</v>
      </c>
      <c r="G53" s="14"/>
      <c r="H53" s="14">
        <v>85</v>
      </c>
      <c r="I53" s="14"/>
      <c r="J53" s="14">
        <v>0</v>
      </c>
      <c r="K53" s="14"/>
      <c r="L53" s="14">
        <v>0</v>
      </c>
    </row>
    <row r="54" spans="1:12" s="21" customFormat="1" ht="23.4">
      <c r="A54" s="9" t="s">
        <v>154</v>
      </c>
      <c r="B54" s="3"/>
      <c r="C54" s="3"/>
      <c r="D54" s="4"/>
      <c r="F54" s="14">
        <v>0</v>
      </c>
      <c r="G54" s="14"/>
      <c r="H54" s="14">
        <v>2231</v>
      </c>
      <c r="I54" s="14"/>
      <c r="J54" s="14">
        <v>0</v>
      </c>
      <c r="K54" s="14"/>
      <c r="L54" s="14">
        <v>0</v>
      </c>
    </row>
    <row r="55" spans="1:12" s="21" customFormat="1" ht="23.4">
      <c r="A55" s="9" t="s">
        <v>200</v>
      </c>
      <c r="B55" s="3"/>
      <c r="C55" s="3"/>
      <c r="D55" s="4"/>
      <c r="F55" s="14">
        <v>-186698</v>
      </c>
      <c r="G55" s="14"/>
      <c r="H55" s="14">
        <v>-73231</v>
      </c>
      <c r="I55" s="14"/>
      <c r="J55" s="14">
        <v>-25705</v>
      </c>
      <c r="K55" s="14"/>
      <c r="L55" s="14">
        <v>-7985</v>
      </c>
    </row>
    <row r="56" spans="1:12" s="21" customFormat="1" ht="23.4">
      <c r="A56" s="9" t="s">
        <v>119</v>
      </c>
      <c r="B56" s="3"/>
      <c r="C56" s="3"/>
      <c r="D56" s="4"/>
      <c r="F56" s="14">
        <v>-374</v>
      </c>
      <c r="G56" s="14"/>
      <c r="H56" s="14">
        <v>-38</v>
      </c>
      <c r="I56" s="14"/>
      <c r="J56" s="14">
        <v>0</v>
      </c>
      <c r="K56" s="14"/>
      <c r="L56" s="14">
        <v>0</v>
      </c>
    </row>
    <row r="57" spans="1:12" s="21" customFormat="1" ht="23.4">
      <c r="A57" s="9" t="s">
        <v>161</v>
      </c>
      <c r="B57" s="3"/>
      <c r="C57" s="3"/>
      <c r="D57" s="4"/>
      <c r="F57" s="14">
        <v>0</v>
      </c>
      <c r="G57" s="14"/>
      <c r="H57" s="14">
        <v>0</v>
      </c>
      <c r="I57" s="14"/>
      <c r="J57" s="14">
        <v>-21158</v>
      </c>
      <c r="K57" s="14"/>
      <c r="L57" s="14">
        <v>-38475</v>
      </c>
    </row>
    <row r="58" spans="1:12" s="21" customFormat="1" ht="23.4">
      <c r="A58" s="9" t="s">
        <v>215</v>
      </c>
      <c r="B58" s="3"/>
      <c r="C58" s="3"/>
      <c r="D58" s="4"/>
      <c r="F58" s="14">
        <v>-13214</v>
      </c>
      <c r="G58" s="14"/>
      <c r="H58" s="14">
        <v>13166</v>
      </c>
      <c r="I58" s="14"/>
      <c r="J58" s="14">
        <v>0</v>
      </c>
      <c r="K58" s="14"/>
      <c r="L58" s="14">
        <v>0</v>
      </c>
    </row>
    <row r="59" spans="1:12" s="21" customFormat="1" ht="23.4">
      <c r="A59" s="9" t="s">
        <v>216</v>
      </c>
      <c r="B59" s="3"/>
      <c r="C59" s="3"/>
      <c r="D59" s="4"/>
      <c r="F59" s="14">
        <v>0</v>
      </c>
      <c r="G59" s="14"/>
      <c r="H59" s="14">
        <v>28</v>
      </c>
      <c r="I59" s="14"/>
      <c r="J59" s="14">
        <v>0</v>
      </c>
      <c r="K59" s="14"/>
      <c r="L59" s="14">
        <v>0</v>
      </c>
    </row>
    <row r="60" spans="1:12" s="21" customFormat="1" ht="23.4">
      <c r="A60" s="9" t="s">
        <v>178</v>
      </c>
      <c r="B60" s="3"/>
      <c r="C60" s="3"/>
      <c r="D60" s="4"/>
      <c r="F60" s="14">
        <v>0</v>
      </c>
      <c r="G60" s="14"/>
      <c r="H60" s="14">
        <v>0</v>
      </c>
      <c r="I60" s="14"/>
      <c r="J60" s="14">
        <v>0</v>
      </c>
      <c r="K60" s="14"/>
      <c r="L60" s="14">
        <v>177340</v>
      </c>
    </row>
    <row r="61" spans="1:12" s="21" customFormat="1" ht="23.4">
      <c r="A61" s="9" t="s">
        <v>141</v>
      </c>
      <c r="B61" s="3"/>
      <c r="C61" s="3"/>
      <c r="D61" s="4"/>
      <c r="F61" s="14">
        <v>1652</v>
      </c>
      <c r="G61" s="14"/>
      <c r="H61" s="14">
        <v>1406</v>
      </c>
      <c r="I61" s="14"/>
      <c r="J61" s="14">
        <v>113</v>
      </c>
      <c r="K61" s="14"/>
      <c r="L61" s="14">
        <v>0</v>
      </c>
    </row>
    <row r="62" spans="1:12" s="21" customFormat="1" ht="23.4">
      <c r="A62" s="8" t="s">
        <v>181</v>
      </c>
      <c r="B62" s="3"/>
      <c r="C62" s="3"/>
      <c r="D62" s="4"/>
      <c r="F62" s="26">
        <f>SUM(F52:F61)</f>
        <v>-197414</v>
      </c>
      <c r="G62" s="14"/>
      <c r="H62" s="26">
        <f>SUM(H52:H61)</f>
        <v>-56353</v>
      </c>
      <c r="I62" s="14"/>
      <c r="J62" s="26">
        <f>SUM(J52:J61)</f>
        <v>-18810</v>
      </c>
      <c r="K62" s="14"/>
      <c r="L62" s="26">
        <f>SUM(L52:L61)</f>
        <v>130880</v>
      </c>
    </row>
    <row r="63" spans="1:12" s="21" customFormat="1" ht="23.4">
      <c r="A63" s="8" t="s">
        <v>48</v>
      </c>
      <c r="B63" s="3"/>
      <c r="C63" s="3"/>
      <c r="D63" s="4"/>
      <c r="F63" s="14"/>
      <c r="G63" s="14"/>
      <c r="H63" s="14"/>
      <c r="I63" s="14"/>
      <c r="J63" s="14"/>
      <c r="K63" s="14"/>
      <c r="L63" s="14"/>
    </row>
    <row r="64" spans="1:12" s="21" customFormat="1" ht="23.4">
      <c r="A64" s="9" t="s">
        <v>187</v>
      </c>
      <c r="B64" s="3"/>
      <c r="C64" s="3"/>
      <c r="D64" s="4"/>
      <c r="F64" s="14">
        <v>93799</v>
      </c>
      <c r="G64" s="14"/>
      <c r="H64" s="14">
        <v>-75677</v>
      </c>
      <c r="I64" s="14"/>
      <c r="J64" s="14">
        <v>35400</v>
      </c>
      <c r="K64" s="14"/>
      <c r="L64" s="14">
        <v>-54003</v>
      </c>
    </row>
    <row r="65" spans="1:12" s="21" customFormat="1" ht="23.4">
      <c r="A65" s="9" t="s">
        <v>162</v>
      </c>
      <c r="B65" s="3"/>
      <c r="C65" s="3"/>
      <c r="D65" s="4"/>
      <c r="F65" s="14">
        <v>57228</v>
      </c>
      <c r="G65" s="14"/>
      <c r="H65" s="14">
        <v>0</v>
      </c>
      <c r="I65" s="14"/>
      <c r="J65" s="14">
        <v>0</v>
      </c>
      <c r="K65" s="14"/>
      <c r="L65" s="14">
        <v>0</v>
      </c>
    </row>
    <row r="66" spans="1:12" s="21" customFormat="1" ht="23.4">
      <c r="A66" s="9" t="s">
        <v>140</v>
      </c>
      <c r="B66" s="3"/>
      <c r="C66" s="3"/>
      <c r="D66" s="4"/>
      <c r="F66" s="14">
        <v>-71399</v>
      </c>
      <c r="G66" s="14"/>
      <c r="H66" s="14">
        <v>-137384</v>
      </c>
      <c r="I66" s="14"/>
      <c r="J66" s="14">
        <v>-50058</v>
      </c>
      <c r="K66" s="14"/>
      <c r="L66" s="14">
        <v>-118434</v>
      </c>
    </row>
    <row r="67" spans="1:12" s="21" customFormat="1" ht="23.4">
      <c r="A67" s="9" t="s">
        <v>137</v>
      </c>
      <c r="B67" s="3"/>
      <c r="C67" s="3"/>
      <c r="D67" s="4"/>
      <c r="F67" s="14">
        <v>-7924</v>
      </c>
      <c r="G67" s="14"/>
      <c r="H67" s="14">
        <v>-5866</v>
      </c>
      <c r="I67" s="14"/>
      <c r="J67" s="14">
        <v>-1009</v>
      </c>
      <c r="K67" s="14"/>
      <c r="L67" s="14">
        <v>-873</v>
      </c>
    </row>
    <row r="68" spans="1:12" s="21" customFormat="1" ht="23.4">
      <c r="A68" s="9" t="s">
        <v>116</v>
      </c>
      <c r="B68" s="3"/>
      <c r="C68" s="3"/>
      <c r="D68" s="4"/>
      <c r="F68" s="14">
        <v>-47747</v>
      </c>
      <c r="G68" s="14"/>
      <c r="H68" s="14">
        <v>-36642</v>
      </c>
      <c r="I68" s="14"/>
      <c r="J68" s="14">
        <v>-24733</v>
      </c>
      <c r="K68" s="14"/>
      <c r="L68" s="14">
        <v>-23346</v>
      </c>
    </row>
    <row r="69" spans="1:12" s="21" customFormat="1" ht="23.4">
      <c r="A69" s="9" t="s">
        <v>179</v>
      </c>
      <c r="B69" s="3"/>
      <c r="C69" s="3"/>
      <c r="D69" s="4"/>
      <c r="F69" s="14">
        <v>0</v>
      </c>
      <c r="G69" s="14"/>
      <c r="H69" s="14">
        <v>-33781</v>
      </c>
      <c r="I69" s="14"/>
      <c r="J69" s="14">
        <v>0</v>
      </c>
      <c r="K69" s="14"/>
      <c r="L69" s="14">
        <v>0</v>
      </c>
    </row>
    <row r="70" spans="1:12" s="21" customFormat="1" ht="23.4">
      <c r="A70" s="8" t="s">
        <v>221</v>
      </c>
      <c r="B70" s="3"/>
      <c r="C70" s="3"/>
      <c r="D70" s="4"/>
      <c r="F70" s="26">
        <f>SUM(F64:F69)</f>
        <v>23957</v>
      </c>
      <c r="G70" s="14"/>
      <c r="H70" s="26">
        <f>SUM(H64:H69)</f>
        <v>-289350</v>
      </c>
      <c r="I70" s="14"/>
      <c r="J70" s="26">
        <f>SUM(J64:J69)</f>
        <v>-40400</v>
      </c>
      <c r="K70" s="14"/>
      <c r="L70" s="26">
        <f>SUM(L64:L69)</f>
        <v>-196656</v>
      </c>
    </row>
    <row r="71" spans="1:12" s="21" customFormat="1" ht="23.4">
      <c r="A71" s="9" t="s">
        <v>139</v>
      </c>
      <c r="B71" s="3"/>
      <c r="C71" s="3"/>
      <c r="D71" s="4"/>
      <c r="F71" s="14"/>
      <c r="G71" s="14"/>
      <c r="H71" s="14"/>
      <c r="I71" s="14"/>
      <c r="J71" s="14"/>
      <c r="K71" s="14"/>
      <c r="L71" s="14"/>
    </row>
    <row r="72" spans="1:12" s="21" customFormat="1" ht="23.4">
      <c r="A72" s="9" t="s">
        <v>217</v>
      </c>
      <c r="B72" s="3"/>
      <c r="C72" s="3"/>
      <c r="D72" s="4"/>
      <c r="F72" s="15">
        <v>86222</v>
      </c>
      <c r="G72" s="14"/>
      <c r="H72" s="15">
        <v>-17703</v>
      </c>
      <c r="I72" s="14"/>
      <c r="J72" s="15">
        <v>0</v>
      </c>
      <c r="K72" s="14"/>
      <c r="L72" s="15">
        <v>0</v>
      </c>
    </row>
    <row r="73" spans="1:12" s="21" customFormat="1" ht="23.4">
      <c r="A73" s="8" t="s">
        <v>222</v>
      </c>
      <c r="B73" s="3"/>
      <c r="C73" s="3"/>
      <c r="D73" s="4"/>
      <c r="F73" s="14">
        <f>SUM(F40,F62,F70:F72)</f>
        <v>-7515</v>
      </c>
      <c r="G73" s="14"/>
      <c r="H73" s="14">
        <f>SUM(H40,H62,H70:H72)</f>
        <v>-80653</v>
      </c>
      <c r="I73" s="14"/>
      <c r="J73" s="14">
        <f>SUM(J40,J62,J70:J72)</f>
        <v>-40078</v>
      </c>
      <c r="K73" s="14"/>
      <c r="L73" s="14">
        <f>SUM(L40,L62,L70)</f>
        <v>-9301</v>
      </c>
    </row>
    <row r="74" spans="1:12" s="21" customFormat="1" ht="23.4">
      <c r="A74" s="9" t="s">
        <v>151</v>
      </c>
      <c r="B74" s="3"/>
      <c r="C74" s="3"/>
      <c r="D74" s="4"/>
      <c r="F74" s="15">
        <f>bs!I11</f>
        <v>183070</v>
      </c>
      <c r="G74" s="14"/>
      <c r="H74" s="15">
        <v>287097</v>
      </c>
      <c r="I74" s="14"/>
      <c r="J74" s="15">
        <f>bs!M11</f>
        <v>50274</v>
      </c>
      <c r="K74" s="14"/>
      <c r="L74" s="15">
        <v>14870</v>
      </c>
    </row>
    <row r="75" spans="1:12" s="21" customFormat="1" ht="24" thickBot="1">
      <c r="A75" s="8" t="s">
        <v>164</v>
      </c>
      <c r="B75" s="3"/>
      <c r="C75" s="3"/>
      <c r="D75" s="4"/>
      <c r="F75" s="24">
        <f>SUM(F73:F74)</f>
        <v>175555</v>
      </c>
      <c r="G75" s="14"/>
      <c r="H75" s="24">
        <f>SUM(H73:H74)</f>
        <v>206444</v>
      </c>
      <c r="I75" s="14"/>
      <c r="J75" s="24">
        <f>SUM(J73:J74)</f>
        <v>10196</v>
      </c>
      <c r="K75" s="14"/>
      <c r="L75" s="24">
        <f>SUM(L73:L74)</f>
        <v>5569</v>
      </c>
    </row>
    <row r="76" spans="1:12" s="21" customFormat="1" ht="15" customHeight="1" thickTop="1">
      <c r="A76" s="9"/>
      <c r="B76" s="3"/>
      <c r="C76" s="3"/>
      <c r="D76" s="4"/>
      <c r="F76" s="14">
        <f>F75-bs!G11</f>
        <v>0</v>
      </c>
      <c r="G76" s="14"/>
      <c r="H76" s="14"/>
      <c r="I76" s="14"/>
      <c r="J76" s="14">
        <f>J75-bs!K11</f>
        <v>0</v>
      </c>
      <c r="K76" s="14"/>
      <c r="L76" s="14"/>
    </row>
    <row r="77" spans="1:12" s="21" customFormat="1" ht="23.4">
      <c r="A77" s="8" t="s">
        <v>49</v>
      </c>
      <c r="B77" s="3"/>
      <c r="C77" s="3"/>
      <c r="D77" s="4"/>
      <c r="F77" s="14"/>
      <c r="G77" s="14"/>
      <c r="H77" s="14"/>
      <c r="I77" s="14"/>
      <c r="J77" s="14"/>
      <c r="K77" s="14"/>
      <c r="L77" s="14"/>
    </row>
    <row r="78" spans="1:12" s="21" customFormat="1" ht="23.4">
      <c r="A78" s="9" t="s">
        <v>95</v>
      </c>
      <c r="B78" s="3"/>
      <c r="C78" s="3"/>
      <c r="D78" s="4"/>
      <c r="F78" s="14"/>
      <c r="G78" s="14"/>
      <c r="H78" s="14"/>
      <c r="I78" s="14"/>
      <c r="J78" s="14"/>
      <c r="K78" s="14"/>
      <c r="L78" s="14"/>
    </row>
    <row r="79" spans="1:12" s="21" customFormat="1" ht="23.4">
      <c r="A79" s="9" t="s">
        <v>218</v>
      </c>
      <c r="B79" s="3"/>
      <c r="C79" s="3"/>
      <c r="D79" s="4"/>
      <c r="F79" s="14">
        <v>-79</v>
      </c>
      <c r="G79" s="14"/>
      <c r="H79" s="14">
        <v>-1439</v>
      </c>
      <c r="I79" s="14"/>
      <c r="J79" s="14">
        <v>-639</v>
      </c>
      <c r="K79" s="14"/>
      <c r="L79" s="14">
        <v>-666</v>
      </c>
    </row>
    <row r="80" spans="1:12" s="21" customFormat="1" ht="23.4">
      <c r="A80" s="9" t="s">
        <v>191</v>
      </c>
      <c r="B80" s="3"/>
      <c r="C80" s="3"/>
      <c r="D80" s="4"/>
      <c r="F80" s="14">
        <v>0</v>
      </c>
      <c r="G80" s="14"/>
      <c r="H80" s="14">
        <v>0</v>
      </c>
      <c r="I80" s="14"/>
      <c r="J80" s="14">
        <v>0</v>
      </c>
      <c r="K80" s="14"/>
      <c r="L80" s="14">
        <v>-30721</v>
      </c>
    </row>
    <row r="81" spans="1:12" s="21" customFormat="1" ht="23.4">
      <c r="A81" s="9" t="s">
        <v>163</v>
      </c>
      <c r="B81" s="3"/>
      <c r="C81" s="3"/>
      <c r="D81" s="4"/>
      <c r="F81" s="14"/>
      <c r="G81" s="14"/>
      <c r="H81" s="14"/>
      <c r="I81" s="14"/>
      <c r="J81" s="14"/>
      <c r="K81" s="14"/>
      <c r="L81" s="14"/>
    </row>
    <row r="82" spans="1:12" s="21" customFormat="1" ht="23.4">
      <c r="A82" s="3" t="s">
        <v>219</v>
      </c>
      <c r="B82" s="3"/>
      <c r="C82" s="3"/>
      <c r="D82" s="4"/>
      <c r="F82" s="14">
        <f>-conso!L31</f>
        <v>85470</v>
      </c>
      <c r="G82" s="14"/>
      <c r="H82" s="14">
        <v>-950</v>
      </c>
      <c r="I82" s="14"/>
      <c r="J82" s="14">
        <v>0</v>
      </c>
      <c r="K82" s="14"/>
      <c r="L82" s="14">
        <v>-1032</v>
      </c>
    </row>
    <row r="83" spans="1:12" s="21" customFormat="1" ht="23.4">
      <c r="A83" s="3" t="s">
        <v>180</v>
      </c>
      <c r="B83" s="3"/>
      <c r="C83" s="3"/>
      <c r="D83" s="4"/>
      <c r="F83" s="14">
        <v>3576</v>
      </c>
      <c r="G83" s="14"/>
      <c r="H83" s="14">
        <v>4029</v>
      </c>
      <c r="I83" s="14"/>
      <c r="J83" s="14">
        <v>0</v>
      </c>
      <c r="K83" s="14"/>
      <c r="L83" s="14">
        <v>4029</v>
      </c>
    </row>
    <row r="84" spans="1:12" s="21" customFormat="1" ht="23.4">
      <c r="A84" s="3" t="s">
        <v>220</v>
      </c>
      <c r="B84" s="3"/>
      <c r="C84" s="3"/>
      <c r="D84" s="4"/>
      <c r="F84" s="14">
        <v>3546</v>
      </c>
      <c r="G84" s="14"/>
      <c r="H84" s="14">
        <v>0</v>
      </c>
      <c r="I84" s="14"/>
      <c r="J84" s="14">
        <v>0</v>
      </c>
      <c r="K84" s="14"/>
      <c r="L84" s="14">
        <v>0</v>
      </c>
    </row>
    <row r="85" spans="1:12" s="21" customFormat="1" ht="23.4">
      <c r="A85" s="3"/>
      <c r="B85" s="3"/>
      <c r="C85" s="3"/>
      <c r="D85" s="3"/>
      <c r="F85" s="14"/>
      <c r="G85" s="14"/>
      <c r="H85" s="14"/>
      <c r="I85" s="14"/>
      <c r="J85" s="14"/>
      <c r="K85" s="14"/>
      <c r="L85" s="14"/>
    </row>
    <row r="86" spans="1:12" s="21" customFormat="1" ht="23.4">
      <c r="A86" s="65" t="str">
        <f>bs!$A$37</f>
        <v>หมายเหตุประกอบงบการเงินรวมระหว่างกาลเป็นส่วนหนึ่งของงบการเงินนี้</v>
      </c>
      <c r="B86" s="3"/>
      <c r="C86" s="3"/>
      <c r="D86" s="3"/>
      <c r="F86" s="5"/>
      <c r="G86" s="5"/>
      <c r="H86" s="5"/>
      <c r="I86" s="5"/>
      <c r="J86" s="5"/>
      <c r="K86" s="5"/>
      <c r="L86" s="5"/>
    </row>
  </sheetData>
  <mergeCells count="4">
    <mergeCell ref="F6:H6"/>
    <mergeCell ref="J6:L6"/>
    <mergeCell ref="F49:H49"/>
    <mergeCell ref="J49:L49"/>
  </mergeCells>
  <pageMargins left="0.78740157480314965" right="0.39370078740157483" top="0.62992125984251968" bottom="0.39370078740157483" header="0.19685039370078741" footer="0.19685039370078741"/>
  <pageSetup paperSize="9" scale="78" orientation="portrait" r:id="rId1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AD0F3689E4A409E5203C75A5E079E" ma:contentTypeVersion="6" ma:contentTypeDescription="Create a new document." ma:contentTypeScope="" ma:versionID="295dc5255e0ff1e2388b7924b8cf075d">
  <xsd:schema xmlns:xsd="http://www.w3.org/2001/XMLSchema" xmlns:xs="http://www.w3.org/2001/XMLSchema" xmlns:p="http://schemas.microsoft.com/office/2006/metadata/properties" xmlns:ns2="b903bc94-8601-47ef-a3ef-fbc72f899000" targetNamespace="http://schemas.microsoft.com/office/2006/metadata/properties" ma:root="true" ma:fieldsID="462754e8ff5e9527df0d7036f5811666" ns2:_="">
    <xsd:import namespace="b903bc94-8601-47ef-a3ef-fbc72f8990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3bc94-8601-47ef-a3ef-fbc72f899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30D70D-FC59-4933-8AC4-DF3C64BFA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03bc94-8601-47ef-a3ef-fbc72f8990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204369</vt:lpwstr>
  </property>
  <property fmtid="{D5CDD505-2E9C-101B-9397-08002B2CF9AE}" pid="4" name="OptimizationTime">
    <vt:lpwstr>20240507_0454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Natthamon Khongdeechan</cp:lastModifiedBy>
  <cp:lastPrinted>2024-05-03T14:51:45Z</cp:lastPrinted>
  <dcterms:created xsi:type="dcterms:W3CDTF">2011-10-03T07:06:50Z</dcterms:created>
  <dcterms:modified xsi:type="dcterms:W3CDTF">2024-05-06T21:50:08Z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0x010100808AD0F3689E4A409E5203C75A5E079E</vt:lpwstr>
  </property>
</Properties>
</file>