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4\Qtr1'2024\"/>
    </mc:Choice>
  </mc:AlternateContent>
  <xr:revisionPtr revIDLastSave="0" documentId="13_ncr:1_{B9A8CE60-2D36-49A3-AF56-25D2B467D6C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2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bs!$A$1:$M$101</definedName>
    <definedName name="_xlnm.Print_Area" localSheetId="4">cashflow!$A$1:$M$89</definedName>
    <definedName name="_xlnm.Print_Area" localSheetId="3">company!$A$1:$M$26</definedName>
    <definedName name="_xlnm.Print_Area" localSheetId="2">conso!$A$1:$T$36</definedName>
    <definedName name="_xlnm.Print_Area" localSheetId="1">pl!$A$1:$M$68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10" l="1"/>
  <c r="G61" i="10"/>
  <c r="I56" i="10"/>
  <c r="G56" i="10"/>
  <c r="P26" i="5"/>
  <c r="T26" i="5" s="1"/>
  <c r="L27" i="5"/>
  <c r="P27" i="5" s="1"/>
  <c r="R27" i="5"/>
  <c r="P28" i="5"/>
  <c r="T28" i="5" s="1"/>
  <c r="R28" i="5"/>
  <c r="L34" i="5"/>
  <c r="K25" i="10"/>
  <c r="T27" i="5" l="1"/>
  <c r="P20" i="5"/>
  <c r="T20" i="5" s="1"/>
  <c r="L16" i="2" l="1"/>
  <c r="P23" i="5"/>
  <c r="T23" i="5" s="1"/>
  <c r="M64" i="12"/>
  <c r="K64" i="12"/>
  <c r="I64" i="12"/>
  <c r="G64" i="12"/>
  <c r="G55" i="12" l="1"/>
  <c r="I55" i="12"/>
  <c r="K55" i="12"/>
  <c r="M55" i="12"/>
  <c r="J24" i="2" l="1"/>
  <c r="H24" i="2"/>
  <c r="F24" i="2"/>
  <c r="D24" i="2"/>
  <c r="A23" i="2"/>
  <c r="A19" i="2"/>
  <c r="A17" i="2"/>
  <c r="A10" i="2"/>
  <c r="R34" i="5"/>
  <c r="N34" i="5"/>
  <c r="J34" i="5"/>
  <c r="H34" i="5"/>
  <c r="F34" i="5"/>
  <c r="D34" i="5"/>
  <c r="P32" i="5"/>
  <c r="T32" i="5" s="1"/>
  <c r="G65" i="10"/>
  <c r="I65" i="10"/>
  <c r="I74" i="12"/>
  <c r="G74" i="12"/>
  <c r="I43" i="12"/>
  <c r="G43" i="12"/>
  <c r="M72" i="11" l="1"/>
  <c r="M63" i="11"/>
  <c r="I72" i="11"/>
  <c r="I63" i="11"/>
  <c r="I60" i="10"/>
  <c r="I55" i="10"/>
  <c r="M39" i="10"/>
  <c r="M33" i="10"/>
  <c r="M20" i="10"/>
  <c r="M14" i="10"/>
  <c r="I39" i="10"/>
  <c r="I33" i="10"/>
  <c r="I20" i="10"/>
  <c r="I14" i="10"/>
  <c r="M89" i="12"/>
  <c r="K89" i="12"/>
  <c r="I89" i="12"/>
  <c r="M33" i="12"/>
  <c r="K33" i="12"/>
  <c r="I33" i="12"/>
  <c r="M18" i="12"/>
  <c r="K18" i="12"/>
  <c r="I18" i="12"/>
  <c r="G89" i="12"/>
  <c r="M74" i="12"/>
  <c r="K74" i="12"/>
  <c r="A71" i="12"/>
  <c r="M43" i="12"/>
  <c r="K43" i="12"/>
  <c r="A40" i="12"/>
  <c r="G33" i="12"/>
  <c r="G18" i="12"/>
  <c r="I40" i="10" l="1"/>
  <c r="G34" i="12"/>
  <c r="M40" i="10"/>
  <c r="J12" i="2" s="1"/>
  <c r="I34" i="12"/>
  <c r="M34" i="12"/>
  <c r="I91" i="12"/>
  <c r="G91" i="12"/>
  <c r="K34" i="12"/>
  <c r="G65" i="12"/>
  <c r="K91" i="12"/>
  <c r="M91" i="12"/>
  <c r="M21" i="10"/>
  <c r="I21" i="10"/>
  <c r="K65" i="12"/>
  <c r="I65" i="12"/>
  <c r="M65" i="12"/>
  <c r="G92" i="12" l="1"/>
  <c r="G93" i="12" s="1"/>
  <c r="I23" i="10"/>
  <c r="I25" i="10" s="1"/>
  <c r="M23" i="10"/>
  <c r="M9" i="11" s="1"/>
  <c r="I92" i="12"/>
  <c r="M92" i="12"/>
  <c r="K92" i="12"/>
  <c r="K93" i="12" s="1"/>
  <c r="K63" i="11"/>
  <c r="G63" i="11"/>
  <c r="I9" i="11" l="1"/>
  <c r="I28" i="11" s="1"/>
  <c r="M25" i="10"/>
  <c r="M28" i="11"/>
  <c r="M41" i="10"/>
  <c r="I41" i="10"/>
  <c r="I93" i="12"/>
  <c r="M93" i="12"/>
  <c r="L19" i="2"/>
  <c r="D18" i="5"/>
  <c r="D24" i="5" s="1"/>
  <c r="L24" i="2" l="1"/>
  <c r="M39" i="11"/>
  <c r="M58" i="10"/>
  <c r="I39" i="11"/>
  <c r="M53" i="10"/>
  <c r="P34" i="5"/>
  <c r="A4" i="11"/>
  <c r="A4" i="2"/>
  <c r="A4" i="5"/>
  <c r="I41" i="11" l="1"/>
  <c r="M65" i="10"/>
  <c r="M41" i="11"/>
  <c r="T34" i="5"/>
  <c r="G72" i="11"/>
  <c r="K72" i="11"/>
  <c r="L10" i="2"/>
  <c r="M75" i="11" l="1"/>
  <c r="I75" i="11"/>
  <c r="M77" i="11" l="1"/>
  <c r="I77" i="11"/>
  <c r="H18" i="5"/>
  <c r="H24" i="5" s="1"/>
  <c r="H29" i="5"/>
  <c r="H33" i="5" s="1"/>
  <c r="H35" i="5" l="1"/>
  <c r="M51" i="11"/>
  <c r="K51" i="11"/>
  <c r="I51" i="11"/>
  <c r="G51" i="11"/>
  <c r="M51" i="10"/>
  <c r="K51" i="10"/>
  <c r="I51" i="10"/>
  <c r="G51" i="10"/>
  <c r="G60" i="10" l="1"/>
  <c r="G55" i="10"/>
  <c r="K39" i="10"/>
  <c r="G39" i="10"/>
  <c r="K33" i="10"/>
  <c r="G33" i="10"/>
  <c r="N29" i="5" s="1"/>
  <c r="N33" i="5" s="1"/>
  <c r="K20" i="10"/>
  <c r="G20" i="10"/>
  <c r="K14" i="10"/>
  <c r="G14" i="10"/>
  <c r="N35" i="5" l="1"/>
  <c r="R29" i="5"/>
  <c r="G21" i="10"/>
  <c r="G23" i="10" s="1"/>
  <c r="G25" i="10" s="1"/>
  <c r="K21" i="10"/>
  <c r="K23" i="10" s="1"/>
  <c r="G40" i="10"/>
  <c r="K40" i="10"/>
  <c r="J21" i="2" s="1"/>
  <c r="R33" i="5" l="1"/>
  <c r="L29" i="5"/>
  <c r="G41" i="10"/>
  <c r="K41" i="10"/>
  <c r="L33" i="5" l="1"/>
  <c r="R35" i="5"/>
  <c r="K53" i="10"/>
  <c r="K65" i="10" s="1"/>
  <c r="K58" i="10"/>
  <c r="L35" i="5" l="1"/>
  <c r="R17" i="5"/>
  <c r="R16" i="5"/>
  <c r="L16" i="5"/>
  <c r="A48" i="11" l="1"/>
  <c r="A48" i="10"/>
  <c r="K9" i="11" l="1"/>
  <c r="K28" i="11" s="1"/>
  <c r="K39" i="11" s="1"/>
  <c r="G9" i="11"/>
  <c r="G28" i="11" s="1"/>
  <c r="G39" i="11" l="1"/>
  <c r="G41" i="11" s="1"/>
  <c r="K41" i="11"/>
  <c r="K75" i="11" s="1"/>
  <c r="K77" i="11" s="1"/>
  <c r="K78" i="11" s="1"/>
  <c r="J11" i="2"/>
  <c r="J20" i="2"/>
  <c r="G75" i="11" l="1"/>
  <c r="G77" i="11" s="1"/>
  <c r="G78" i="11" s="1"/>
  <c r="R18" i="5"/>
  <c r="R24" i="5" s="1"/>
  <c r="N18" i="5"/>
  <c r="N24" i="5" s="1"/>
  <c r="L18" i="5"/>
  <c r="L24" i="5" s="1"/>
  <c r="J18" i="5"/>
  <c r="J24" i="5" s="1"/>
  <c r="F18" i="5"/>
  <c r="F24" i="5" s="1"/>
  <c r="J29" i="5" l="1"/>
  <c r="J33" i="5" s="1"/>
  <c r="F29" i="5"/>
  <c r="F33" i="5" s="1"/>
  <c r="D29" i="5"/>
  <c r="D33" i="5" s="1"/>
  <c r="P17" i="5"/>
  <c r="P16" i="5"/>
  <c r="D35" i="5" l="1"/>
  <c r="F35" i="5"/>
  <c r="J35" i="5"/>
  <c r="P29" i="5"/>
  <c r="T17" i="5"/>
  <c r="T16" i="5"/>
  <c r="P18" i="5"/>
  <c r="P24" i="5" s="1"/>
  <c r="P33" i="5" l="1"/>
  <c r="T29" i="5"/>
  <c r="T18" i="5"/>
  <c r="T24" i="5" s="1"/>
  <c r="T33" i="5" l="1"/>
  <c r="P35" i="5"/>
  <c r="T35" i="5" l="1"/>
  <c r="H22" i="2"/>
  <c r="H23" i="2" s="1"/>
  <c r="F22" i="2"/>
  <c r="F23" i="2" s="1"/>
  <c r="D22" i="2"/>
  <c r="D23" i="2" s="1"/>
  <c r="H13" i="2"/>
  <c r="H17" i="2" s="1"/>
  <c r="F13" i="2"/>
  <c r="F17" i="2" s="1"/>
  <c r="D13" i="2"/>
  <c r="D17" i="2" s="1"/>
  <c r="F25" i="2" l="1"/>
  <c r="D25" i="2"/>
  <c r="H25" i="2"/>
  <c r="J22" i="2"/>
  <c r="J23" i="2" l="1"/>
  <c r="J13" i="2"/>
  <c r="J17" i="2" s="1"/>
  <c r="J25" i="2" l="1"/>
  <c r="L11" i="2"/>
  <c r="L12" i="2" l="1"/>
  <c r="L13" i="2" l="1"/>
  <c r="L17" i="2" s="1"/>
  <c r="L21" i="2"/>
  <c r="L20" i="2" l="1"/>
  <c r="L22" i="2" l="1"/>
  <c r="L23" i="2" l="1"/>
  <c r="L25" i="2" l="1"/>
</calcChain>
</file>

<file path=xl/sharedStrings.xml><?xml version="1.0" encoding="utf-8"?>
<sst xmlns="http://schemas.openxmlformats.org/spreadsheetml/2006/main" count="346" uniqueCount="229">
  <si>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</si>
  <si>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</si>
  <si>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</si>
  <si>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</si>
  <si>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</si>
  <si>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</si>
  <si>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</si>
  <si>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</si>
  <si>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</si>
  <si>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</si>
  <si>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</si>
  <si>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</si>
  <si>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</si>
  <si>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</si>
  <si>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</si>
  <si>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</si>
  <si>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</si>
  <si>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</si>
  <si>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</si>
  <si>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</si>
  <si>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</si>
  <si>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</si>
  <si>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</si>
  <si>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</si>
  <si>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</si>
  <si>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</si>
  <si>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</si>
  <si>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</si>
  <si>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</si>
  <si>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</si>
  <si>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</si>
  <si>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</si>
  <si>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</si>
  <si>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</si>
  <si>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</si>
  <si>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</si>
  <si>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</si>
  <si>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</si>
  <si>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</si>
  <si>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</si>
  <si>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</si>
  <si>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</si>
  <si>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</si>
  <si>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</si>
  <si>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</si>
  <si>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</si>
  <si>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</si>
  <si>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</si>
  <si>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</si>
  <si>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</si>
  <si>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</si>
  <si>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</si>
  <si>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</si>
  <si>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</si>
  <si>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</si>
  <si>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</si>
  <si>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</si>
  <si>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</si>
  <si>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</si>
  <si>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</si>
  <si>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</si>
  <si>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</si>
  <si>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</si>
  <si>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</si>
  <si>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</si>
  <si>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</si>
  <si>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</si>
  <si>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</si>
  <si>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</si>
  <si>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</si>
  <si>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</si>
  <si>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</si>
  <si>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</si>
  <si>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</si>
  <si>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</si>
  <si>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</si>
  <si>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</si>
  <si>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</si>
  <si>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</si>
  <si>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</si>
  <si>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</si>
  <si>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</si>
  <si>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</si>
  <si>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</si>
  <si>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</si>
  <si>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</si>
  <si>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</si>
  <si>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</si>
  <si>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</si>
  <si>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</si>
  <si>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</si>
  <si>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</si>
  <si>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</si>
  <si>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</si>
  <si>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</si>
  <si>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</si>
  <si>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</si>
  <si>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</si>
  <si>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</si>
  <si>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</si>
  <si>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</si>
  <si>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</si>
  <si>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</si>
  <si>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>Liabilities associated with put options granted</t>
  </si>
  <si>
    <t>Deferred tax liabilities</t>
  </si>
  <si>
    <t>Equity attributable to owners of the Company</t>
  </si>
  <si>
    <t>Non-controlling interests of the subsidiaries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</si>
  <si>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</si>
  <si>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</si>
  <si>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</si>
  <si>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</si>
  <si>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</si>
  <si>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</si>
  <si>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</si>
  <si>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</si>
  <si>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</si>
  <si>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</si>
  <si>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</si>
  <si>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</si>
  <si>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</si>
  <si>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</si>
  <si>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</si>
  <si>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</si>
  <si>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</si>
  <si>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>Statement of comprehensive income (continued)</t>
  </si>
  <si>
    <t xml:space="preserve">   Trade and other receivables</t>
  </si>
  <si>
    <t>Assets associated with call options granted</t>
  </si>
  <si>
    <t xml:space="preserve">      326,550,000 ordinary shares of Baht 1 each</t>
  </si>
  <si>
    <t xml:space="preserve">      326,549,999 ordinary shares of Baht 1 each</t>
  </si>
  <si>
    <t>Other current financial assets</t>
  </si>
  <si>
    <t>Other non-current financial assets</t>
  </si>
  <si>
    <t>Right-of-use assets</t>
  </si>
  <si>
    <t>Selling and distribution expenses</t>
  </si>
  <si>
    <t>Advance payment for purchasing of raw materials</t>
  </si>
  <si>
    <t>Income tax payable</t>
  </si>
  <si>
    <t>Cash paid for lease liabilities</t>
  </si>
  <si>
    <t>Net cash flows from (used in) financing activities</t>
  </si>
  <si>
    <t>Current portion of lease liabilities</t>
  </si>
  <si>
    <t xml:space="preserve">   Finance cost</t>
  </si>
  <si>
    <t xml:space="preserve">   Corporate income tax paid</t>
  </si>
  <si>
    <t>Interest received</t>
  </si>
  <si>
    <t>Interest paid</t>
  </si>
  <si>
    <t>in the subsidiary</t>
  </si>
  <si>
    <t>in ownership interest</t>
  </si>
  <si>
    <t>Excess from change</t>
  </si>
  <si>
    <t xml:space="preserve">      forward exchange contracts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</si>
  <si>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</si>
  <si>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</si>
  <si>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</si>
  <si>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</si>
  <si>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</si>
  <si>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Other current financial liabilities</t>
  </si>
  <si>
    <t>Income tax expenses</t>
  </si>
  <si>
    <t>Cash and cash equivalents at beginning of period</t>
  </si>
  <si>
    <t>Proceeds from sales of asset held for sale</t>
  </si>
  <si>
    <t>(Unaudited</t>
  </si>
  <si>
    <t>(Audited)</t>
  </si>
  <si>
    <t>but reviewed)</t>
  </si>
  <si>
    <t>Cash receipt from long-term loans from banks</t>
  </si>
  <si>
    <t>Cash and cash equivalents at end of period</t>
  </si>
  <si>
    <t>2, 3</t>
  </si>
  <si>
    <t>Bank overdrafts and short-term loans from banks</t>
  </si>
  <si>
    <t xml:space="preserve">Decrease in liabilities associated with put options </t>
  </si>
  <si>
    <t xml:space="preserve">   granted to non-controlling interests</t>
  </si>
  <si>
    <t>Proceeds from sales of equipment</t>
  </si>
  <si>
    <t>Acquisitions of intangible assets</t>
  </si>
  <si>
    <t>Repayments of long-term loans from banks</t>
  </si>
  <si>
    <t>Balance as at 1 January 2023</t>
  </si>
  <si>
    <t>Balance as at 31 March 2023</t>
  </si>
  <si>
    <t>Dividend income</t>
  </si>
  <si>
    <t>Loss on exchange</t>
  </si>
  <si>
    <t xml:space="preserve">Earnings per share </t>
  </si>
  <si>
    <t>Basic earnings per share</t>
  </si>
  <si>
    <t xml:space="preserve">   Profit attributable to equity holders of the Company</t>
  </si>
  <si>
    <t>Profit attributable to:</t>
  </si>
  <si>
    <t>Other non-current financial liabilities</t>
  </si>
  <si>
    <t>Excess from change in ownership interest in the subsidiary</t>
  </si>
  <si>
    <t>(Unit: Baht)</t>
  </si>
  <si>
    <t xml:space="preserve">   of the subsidiaries</t>
  </si>
  <si>
    <t xml:space="preserve">   Unrealised loss (gain) on exchange rate</t>
  </si>
  <si>
    <t xml:space="preserve">   Dividend income</t>
  </si>
  <si>
    <t>Net cash flows from operating activities</t>
  </si>
  <si>
    <t>Cash paid for investments in subsidiaries</t>
  </si>
  <si>
    <t>Dividend paid</t>
  </si>
  <si>
    <t xml:space="preserve">      granted to non-controlling interests of the subsidiaries</t>
  </si>
  <si>
    <t xml:space="preserve">   Increase in right-of-use assets from lease liabilities</t>
  </si>
  <si>
    <t xml:space="preserve">   Allowance for expected credit losses</t>
  </si>
  <si>
    <t xml:space="preserve">   Reduction of inventories to net realisable value</t>
  </si>
  <si>
    <t>Net cash flows from (used in) investing activities</t>
  </si>
  <si>
    <t xml:space="preserve">   short-term loans from banks</t>
  </si>
  <si>
    <t xml:space="preserve">Increase (decrease) in bank overdrafts and </t>
  </si>
  <si>
    <t>The accompanying notes are an integral part of the interim consolidated financial statements.</t>
  </si>
  <si>
    <t>Operating profit</t>
  </si>
  <si>
    <t xml:space="preserve">Subsidiaries paid dividend to non-controlling </t>
  </si>
  <si>
    <t xml:space="preserve">   interests of the subsidiaries</t>
  </si>
  <si>
    <t xml:space="preserve">   Long-term employee benefit expenses</t>
  </si>
  <si>
    <t xml:space="preserve">   Increase in accrued dividend income from the subsidiaries</t>
  </si>
  <si>
    <t>As at 31 March 2024</t>
  </si>
  <si>
    <t>31 March 2024</t>
  </si>
  <si>
    <t>For the three-month period ended 31 March 2024</t>
  </si>
  <si>
    <t>Balance as at 1 January 2024</t>
  </si>
  <si>
    <t>Balance as at 31 March 2024</t>
  </si>
  <si>
    <t>31 December 2023</t>
  </si>
  <si>
    <t xml:space="preserve">                       -</t>
  </si>
  <si>
    <t xml:space="preserve">   Other non-current financial liabilities</t>
  </si>
  <si>
    <t xml:space="preserve">Increase (decrease) in exchange differences on translation of </t>
  </si>
  <si>
    <t xml:space="preserve">   Loss (gain) on disposals of equipment</t>
  </si>
  <si>
    <t>Decrease (increase) in other current financial assets</t>
  </si>
  <si>
    <t xml:space="preserve">   Increase (decrease) in liabilities associated with put options</t>
  </si>
  <si>
    <t>Actuarial gain (loss)</t>
  </si>
  <si>
    <t xml:space="preserve">   Decrease in accounts payable for </t>
  </si>
  <si>
    <t xml:space="preserve">Increase in liabilities associated with put options </t>
  </si>
  <si>
    <t>Decrease in other non-current financial assets</t>
  </si>
  <si>
    <t xml:space="preserve">   Loss from fair value measurement of assets associated with </t>
  </si>
  <si>
    <t xml:space="preserve">   Increase in account payable for purchase of business</t>
  </si>
  <si>
    <t xml:space="preserve">      purchasing of equipment</t>
  </si>
  <si>
    <t xml:space="preserve">   by holders of non-controlling interests</t>
  </si>
  <si>
    <t xml:space="preserve">   to holders of non-controlling interests</t>
  </si>
  <si>
    <t>Decrease in short-term loans to related party</t>
  </si>
  <si>
    <t>Acquisition of building and equipment</t>
  </si>
  <si>
    <t>Cash receipt from dividend from the subsidiaries</t>
  </si>
  <si>
    <t xml:space="preserve">   Unrealised loss (gain) from fair value measurement of</t>
  </si>
  <si>
    <t>Short-term loans to related parties</t>
  </si>
  <si>
    <t>Long-term loans from banks - net of current portion</t>
  </si>
  <si>
    <t>Lease liabilities - net of current portion</t>
  </si>
  <si>
    <t>statutory reserve</t>
  </si>
  <si>
    <t xml:space="preserve">      call options granted by non-controlling interests </t>
  </si>
  <si>
    <t xml:space="preserve">      of the subsidiary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</si>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</sst>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9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41" fontId="3" fillId="0" borderId="1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F835-67A5-4DC7-9B7F-7D697CCA258F}">
  <dimension ref="A1:M102"/>
  <sheetViews>
    <sheetView showGridLines="0" view="pageBreakPreview" topLeftCell="A37" zoomScale="70" zoomScaleNormal="100" zoomScaleSheetLayoutView="70" workbookViewId="0">
      <selection activeCell="A59" sqref="A59"/>
    </sheetView>
  </sheetViews>
  <sheetFormatPr defaultColWidth="10.5703125" defaultRowHeight="21.75" customHeight="1"/>
  <cols>
    <col min="1" max="3" width="11.7109375" style="3" customWidth="1"/>
    <col min="4" max="4" width="14.7109375" style="3" customWidth="1"/>
    <col min="5" max="5" width="6.28515625" style="13" customWidth="1"/>
    <col min="6" max="6" width="1.5703125" style="13" customWidth="1"/>
    <col min="7" max="7" width="18.5703125" style="13" customWidth="1"/>
    <col min="8" max="8" width="1.5703125" style="13" customWidth="1"/>
    <col min="9" max="9" width="18.5703125" style="13" customWidth="1"/>
    <col min="10" max="10" width="1.5703125" style="13" customWidth="1"/>
    <col min="11" max="11" width="18.5703125" style="7" customWidth="1"/>
    <col min="12" max="12" width="1.5703125" style="13" customWidth="1"/>
    <col min="13" max="13" width="18.5703125" style="7" customWidth="1"/>
    <col min="14" max="16384" width="10.5703125" style="3"/>
  </cols>
  <sheetData>
    <row r="1" spans="1:13" s="10" customFormat="1" ht="21.75" customHeight="1">
      <c r="A1" s="46" t="s">
        <v>107</v>
      </c>
      <c r="B1" s="46"/>
      <c r="C1" s="46"/>
      <c r="D1" s="18"/>
      <c r="E1" s="48"/>
      <c r="F1" s="48"/>
      <c r="G1" s="48"/>
      <c r="H1" s="48"/>
      <c r="I1" s="48"/>
      <c r="J1" s="48"/>
      <c r="K1" s="49"/>
      <c r="L1" s="48"/>
      <c r="M1" s="49"/>
    </row>
    <row r="2" spans="1:13" s="10" customFormat="1" ht="21.75" customHeight="1">
      <c r="A2" s="46" t="s">
        <v>73</v>
      </c>
      <c r="B2" s="46"/>
      <c r="C2" s="46"/>
      <c r="D2" s="18"/>
      <c r="E2" s="48"/>
      <c r="F2" s="48"/>
      <c r="G2" s="48"/>
      <c r="H2" s="48"/>
      <c r="I2" s="48"/>
      <c r="J2" s="48"/>
      <c r="K2" s="49"/>
      <c r="L2" s="48"/>
      <c r="M2" s="49"/>
    </row>
    <row r="3" spans="1:13" s="18" customFormat="1" ht="21.75" customHeight="1">
      <c r="A3" s="46" t="s">
        <v>197</v>
      </c>
      <c r="B3" s="46"/>
      <c r="C3" s="46"/>
      <c r="H3" s="49"/>
      <c r="J3" s="49"/>
      <c r="K3" s="49"/>
      <c r="L3" s="49"/>
      <c r="M3" s="49"/>
    </row>
    <row r="4" spans="1:13" s="8" customFormat="1" ht="21.75" customHeight="1">
      <c r="D4" s="51"/>
      <c r="E4" s="51"/>
      <c r="K4" s="19"/>
      <c r="M4" s="19" t="s">
        <v>146</v>
      </c>
    </row>
    <row r="5" spans="1:13" s="8" customFormat="1" ht="21.75" customHeight="1">
      <c r="D5" s="51"/>
      <c r="E5" s="51"/>
      <c r="G5" s="84" t="s">
        <v>77</v>
      </c>
      <c r="H5" s="84"/>
      <c r="I5" s="84"/>
      <c r="K5" s="84" t="s">
        <v>76</v>
      </c>
      <c r="L5" s="84"/>
      <c r="M5" s="84"/>
    </row>
    <row r="6" spans="1:13" s="8" customFormat="1" ht="21.75" customHeight="1">
      <c r="D6" s="51"/>
      <c r="E6" s="61" t="s">
        <v>0</v>
      </c>
      <c r="G6" s="62" t="s">
        <v>198</v>
      </c>
      <c r="H6" s="63"/>
      <c r="I6" s="62" t="s">
        <v>202</v>
      </c>
      <c r="J6" s="63"/>
      <c r="K6" s="62" t="s">
        <v>198</v>
      </c>
      <c r="L6" s="63"/>
      <c r="M6" s="62" t="s">
        <v>202</v>
      </c>
    </row>
    <row r="7" spans="1:13" s="8" customFormat="1" ht="21.75" customHeight="1">
      <c r="D7" s="51"/>
      <c r="E7" s="51"/>
      <c r="G7" s="64" t="s">
        <v>155</v>
      </c>
      <c r="H7" s="63"/>
      <c r="I7" s="64" t="s">
        <v>156</v>
      </c>
      <c r="J7" s="63"/>
      <c r="K7" s="64" t="s">
        <v>155</v>
      </c>
      <c r="L7" s="63"/>
      <c r="M7" s="64" t="s">
        <v>156</v>
      </c>
    </row>
    <row r="8" spans="1:13" s="8" customFormat="1" ht="21.6" customHeight="1">
      <c r="D8" s="51"/>
      <c r="E8" s="51"/>
      <c r="G8" s="64" t="s">
        <v>157</v>
      </c>
      <c r="H8" s="63"/>
      <c r="I8" s="64"/>
      <c r="J8" s="63"/>
      <c r="K8" s="64" t="s">
        <v>157</v>
      </c>
      <c r="L8" s="63"/>
      <c r="M8" s="64"/>
    </row>
    <row r="9" spans="1:13" ht="21.75" customHeight="1">
      <c r="A9" s="12" t="s">
        <v>1</v>
      </c>
      <c r="G9" s="57"/>
      <c r="K9" s="57"/>
      <c r="M9" s="57"/>
    </row>
    <row r="10" spans="1:13" ht="21.75" customHeight="1">
      <c r="A10" s="12" t="s">
        <v>2</v>
      </c>
      <c r="D10" s="14"/>
      <c r="E10" s="4"/>
      <c r="F10" s="4"/>
      <c r="G10" s="7"/>
      <c r="H10" s="4"/>
      <c r="I10" s="4"/>
      <c r="J10" s="4"/>
      <c r="L10" s="4"/>
    </row>
    <row r="11" spans="1:13" ht="21.75" customHeight="1">
      <c r="A11" s="65" t="s">
        <v>3</v>
      </c>
      <c r="D11" s="14"/>
      <c r="E11" s="1"/>
      <c r="F11" s="1"/>
      <c r="G11" s="72">
        <v>175555</v>
      </c>
      <c r="H11" s="72"/>
      <c r="I11" s="72">
        <v>183070</v>
      </c>
      <c r="J11" s="72"/>
      <c r="K11" s="72">
        <v>10196</v>
      </c>
      <c r="L11" s="72"/>
      <c r="M11" s="72">
        <v>50274</v>
      </c>
    </row>
    <row r="12" spans="1:13" ht="21.75" customHeight="1">
      <c r="A12" s="15" t="s">
        <v>98</v>
      </c>
      <c r="D12" s="14"/>
      <c r="E12" s="1" t="s">
        <v>160</v>
      </c>
      <c r="F12" s="1"/>
      <c r="G12" s="72">
        <v>1631205</v>
      </c>
      <c r="H12" s="72"/>
      <c r="I12" s="72">
        <v>1430336</v>
      </c>
      <c r="J12" s="72"/>
      <c r="K12" s="72">
        <v>515351</v>
      </c>
      <c r="L12" s="72"/>
      <c r="M12" s="72">
        <v>440851</v>
      </c>
    </row>
    <row r="13" spans="1:13" ht="21.75" customHeight="1">
      <c r="A13" s="15" t="s">
        <v>222</v>
      </c>
      <c r="D13" s="14"/>
      <c r="E13" s="1">
        <v>2</v>
      </c>
      <c r="F13" s="1"/>
      <c r="G13" s="2">
        <v>0</v>
      </c>
      <c r="H13" s="72"/>
      <c r="I13" s="2">
        <v>0</v>
      </c>
      <c r="J13" s="72"/>
      <c r="K13" s="72">
        <v>10196</v>
      </c>
      <c r="L13" s="72"/>
      <c r="M13" s="72">
        <v>38136</v>
      </c>
    </row>
    <row r="14" spans="1:13" ht="21.75" customHeight="1">
      <c r="A14" s="15" t="s">
        <v>51</v>
      </c>
      <c r="D14" s="14"/>
      <c r="E14" s="1"/>
      <c r="F14" s="1"/>
      <c r="G14" s="72">
        <v>669928</v>
      </c>
      <c r="H14" s="72"/>
      <c r="I14" s="72">
        <v>592665</v>
      </c>
      <c r="J14" s="72"/>
      <c r="K14" s="72">
        <v>130693</v>
      </c>
      <c r="L14" s="72"/>
      <c r="M14" s="72">
        <v>142298</v>
      </c>
    </row>
    <row r="15" spans="1:13" ht="21.75" customHeight="1">
      <c r="A15" s="15" t="s">
        <v>133</v>
      </c>
      <c r="E15" s="1"/>
      <c r="F15" s="58"/>
      <c r="G15" s="2">
        <v>39432</v>
      </c>
      <c r="H15" s="72"/>
      <c r="I15" s="2">
        <v>23335</v>
      </c>
      <c r="J15" s="72"/>
      <c r="K15" s="2">
        <v>0</v>
      </c>
      <c r="L15" s="72"/>
      <c r="M15" s="2">
        <v>0</v>
      </c>
    </row>
    <row r="16" spans="1:13" ht="21.75" customHeight="1">
      <c r="A16" s="65" t="s">
        <v>129</v>
      </c>
      <c r="D16" s="14"/>
      <c r="E16" s="1"/>
      <c r="F16" s="1"/>
      <c r="G16" s="2">
        <v>13519</v>
      </c>
      <c r="H16" s="72"/>
      <c r="I16" s="2">
        <v>288</v>
      </c>
      <c r="J16" s="72"/>
      <c r="K16" s="2">
        <v>0</v>
      </c>
      <c r="L16" s="72"/>
      <c r="M16" s="2">
        <v>0</v>
      </c>
    </row>
    <row r="17" spans="1:13" ht="21.75" customHeight="1">
      <c r="A17" s="15" t="s">
        <v>4</v>
      </c>
      <c r="E17" s="1"/>
      <c r="F17" s="58"/>
      <c r="G17" s="72">
        <v>106094</v>
      </c>
      <c r="H17" s="72"/>
      <c r="I17" s="72">
        <v>107895</v>
      </c>
      <c r="J17" s="72"/>
      <c r="K17" s="72">
        <v>54382</v>
      </c>
      <c r="L17" s="72"/>
      <c r="M17" s="72">
        <v>50175</v>
      </c>
    </row>
    <row r="18" spans="1:13" ht="21.75" customHeight="1">
      <c r="A18" s="10" t="s">
        <v>5</v>
      </c>
      <c r="E18" s="58"/>
      <c r="F18" s="58"/>
      <c r="G18" s="21">
        <f>SUM(G11:G17)</f>
        <v>2635733</v>
      </c>
      <c r="H18" s="22"/>
      <c r="I18" s="21">
        <f>SUM(I11:I17)</f>
        <v>2337589</v>
      </c>
      <c r="J18" s="44"/>
      <c r="K18" s="21">
        <f>SUM(K11:K17)</f>
        <v>720818</v>
      </c>
      <c r="L18" s="44"/>
      <c r="M18" s="21">
        <f>SUM(M11:M17)</f>
        <v>721734</v>
      </c>
    </row>
    <row r="19" spans="1:13" ht="21.75" customHeight="1">
      <c r="A19" s="10" t="s">
        <v>6</v>
      </c>
      <c r="E19" s="58"/>
      <c r="F19" s="1"/>
      <c r="G19" s="22"/>
      <c r="H19" s="22"/>
      <c r="I19" s="22"/>
      <c r="J19" s="22"/>
      <c r="K19" s="22"/>
      <c r="L19" s="22"/>
      <c r="M19" s="22"/>
    </row>
    <row r="20" spans="1:13" ht="21.75" customHeight="1">
      <c r="A20" s="15" t="s">
        <v>99</v>
      </c>
      <c r="E20" s="1"/>
      <c r="F20" s="1"/>
      <c r="G20" s="22">
        <v>19558</v>
      </c>
      <c r="H20" s="22"/>
      <c r="I20" s="22">
        <v>18432</v>
      </c>
      <c r="J20" s="22"/>
      <c r="K20" s="2">
        <v>0</v>
      </c>
      <c r="L20" s="22"/>
      <c r="M20" s="2">
        <v>0</v>
      </c>
    </row>
    <row r="21" spans="1:13" ht="21.75" customHeight="1">
      <c r="A21" s="15" t="s">
        <v>130</v>
      </c>
      <c r="E21" s="1"/>
      <c r="F21" s="1"/>
      <c r="G21" s="22">
        <v>2920</v>
      </c>
      <c r="H21" s="22"/>
      <c r="I21" s="22">
        <v>2752</v>
      </c>
      <c r="J21" s="22"/>
      <c r="K21" s="2">
        <v>0</v>
      </c>
      <c r="L21" s="22"/>
      <c r="M21" s="2">
        <v>0</v>
      </c>
    </row>
    <row r="22" spans="1:13" ht="21.75" customHeight="1">
      <c r="A22" s="15" t="s">
        <v>100</v>
      </c>
      <c r="E22" s="1">
        <v>4</v>
      </c>
      <c r="F22" s="1"/>
      <c r="G22" s="2">
        <v>0</v>
      </c>
      <c r="H22" s="72"/>
      <c r="I22" s="2">
        <v>0</v>
      </c>
      <c r="J22" s="72"/>
      <c r="K22" s="22">
        <v>3745241</v>
      </c>
      <c r="L22" s="72"/>
      <c r="M22" s="22">
        <v>3724083</v>
      </c>
    </row>
    <row r="23" spans="1:13" ht="21.75" customHeight="1">
      <c r="A23" s="8" t="s">
        <v>52</v>
      </c>
      <c r="E23" s="1">
        <v>5</v>
      </c>
      <c r="F23" s="1"/>
      <c r="G23" s="72">
        <v>2790888</v>
      </c>
      <c r="H23" s="72"/>
      <c r="I23" s="73">
        <v>2583876</v>
      </c>
      <c r="J23" s="73"/>
      <c r="K23" s="73">
        <v>338827</v>
      </c>
      <c r="L23" s="73"/>
      <c r="M23" s="73">
        <v>331866</v>
      </c>
    </row>
    <row r="24" spans="1:13" ht="21.75" customHeight="1">
      <c r="A24" s="15" t="s">
        <v>131</v>
      </c>
      <c r="E24" s="1"/>
      <c r="F24" s="1"/>
      <c r="G24" s="72">
        <v>200885</v>
      </c>
      <c r="H24" s="72"/>
      <c r="I24" s="73">
        <v>194245</v>
      </c>
      <c r="J24" s="73"/>
      <c r="K24" s="73">
        <v>6678</v>
      </c>
      <c r="L24" s="73"/>
      <c r="M24" s="73">
        <v>7604</v>
      </c>
    </row>
    <row r="25" spans="1:13" ht="21.75" customHeight="1">
      <c r="A25" s="8" t="s">
        <v>101</v>
      </c>
      <c r="E25" s="1"/>
      <c r="F25" s="1"/>
      <c r="G25" s="72">
        <v>1708335</v>
      </c>
      <c r="H25" s="72"/>
      <c r="I25" s="73">
        <v>1619288</v>
      </c>
      <c r="J25" s="73"/>
      <c r="K25" s="2">
        <v>0</v>
      </c>
      <c r="L25" s="73"/>
      <c r="M25" s="2">
        <v>0</v>
      </c>
    </row>
    <row r="26" spans="1:13" ht="21.75" customHeight="1">
      <c r="A26" s="8" t="s">
        <v>53</v>
      </c>
      <c r="E26" s="1"/>
      <c r="F26" s="1"/>
      <c r="G26" s="72">
        <v>527773</v>
      </c>
      <c r="H26" s="72"/>
      <c r="I26" s="73">
        <v>520230</v>
      </c>
      <c r="J26" s="73"/>
      <c r="K26" s="73">
        <v>2259</v>
      </c>
      <c r="L26" s="73"/>
      <c r="M26" s="73">
        <v>2490</v>
      </c>
    </row>
    <row r="27" spans="1:13" ht="21.75" customHeight="1">
      <c r="A27" s="8" t="s">
        <v>70</v>
      </c>
      <c r="E27" s="1"/>
      <c r="F27" s="1"/>
      <c r="G27" s="72">
        <v>10270</v>
      </c>
      <c r="H27" s="72"/>
      <c r="I27" s="73">
        <v>9968</v>
      </c>
      <c r="J27" s="73"/>
      <c r="K27" s="73">
        <v>10270</v>
      </c>
      <c r="L27" s="73"/>
      <c r="M27" s="73">
        <v>9968</v>
      </c>
    </row>
    <row r="28" spans="1:13" ht="21.75" customHeight="1">
      <c r="A28" s="8" t="s">
        <v>75</v>
      </c>
      <c r="E28" s="1"/>
      <c r="F28" s="58"/>
      <c r="G28" s="72">
        <v>70357</v>
      </c>
      <c r="H28" s="72"/>
      <c r="I28" s="72">
        <v>70357</v>
      </c>
      <c r="J28" s="73"/>
      <c r="K28" s="73">
        <v>70357</v>
      </c>
      <c r="L28" s="73"/>
      <c r="M28" s="73">
        <v>70357</v>
      </c>
    </row>
    <row r="29" spans="1:13" ht="21.75" customHeight="1">
      <c r="A29" s="15" t="s">
        <v>91</v>
      </c>
      <c r="D29" s="14"/>
      <c r="E29" s="1"/>
      <c r="F29" s="1"/>
      <c r="G29" s="72">
        <v>37613</v>
      </c>
      <c r="H29" s="72"/>
      <c r="I29" s="73">
        <v>45003</v>
      </c>
      <c r="J29" s="72"/>
      <c r="K29" s="72">
        <v>31205</v>
      </c>
      <c r="L29" s="72"/>
      <c r="M29" s="72">
        <v>43925</v>
      </c>
    </row>
    <row r="30" spans="1:13" ht="21.75" customHeight="1">
      <c r="A30" s="15" t="s">
        <v>126</v>
      </c>
      <c r="D30" s="14"/>
      <c r="E30" s="1"/>
      <c r="F30" s="1"/>
      <c r="G30" s="72"/>
      <c r="H30" s="72"/>
      <c r="I30" s="73"/>
      <c r="J30" s="72"/>
      <c r="K30" s="72"/>
      <c r="L30" s="72"/>
      <c r="M30" s="72"/>
    </row>
    <row r="31" spans="1:13" ht="21.75" customHeight="1">
      <c r="A31" s="15" t="s">
        <v>216</v>
      </c>
      <c r="D31" s="14"/>
      <c r="E31" s="1"/>
      <c r="F31" s="1"/>
      <c r="G31" s="72">
        <v>1602</v>
      </c>
      <c r="H31" s="72"/>
      <c r="I31" s="73">
        <v>2137</v>
      </c>
      <c r="J31" s="72"/>
      <c r="K31" s="72">
        <v>1602</v>
      </c>
      <c r="L31" s="72"/>
      <c r="M31" s="72">
        <v>2137</v>
      </c>
    </row>
    <row r="32" spans="1:13" ht="21.75" customHeight="1">
      <c r="A32" s="8" t="s">
        <v>7</v>
      </c>
      <c r="D32" s="14"/>
      <c r="E32" s="1"/>
      <c r="F32" s="1"/>
      <c r="G32" s="72">
        <v>80505</v>
      </c>
      <c r="H32" s="72"/>
      <c r="I32" s="73">
        <v>80244</v>
      </c>
      <c r="J32" s="73"/>
      <c r="K32" s="73">
        <v>10108</v>
      </c>
      <c r="L32" s="73"/>
      <c r="M32" s="73">
        <v>10143</v>
      </c>
    </row>
    <row r="33" spans="1:13" ht="21.75" customHeight="1">
      <c r="A33" s="10" t="s">
        <v>8</v>
      </c>
      <c r="D33" s="14"/>
      <c r="E33" s="58"/>
      <c r="F33" s="1"/>
      <c r="G33" s="21">
        <f>SUM(G20:G32)</f>
        <v>5450706</v>
      </c>
      <c r="H33" s="22"/>
      <c r="I33" s="21">
        <f>SUM(I20:I32)</f>
        <v>5146532</v>
      </c>
      <c r="J33" s="44"/>
      <c r="K33" s="21">
        <f>SUM(K20:K32)</f>
        <v>4216547</v>
      </c>
      <c r="L33" s="44"/>
      <c r="M33" s="21">
        <f>SUM(M20:M32)</f>
        <v>4202573</v>
      </c>
    </row>
    <row r="34" spans="1:13" ht="21.75" customHeight="1" thickBot="1">
      <c r="A34" s="12" t="s">
        <v>9</v>
      </c>
      <c r="D34" s="14"/>
      <c r="E34" s="1"/>
      <c r="F34" s="1"/>
      <c r="G34" s="23">
        <f>SUM(G18,G33)</f>
        <v>8086439</v>
      </c>
      <c r="H34" s="22"/>
      <c r="I34" s="23">
        <f>SUM(I18,I33)</f>
        <v>7484121</v>
      </c>
      <c r="J34" s="44"/>
      <c r="K34" s="23">
        <f>SUM(K18,K33)</f>
        <v>4937365</v>
      </c>
      <c r="L34" s="44"/>
      <c r="M34" s="23">
        <f>SUM(M18,M33)</f>
        <v>4924307</v>
      </c>
    </row>
    <row r="35" spans="1:13" ht="21.75" customHeight="1" thickTop="1">
      <c r="A35" s="12"/>
      <c r="D35" s="14"/>
      <c r="E35" s="1"/>
      <c r="F35" s="1"/>
      <c r="G35" s="26"/>
      <c r="H35" s="2"/>
      <c r="I35" s="26"/>
      <c r="J35" s="2"/>
      <c r="K35" s="26"/>
      <c r="L35" s="2"/>
      <c r="M35" s="26"/>
    </row>
    <row r="36" spans="1:13" ht="21.75" customHeight="1">
      <c r="A36" s="12"/>
      <c r="D36" s="14"/>
      <c r="E36" s="1"/>
      <c r="F36" s="1"/>
      <c r="G36" s="26"/>
      <c r="H36" s="2"/>
      <c r="I36" s="26"/>
      <c r="J36" s="2"/>
      <c r="K36" s="26"/>
      <c r="L36" s="2"/>
      <c r="M36" s="26"/>
    </row>
    <row r="37" spans="1:13" ht="21.75" customHeight="1">
      <c r="A37" s="3" t="s">
        <v>191</v>
      </c>
      <c r="D37" s="14"/>
      <c r="E37" s="4"/>
      <c r="F37" s="4"/>
      <c r="G37" s="4"/>
      <c r="H37" s="4"/>
      <c r="I37" s="4"/>
      <c r="J37" s="4"/>
      <c r="L37" s="4"/>
    </row>
    <row r="38" spans="1:13" s="10" customFormat="1" ht="21.75" customHeight="1">
      <c r="A38" s="46" t="s">
        <v>107</v>
      </c>
      <c r="B38" s="46"/>
      <c r="C38" s="46"/>
      <c r="D38" s="18"/>
      <c r="E38" s="48"/>
      <c r="F38" s="48"/>
      <c r="G38" s="48"/>
      <c r="H38" s="48"/>
      <c r="I38" s="48"/>
      <c r="J38" s="48"/>
      <c r="K38" s="49"/>
      <c r="L38" s="48"/>
      <c r="M38" s="49"/>
    </row>
    <row r="39" spans="1:13" s="10" customFormat="1" ht="21.75" customHeight="1">
      <c r="A39" s="46" t="s">
        <v>74</v>
      </c>
      <c r="B39" s="46"/>
      <c r="C39" s="59"/>
      <c r="D39" s="18"/>
      <c r="E39" s="48"/>
      <c r="F39" s="48"/>
      <c r="G39" s="48"/>
      <c r="H39" s="48"/>
      <c r="I39" s="48"/>
      <c r="J39" s="48"/>
      <c r="K39" s="49"/>
      <c r="L39" s="48"/>
      <c r="M39" s="49"/>
    </row>
    <row r="40" spans="1:13" s="18" customFormat="1" ht="21.75" customHeight="1">
      <c r="A40" s="46" t="str">
        <f>A3</f>
        <v>As at 31 March 2024</v>
      </c>
      <c r="B40" s="46"/>
      <c r="C40" s="59"/>
      <c r="K40" s="49"/>
      <c r="M40" s="49"/>
    </row>
    <row r="41" spans="1:13" s="8" customFormat="1" ht="21.75" customHeight="1">
      <c r="D41" s="51"/>
      <c r="E41" s="51"/>
      <c r="K41" s="19"/>
      <c r="M41" s="19" t="s">
        <v>146</v>
      </c>
    </row>
    <row r="42" spans="1:13" s="8" customFormat="1" ht="21.75" customHeight="1">
      <c r="D42" s="51"/>
      <c r="E42" s="51"/>
      <c r="G42" s="84" t="s">
        <v>77</v>
      </c>
      <c r="H42" s="84"/>
      <c r="I42" s="84"/>
      <c r="K42" s="84" t="s">
        <v>76</v>
      </c>
      <c r="L42" s="84"/>
      <c r="M42" s="84"/>
    </row>
    <row r="43" spans="1:13" s="8" customFormat="1" ht="21.75" customHeight="1">
      <c r="D43" s="51"/>
      <c r="E43" s="61" t="s">
        <v>0</v>
      </c>
      <c r="G43" s="62" t="str">
        <f>G6</f>
        <v>31 March 2024</v>
      </c>
      <c r="H43" s="63"/>
      <c r="I43" s="62" t="str">
        <f>I6</f>
        <v>31 December 2023</v>
      </c>
      <c r="J43" s="63"/>
      <c r="K43" s="62" t="str">
        <f>K6</f>
        <v>31 March 2024</v>
      </c>
      <c r="L43" s="63"/>
      <c r="M43" s="62" t="str">
        <f>M6</f>
        <v>31 December 2023</v>
      </c>
    </row>
    <row r="44" spans="1:13" s="8" customFormat="1" ht="21.75" customHeight="1">
      <c r="D44" s="51"/>
      <c r="E44" s="51"/>
      <c r="G44" s="64" t="s">
        <v>155</v>
      </c>
      <c r="H44" s="63"/>
      <c r="I44" s="64" t="s">
        <v>156</v>
      </c>
      <c r="J44" s="63"/>
      <c r="K44" s="64" t="s">
        <v>155</v>
      </c>
      <c r="L44" s="63"/>
      <c r="M44" s="64" t="s">
        <v>156</v>
      </c>
    </row>
    <row r="45" spans="1:13" s="8" customFormat="1" ht="21.6" customHeight="1">
      <c r="D45" s="51"/>
      <c r="E45" s="51"/>
      <c r="G45" s="64" t="s">
        <v>157</v>
      </c>
      <c r="H45" s="63"/>
      <c r="I45" s="64"/>
      <c r="J45" s="63"/>
      <c r="K45" s="64" t="s">
        <v>157</v>
      </c>
      <c r="L45" s="63"/>
      <c r="M45" s="64"/>
    </row>
    <row r="46" spans="1:13" ht="21.75" customHeight="1">
      <c r="A46" s="12" t="s">
        <v>10</v>
      </c>
      <c r="G46" s="57"/>
      <c r="K46" s="57"/>
      <c r="M46" s="57"/>
    </row>
    <row r="47" spans="1:13" ht="21.75" customHeight="1">
      <c r="A47" s="12" t="s">
        <v>11</v>
      </c>
      <c r="D47" s="14"/>
      <c r="E47" s="4"/>
      <c r="F47" s="4"/>
      <c r="G47" s="7"/>
      <c r="H47" s="4"/>
      <c r="I47" s="4"/>
      <c r="J47" s="4"/>
      <c r="L47" s="4"/>
    </row>
    <row r="48" spans="1:13" ht="21.75" customHeight="1">
      <c r="A48" s="3" t="s">
        <v>161</v>
      </c>
      <c r="D48" s="14"/>
      <c r="E48" s="1">
        <v>6</v>
      </c>
      <c r="F48" s="1"/>
      <c r="G48" s="22">
        <v>1165674</v>
      </c>
      <c r="H48" s="22"/>
      <c r="I48" s="22">
        <v>1060716</v>
      </c>
      <c r="J48" s="22"/>
      <c r="K48" s="22">
        <v>894400</v>
      </c>
      <c r="L48" s="22"/>
      <c r="M48" s="22">
        <v>859000</v>
      </c>
    </row>
    <row r="49" spans="1:13" ht="21.75" customHeight="1">
      <c r="A49" s="15" t="s">
        <v>54</v>
      </c>
      <c r="D49" s="14"/>
      <c r="E49" s="1">
        <v>2</v>
      </c>
      <c r="F49" s="1"/>
      <c r="G49" s="22">
        <v>620112</v>
      </c>
      <c r="H49" s="72"/>
      <c r="I49" s="22">
        <v>589067</v>
      </c>
      <c r="J49" s="72"/>
      <c r="K49" s="72">
        <v>213425</v>
      </c>
      <c r="L49" s="72"/>
      <c r="M49" s="72">
        <v>234304</v>
      </c>
    </row>
    <row r="50" spans="1:13" ht="21.75" customHeight="1">
      <c r="A50" s="15" t="s">
        <v>102</v>
      </c>
      <c r="D50" s="14"/>
      <c r="E50" s="1">
        <v>7</v>
      </c>
      <c r="F50" s="1"/>
      <c r="G50" s="72">
        <v>425748</v>
      </c>
      <c r="H50" s="72"/>
      <c r="I50" s="72">
        <v>381313</v>
      </c>
      <c r="J50" s="72"/>
      <c r="K50" s="72">
        <v>275423</v>
      </c>
      <c r="L50" s="72"/>
      <c r="M50" s="72">
        <v>249718</v>
      </c>
    </row>
    <row r="51" spans="1:13" ht="21.75" customHeight="1">
      <c r="A51" s="15" t="s">
        <v>137</v>
      </c>
      <c r="D51" s="14"/>
      <c r="E51" s="1"/>
      <c r="F51" s="1"/>
      <c r="G51" s="72">
        <v>20434</v>
      </c>
      <c r="H51" s="72"/>
      <c r="I51" s="72">
        <v>18785</v>
      </c>
      <c r="J51" s="72"/>
      <c r="K51" s="22">
        <v>3775</v>
      </c>
      <c r="L51" s="72"/>
      <c r="M51" s="22">
        <v>3728</v>
      </c>
    </row>
    <row r="52" spans="1:13" ht="21.75" customHeight="1">
      <c r="A52" s="15" t="s">
        <v>134</v>
      </c>
      <c r="D52" s="14"/>
      <c r="E52" s="1"/>
      <c r="F52" s="1"/>
      <c r="G52" s="72">
        <v>39174</v>
      </c>
      <c r="H52" s="72"/>
      <c r="I52" s="72">
        <v>33602</v>
      </c>
      <c r="J52" s="72"/>
      <c r="K52" s="22">
        <v>12571</v>
      </c>
      <c r="L52" s="72"/>
      <c r="M52" s="22">
        <v>6950</v>
      </c>
    </row>
    <row r="53" spans="1:13" ht="21.75" customHeight="1">
      <c r="A53" s="15" t="s">
        <v>151</v>
      </c>
      <c r="D53" s="14"/>
      <c r="E53" s="1"/>
      <c r="F53" s="1"/>
      <c r="G53" s="2">
        <v>53194</v>
      </c>
      <c r="H53" s="72"/>
      <c r="I53" s="72">
        <v>54028</v>
      </c>
      <c r="J53" s="72"/>
      <c r="K53" s="2">
        <v>69</v>
      </c>
      <c r="L53" s="72"/>
      <c r="M53" s="2">
        <v>0</v>
      </c>
    </row>
    <row r="54" spans="1:13" ht="21.75" customHeight="1">
      <c r="A54" s="15" t="s">
        <v>12</v>
      </c>
      <c r="D54" s="14"/>
      <c r="E54" s="1"/>
      <c r="F54" s="1"/>
      <c r="G54" s="25">
        <v>78386</v>
      </c>
      <c r="H54" s="22"/>
      <c r="I54" s="25">
        <v>68628</v>
      </c>
      <c r="J54" s="44"/>
      <c r="K54" s="25">
        <v>49360</v>
      </c>
      <c r="L54" s="44"/>
      <c r="M54" s="25">
        <v>32732</v>
      </c>
    </row>
    <row r="55" spans="1:13" ht="21.75" customHeight="1">
      <c r="A55" s="12" t="s">
        <v>13</v>
      </c>
      <c r="D55" s="14"/>
      <c r="E55" s="1"/>
      <c r="F55" s="1"/>
      <c r="G55" s="25">
        <f>SUM(G48:G54)</f>
        <v>2402722</v>
      </c>
      <c r="H55" s="22"/>
      <c r="I55" s="25">
        <f>SUM(I48:I54)</f>
        <v>2206139</v>
      </c>
      <c r="J55" s="44"/>
      <c r="K55" s="25">
        <f>SUM(K48:K54)</f>
        <v>1449023</v>
      </c>
      <c r="L55" s="44"/>
      <c r="M55" s="25">
        <f>SUM(M48:M54)</f>
        <v>1386432</v>
      </c>
    </row>
    <row r="56" spans="1:13" ht="21.75" customHeight="1">
      <c r="A56" s="12" t="s">
        <v>92</v>
      </c>
      <c r="D56" s="14"/>
      <c r="E56" s="1"/>
      <c r="F56" s="1"/>
      <c r="G56" s="22"/>
      <c r="H56" s="22"/>
      <c r="I56" s="44"/>
      <c r="J56" s="44"/>
      <c r="K56" s="44"/>
      <c r="L56" s="44"/>
      <c r="M56" s="44"/>
    </row>
    <row r="57" spans="1:13" ht="21.75" customHeight="1">
      <c r="A57" s="3" t="s">
        <v>223</v>
      </c>
      <c r="D57" s="14"/>
      <c r="E57" s="1">
        <v>7</v>
      </c>
      <c r="F57" s="1"/>
      <c r="G57" s="22">
        <v>1434850</v>
      </c>
      <c r="H57" s="22"/>
      <c r="I57" s="44">
        <v>1456698</v>
      </c>
      <c r="J57" s="44"/>
      <c r="K57" s="44">
        <v>893453</v>
      </c>
      <c r="L57" s="44"/>
      <c r="M57" s="44">
        <v>968754</v>
      </c>
    </row>
    <row r="58" spans="1:13" ht="21.75" customHeight="1">
      <c r="A58" s="3" t="s">
        <v>224</v>
      </c>
      <c r="D58" s="14"/>
      <c r="E58" s="1"/>
      <c r="F58" s="1"/>
      <c r="G58" s="72">
        <v>198899</v>
      </c>
      <c r="H58" s="72"/>
      <c r="I58" s="72">
        <v>191612</v>
      </c>
      <c r="J58" s="72"/>
      <c r="K58" s="22">
        <v>3142</v>
      </c>
      <c r="L58" s="72"/>
      <c r="M58" s="22">
        <v>4104</v>
      </c>
    </row>
    <row r="59" spans="1:13" ht="21.75" customHeight="1">
      <c r="A59" s="3" t="s">
        <v>103</v>
      </c>
      <c r="D59" s="14"/>
      <c r="E59" s="3"/>
      <c r="F59" s="3"/>
      <c r="G59" s="3"/>
      <c r="H59" s="3"/>
      <c r="I59" s="22"/>
      <c r="J59" s="44"/>
      <c r="K59" s="22"/>
      <c r="L59" s="44"/>
      <c r="M59" s="22"/>
    </row>
    <row r="60" spans="1:13" ht="21.75" customHeight="1">
      <c r="A60" s="3" t="s">
        <v>217</v>
      </c>
      <c r="D60" s="14"/>
      <c r="E60" s="1"/>
      <c r="F60" s="1"/>
      <c r="G60" s="2">
        <v>505632</v>
      </c>
      <c r="H60" s="22"/>
      <c r="I60" s="2">
        <v>412523</v>
      </c>
      <c r="J60" s="44"/>
      <c r="K60" s="2">
        <v>292989</v>
      </c>
      <c r="L60" s="44"/>
      <c r="M60" s="2">
        <v>292989</v>
      </c>
    </row>
    <row r="61" spans="1:13" ht="21.75" customHeight="1">
      <c r="A61" s="3" t="s">
        <v>104</v>
      </c>
      <c r="D61" s="14"/>
      <c r="E61" s="1"/>
      <c r="F61" s="1"/>
      <c r="G61" s="22">
        <v>348297</v>
      </c>
      <c r="H61" s="22"/>
      <c r="I61" s="44">
        <v>331972</v>
      </c>
      <c r="J61" s="44"/>
      <c r="K61" s="2">
        <v>0</v>
      </c>
      <c r="L61" s="44"/>
      <c r="M61" s="2">
        <v>0</v>
      </c>
    </row>
    <row r="62" spans="1:13" ht="21.75" customHeight="1">
      <c r="A62" s="3" t="s">
        <v>55</v>
      </c>
      <c r="D62" s="14"/>
      <c r="E62" s="1"/>
      <c r="F62" s="1"/>
      <c r="G62" s="22">
        <v>84847</v>
      </c>
      <c r="H62" s="22"/>
      <c r="I62" s="44">
        <v>79805</v>
      </c>
      <c r="J62" s="44"/>
      <c r="K62" s="44">
        <v>48727</v>
      </c>
      <c r="L62" s="44"/>
      <c r="M62" s="44">
        <v>47318</v>
      </c>
    </row>
    <row r="63" spans="1:13" ht="21.75" customHeight="1">
      <c r="A63" s="3" t="s">
        <v>175</v>
      </c>
      <c r="D63" s="14"/>
      <c r="E63" s="1"/>
      <c r="F63" s="1"/>
      <c r="G63" s="22">
        <v>46862</v>
      </c>
      <c r="H63" s="22"/>
      <c r="I63" s="44">
        <v>42883</v>
      </c>
      <c r="J63" s="44"/>
      <c r="K63" s="2">
        <v>0</v>
      </c>
      <c r="L63" s="44"/>
      <c r="M63" s="2">
        <v>0</v>
      </c>
    </row>
    <row r="64" spans="1:13" ht="21.75" customHeight="1">
      <c r="A64" s="12" t="s">
        <v>93</v>
      </c>
      <c r="D64" s="14"/>
      <c r="E64" s="1"/>
      <c r="F64" s="1"/>
      <c r="G64" s="21">
        <f>SUM(G57:G63)</f>
        <v>2619387</v>
      </c>
      <c r="H64" s="22"/>
      <c r="I64" s="21">
        <f>SUM(I57:I63)</f>
        <v>2515493</v>
      </c>
      <c r="J64" s="44"/>
      <c r="K64" s="21">
        <f>SUM(K57:K63)</f>
        <v>1238311</v>
      </c>
      <c r="L64" s="44"/>
      <c r="M64" s="21">
        <f>SUM(M57:M63)</f>
        <v>1313165</v>
      </c>
    </row>
    <row r="65" spans="1:13" ht="21.75" customHeight="1">
      <c r="A65" s="12" t="s">
        <v>14</v>
      </c>
      <c r="D65" s="14"/>
      <c r="E65" s="1"/>
      <c r="F65" s="1"/>
      <c r="G65" s="21">
        <f>SUM(G55,G64)</f>
        <v>5022109</v>
      </c>
      <c r="H65" s="22"/>
      <c r="I65" s="21">
        <f>SUM(I55,I64)</f>
        <v>4721632</v>
      </c>
      <c r="J65" s="44"/>
      <c r="K65" s="21">
        <f>SUM(K55,K64)</f>
        <v>2687334</v>
      </c>
      <c r="L65" s="44"/>
      <c r="M65" s="21">
        <f>SUM(M55,M64)</f>
        <v>2699597</v>
      </c>
    </row>
    <row r="66" spans="1:13" ht="21.75" customHeight="1">
      <c r="D66" s="14"/>
      <c r="E66" s="3"/>
      <c r="F66" s="3"/>
      <c r="G66" s="3"/>
      <c r="H66" s="3"/>
    </row>
    <row r="67" spans="1:13" ht="21.6" customHeight="1">
      <c r="A67" s="12"/>
      <c r="D67" s="14"/>
      <c r="E67" s="1"/>
      <c r="F67" s="1"/>
      <c r="G67" s="3"/>
      <c r="H67" s="3"/>
    </row>
    <row r="68" spans="1:13" ht="21.75" customHeight="1">
      <c r="A68" s="3" t="s">
        <v>191</v>
      </c>
      <c r="D68" s="14"/>
      <c r="E68" s="4"/>
      <c r="F68" s="4"/>
      <c r="G68" s="3"/>
      <c r="H68" s="3"/>
    </row>
    <row r="69" spans="1:13" s="10" customFormat="1" ht="21.75" customHeight="1">
      <c r="A69" s="46" t="s">
        <v>107</v>
      </c>
      <c r="B69" s="46"/>
      <c r="C69" s="46"/>
      <c r="D69" s="18"/>
      <c r="E69" s="48"/>
      <c r="F69" s="48"/>
      <c r="G69" s="48"/>
      <c r="H69" s="48"/>
    </row>
    <row r="70" spans="1:13" s="10" customFormat="1" ht="21.75" customHeight="1">
      <c r="A70" s="46" t="s">
        <v>74</v>
      </c>
      <c r="B70" s="46"/>
      <c r="C70" s="59"/>
      <c r="D70" s="18"/>
      <c r="E70" s="48"/>
      <c r="F70" s="48"/>
      <c r="G70" s="48"/>
      <c r="H70" s="48"/>
      <c r="I70" s="48"/>
      <c r="J70" s="48"/>
      <c r="K70" s="49"/>
      <c r="L70" s="48"/>
      <c r="M70" s="49"/>
    </row>
    <row r="71" spans="1:13" s="18" customFormat="1" ht="21.75" customHeight="1">
      <c r="A71" s="46" t="str">
        <f>A3</f>
        <v>As at 31 March 2024</v>
      </c>
      <c r="B71" s="46"/>
      <c r="C71" s="59"/>
      <c r="K71" s="49"/>
      <c r="M71" s="49"/>
    </row>
    <row r="72" spans="1:13" s="8" customFormat="1" ht="21.75" customHeight="1">
      <c r="D72" s="51"/>
      <c r="E72" s="51"/>
      <c r="K72" s="19"/>
      <c r="M72" s="19" t="s">
        <v>146</v>
      </c>
    </row>
    <row r="73" spans="1:13" s="8" customFormat="1" ht="21.75" customHeight="1">
      <c r="D73" s="51"/>
      <c r="E73" s="51"/>
      <c r="G73" s="84" t="s">
        <v>77</v>
      </c>
      <c r="H73" s="84"/>
      <c r="I73" s="84"/>
      <c r="K73" s="84" t="s">
        <v>76</v>
      </c>
      <c r="L73" s="84"/>
      <c r="M73" s="84"/>
    </row>
    <row r="74" spans="1:13" s="8" customFormat="1" ht="21.75" customHeight="1">
      <c r="D74" s="51"/>
      <c r="E74" s="51"/>
      <c r="G74" s="62" t="str">
        <f>G6</f>
        <v>31 March 2024</v>
      </c>
      <c r="H74" s="63"/>
      <c r="I74" s="62" t="str">
        <f>I6</f>
        <v>31 December 2023</v>
      </c>
      <c r="J74" s="63"/>
      <c r="K74" s="62" t="str">
        <f>K6</f>
        <v>31 March 2024</v>
      </c>
      <c r="L74" s="63"/>
      <c r="M74" s="62" t="str">
        <f>M6</f>
        <v>31 December 2023</v>
      </c>
    </row>
    <row r="75" spans="1:13" s="8" customFormat="1" ht="21.75" customHeight="1">
      <c r="D75" s="51"/>
      <c r="E75" s="51"/>
      <c r="G75" s="64" t="s">
        <v>155</v>
      </c>
      <c r="H75" s="63"/>
      <c r="I75" s="64" t="s">
        <v>156</v>
      </c>
      <c r="J75" s="63"/>
      <c r="K75" s="64" t="s">
        <v>155</v>
      </c>
      <c r="L75" s="63"/>
      <c r="M75" s="64" t="s">
        <v>156</v>
      </c>
    </row>
    <row r="76" spans="1:13" s="8" customFormat="1" ht="21.6" customHeight="1">
      <c r="D76" s="51"/>
      <c r="E76" s="51"/>
      <c r="G76" s="64" t="s">
        <v>157</v>
      </c>
      <c r="H76" s="63"/>
      <c r="I76" s="64"/>
      <c r="J76" s="63"/>
      <c r="K76" s="64" t="s">
        <v>157</v>
      </c>
      <c r="L76" s="63"/>
      <c r="M76" s="64"/>
    </row>
    <row r="77" spans="1:13" ht="21.75" customHeight="1">
      <c r="A77" s="12" t="s">
        <v>15</v>
      </c>
      <c r="D77" s="14"/>
      <c r="E77" s="1"/>
      <c r="F77" s="1"/>
      <c r="G77" s="2"/>
      <c r="H77" s="26"/>
      <c r="I77" s="2"/>
      <c r="J77" s="26"/>
      <c r="K77" s="2"/>
      <c r="L77" s="26"/>
      <c r="M77" s="2"/>
    </row>
    <row r="78" spans="1:13" ht="21.75" customHeight="1">
      <c r="A78" s="3" t="s">
        <v>16</v>
      </c>
      <c r="D78" s="14"/>
      <c r="E78" s="1"/>
      <c r="F78" s="1"/>
      <c r="G78" s="2"/>
      <c r="H78" s="26"/>
      <c r="I78" s="2"/>
      <c r="J78" s="26"/>
      <c r="K78" s="2"/>
      <c r="L78" s="26"/>
      <c r="M78" s="2"/>
    </row>
    <row r="79" spans="1:13" ht="21.75" customHeight="1">
      <c r="A79" s="3" t="s">
        <v>17</v>
      </c>
      <c r="D79" s="14"/>
      <c r="E79" s="1"/>
      <c r="F79" s="1"/>
      <c r="G79" s="3"/>
      <c r="H79" s="3"/>
      <c r="I79" s="3"/>
      <c r="J79" s="3"/>
      <c r="K79" s="3"/>
      <c r="L79" s="3"/>
      <c r="M79" s="3"/>
    </row>
    <row r="80" spans="1:13" ht="21.75" customHeight="1" thickBot="1">
      <c r="A80" s="15" t="s">
        <v>127</v>
      </c>
      <c r="D80" s="14"/>
      <c r="E80" s="1"/>
      <c r="F80" s="1"/>
      <c r="G80" s="23">
        <v>326550</v>
      </c>
      <c r="H80" s="22"/>
      <c r="I80" s="23">
        <v>326550</v>
      </c>
      <c r="J80" s="44"/>
      <c r="K80" s="23">
        <v>326550</v>
      </c>
      <c r="L80" s="44"/>
      <c r="M80" s="23">
        <v>326550</v>
      </c>
    </row>
    <row r="81" spans="1:13" ht="21.75" customHeight="1" thickTop="1">
      <c r="A81" s="3" t="s">
        <v>71</v>
      </c>
      <c r="D81" s="14"/>
      <c r="E81" s="1"/>
      <c r="F81" s="1"/>
      <c r="G81" s="22"/>
      <c r="H81" s="22"/>
      <c r="I81" s="22"/>
      <c r="J81" s="22"/>
      <c r="K81" s="22"/>
      <c r="L81" s="22"/>
      <c r="M81" s="22"/>
    </row>
    <row r="82" spans="1:13" ht="21.75" customHeight="1">
      <c r="A82" s="15" t="s">
        <v>128</v>
      </c>
      <c r="D82" s="14"/>
      <c r="E82" s="1"/>
      <c r="F82" s="1"/>
      <c r="G82" s="22">
        <v>326550</v>
      </c>
      <c r="H82" s="22"/>
      <c r="I82" s="44">
        <v>326550</v>
      </c>
      <c r="J82" s="44"/>
      <c r="K82" s="44">
        <v>326550</v>
      </c>
      <c r="L82" s="44"/>
      <c r="M82" s="44">
        <v>326550</v>
      </c>
    </row>
    <row r="83" spans="1:13" ht="21.75" customHeight="1">
      <c r="A83" s="15" t="s">
        <v>18</v>
      </c>
      <c r="D83" s="14"/>
      <c r="E83" s="1"/>
      <c r="F83" s="1"/>
      <c r="G83" s="22">
        <v>1026969</v>
      </c>
      <c r="H83" s="22"/>
      <c r="I83" s="22">
        <v>1026969</v>
      </c>
      <c r="J83" s="22"/>
      <c r="K83" s="22">
        <v>1026969</v>
      </c>
      <c r="L83" s="22"/>
      <c r="M83" s="22">
        <v>1026969</v>
      </c>
    </row>
    <row r="84" spans="1:13" ht="21.75" customHeight="1">
      <c r="A84" s="15" t="s">
        <v>176</v>
      </c>
      <c r="D84" s="14"/>
      <c r="E84" s="1"/>
      <c r="F84" s="1"/>
      <c r="G84" s="22">
        <v>20035</v>
      </c>
      <c r="H84" s="22"/>
      <c r="I84" s="22">
        <v>20035</v>
      </c>
      <c r="J84" s="72"/>
      <c r="K84" s="2">
        <v>0</v>
      </c>
      <c r="L84" s="72"/>
      <c r="M84" s="2">
        <v>0</v>
      </c>
    </row>
    <row r="85" spans="1:13" ht="21.75" customHeight="1">
      <c r="A85" s="15" t="s">
        <v>19</v>
      </c>
      <c r="D85" s="14"/>
      <c r="E85" s="1"/>
      <c r="F85" s="1"/>
      <c r="G85" s="22"/>
      <c r="H85" s="22"/>
      <c r="I85" s="22"/>
      <c r="J85" s="22"/>
      <c r="K85" s="22"/>
      <c r="L85" s="22"/>
      <c r="M85" s="22"/>
    </row>
    <row r="86" spans="1:13" ht="21.75" customHeight="1">
      <c r="A86" s="15" t="s">
        <v>20</v>
      </c>
      <c r="D86" s="14"/>
      <c r="E86" s="1"/>
      <c r="F86" s="1"/>
      <c r="G86" s="22">
        <v>32655</v>
      </c>
      <c r="H86" s="22"/>
      <c r="I86" s="22">
        <v>32655</v>
      </c>
      <c r="J86" s="22"/>
      <c r="K86" s="22">
        <v>32655</v>
      </c>
      <c r="L86" s="22"/>
      <c r="M86" s="22">
        <v>32655</v>
      </c>
    </row>
    <row r="87" spans="1:13" ht="21.75" customHeight="1">
      <c r="A87" s="15" t="s">
        <v>21</v>
      </c>
      <c r="D87" s="14"/>
      <c r="E87" s="1"/>
      <c r="F87" s="1"/>
      <c r="G87" s="22">
        <v>1288446</v>
      </c>
      <c r="H87" s="22"/>
      <c r="I87" s="22">
        <v>1237775</v>
      </c>
      <c r="J87" s="22"/>
      <c r="K87" s="22">
        <v>863857</v>
      </c>
      <c r="L87" s="22"/>
      <c r="M87" s="22">
        <v>838536</v>
      </c>
    </row>
    <row r="88" spans="1:13" ht="21.75" customHeight="1">
      <c r="A88" s="15" t="s">
        <v>79</v>
      </c>
      <c r="B88" s="10"/>
      <c r="C88" s="10"/>
      <c r="D88" s="10"/>
      <c r="E88" s="1"/>
      <c r="F88" s="1"/>
      <c r="G88" s="25">
        <v>17828</v>
      </c>
      <c r="H88" s="22"/>
      <c r="I88" s="25">
        <v>-204549</v>
      </c>
      <c r="J88" s="44"/>
      <c r="K88" s="74">
        <v>0</v>
      </c>
      <c r="L88" s="44"/>
      <c r="M88" s="74">
        <v>0</v>
      </c>
    </row>
    <row r="89" spans="1:13" ht="21.75" customHeight="1">
      <c r="A89" s="15" t="s">
        <v>105</v>
      </c>
      <c r="D89" s="14"/>
      <c r="E89" s="1"/>
      <c r="F89" s="1"/>
      <c r="G89" s="27">
        <f>SUM(G82:G88)</f>
        <v>2712483</v>
      </c>
      <c r="H89" s="22"/>
      <c r="I89" s="27">
        <f>SUM(I82:I88)</f>
        <v>2439435</v>
      </c>
      <c r="J89" s="44"/>
      <c r="K89" s="27">
        <f>SUM(K82:K88)</f>
        <v>2250031</v>
      </c>
      <c r="L89" s="44"/>
      <c r="M89" s="27">
        <f>SUM(M82:M88)</f>
        <v>2224710</v>
      </c>
    </row>
    <row r="90" spans="1:13" ht="21.75" customHeight="1">
      <c r="A90" s="15" t="s">
        <v>106</v>
      </c>
      <c r="D90" s="14"/>
      <c r="E90" s="1"/>
      <c r="F90" s="1"/>
      <c r="G90" s="25">
        <v>351847</v>
      </c>
      <c r="H90" s="22"/>
      <c r="I90" s="25">
        <v>323054</v>
      </c>
      <c r="J90" s="44"/>
      <c r="K90" s="74">
        <v>0</v>
      </c>
      <c r="L90" s="44"/>
      <c r="M90" s="74">
        <v>0</v>
      </c>
    </row>
    <row r="91" spans="1:13" ht="21.75" customHeight="1">
      <c r="A91" s="10" t="s">
        <v>22</v>
      </c>
      <c r="D91" s="14"/>
      <c r="E91" s="1"/>
      <c r="F91" s="1"/>
      <c r="G91" s="25">
        <f>SUM(G89:G90)</f>
        <v>3064330</v>
      </c>
      <c r="H91" s="22"/>
      <c r="I91" s="25">
        <f>SUM(I89:I90)</f>
        <v>2762489</v>
      </c>
      <c r="J91" s="44"/>
      <c r="K91" s="25">
        <f>SUM(K89:K90)</f>
        <v>2250031</v>
      </c>
      <c r="L91" s="44"/>
      <c r="M91" s="25">
        <f>SUM(M89:M90)</f>
        <v>2224710</v>
      </c>
    </row>
    <row r="92" spans="1:13" ht="21.75" customHeight="1" thickBot="1">
      <c r="A92" s="10" t="s">
        <v>23</v>
      </c>
      <c r="D92" s="14"/>
      <c r="E92" s="1"/>
      <c r="F92" s="1"/>
      <c r="G92" s="23">
        <f>SUM(G65+G91)</f>
        <v>8086439</v>
      </c>
      <c r="H92" s="22"/>
      <c r="I92" s="23">
        <f>SUM(I65+I91)</f>
        <v>7484121</v>
      </c>
      <c r="J92" s="44"/>
      <c r="K92" s="23">
        <f>SUM(K65+K91)</f>
        <v>4937365</v>
      </c>
      <c r="L92" s="44"/>
      <c r="M92" s="23">
        <f>SUM(M65+M91)</f>
        <v>4924307</v>
      </c>
    </row>
    <row r="93" spans="1:13" ht="21.75" customHeight="1" thickTop="1">
      <c r="D93" s="14"/>
      <c r="E93" s="1"/>
      <c r="F93" s="1"/>
      <c r="G93" s="22">
        <f>G92-G34</f>
        <v>0</v>
      </c>
      <c r="H93" s="22"/>
      <c r="I93" s="22">
        <f>I92-I34</f>
        <v>0</v>
      </c>
      <c r="J93" s="22"/>
      <c r="K93" s="22">
        <f>K92-K34</f>
        <v>0</v>
      </c>
      <c r="L93" s="22"/>
      <c r="M93" s="22">
        <f>M92-M34</f>
        <v>0</v>
      </c>
    </row>
    <row r="94" spans="1:13" ht="21.75" customHeight="1">
      <c r="D94" s="14"/>
      <c r="E94" s="1"/>
      <c r="F94" s="1"/>
      <c r="G94" s="2"/>
      <c r="H94" s="2"/>
      <c r="I94" s="2"/>
      <c r="J94" s="2"/>
      <c r="K94" s="2"/>
      <c r="L94" s="2"/>
      <c r="M94" s="2"/>
    </row>
    <row r="95" spans="1:13" ht="21.75" customHeight="1">
      <c r="A95" s="3" t="s">
        <v>191</v>
      </c>
      <c r="D95" s="14"/>
      <c r="E95" s="4"/>
      <c r="F95" s="4"/>
      <c r="G95" s="4"/>
      <c r="H95" s="4"/>
      <c r="I95" s="4"/>
      <c r="J95" s="4"/>
      <c r="L95" s="4"/>
    </row>
    <row r="96" spans="1:13" ht="21.75" customHeight="1">
      <c r="D96" s="14"/>
      <c r="E96" s="4"/>
      <c r="F96" s="4"/>
      <c r="G96" s="4"/>
      <c r="H96" s="4"/>
      <c r="I96" s="4"/>
      <c r="J96" s="4"/>
      <c r="L96" s="4"/>
    </row>
    <row r="97" spans="1:12" ht="21.75" customHeight="1">
      <c r="D97" s="14"/>
      <c r="E97" s="4"/>
      <c r="F97" s="4"/>
      <c r="G97" s="4"/>
      <c r="H97" s="4"/>
      <c r="I97" s="4"/>
      <c r="J97" s="4"/>
      <c r="L97" s="4"/>
    </row>
    <row r="98" spans="1:12" ht="21.75" customHeight="1">
      <c r="A98" s="60"/>
      <c r="B98" s="60"/>
      <c r="C98" s="60"/>
      <c r="D98" s="60"/>
      <c r="E98" s="60"/>
      <c r="F98" s="4"/>
      <c r="G98" s="4"/>
      <c r="H98" s="4"/>
      <c r="I98" s="4"/>
      <c r="J98" s="4"/>
      <c r="L98" s="4"/>
    </row>
    <row r="99" spans="1:12" ht="21.75" customHeight="1">
      <c r="D99" s="14"/>
      <c r="E99" s="4"/>
      <c r="F99" s="4"/>
      <c r="G99" s="4"/>
      <c r="H99" s="4"/>
      <c r="I99" s="4"/>
      <c r="J99" s="4"/>
      <c r="L99" s="4"/>
    </row>
    <row r="100" spans="1:12" ht="21.75" customHeight="1">
      <c r="D100" s="15"/>
      <c r="E100" s="3"/>
      <c r="F100" s="4"/>
      <c r="G100" s="15" t="s">
        <v>24</v>
      </c>
      <c r="H100" s="4"/>
      <c r="I100" s="4"/>
      <c r="J100" s="4"/>
      <c r="L100" s="4"/>
    </row>
    <row r="101" spans="1:12" s="7" customFormat="1" ht="21.75" customHeight="1">
      <c r="A101" s="60"/>
      <c r="B101" s="60"/>
      <c r="C101" s="60"/>
      <c r="D101" s="60"/>
      <c r="E101" s="60"/>
      <c r="F101" s="4"/>
      <c r="G101" s="4"/>
      <c r="H101" s="4"/>
      <c r="I101" s="4"/>
      <c r="J101" s="4"/>
      <c r="L101" s="4"/>
    </row>
    <row r="102" spans="1:12" s="7" customFormat="1" ht="21.75" customHeight="1">
      <c r="A102" s="3"/>
      <c r="B102" s="3"/>
      <c r="C102" s="3"/>
      <c r="D102" s="14"/>
      <c r="E102" s="4"/>
      <c r="F102" s="4"/>
      <c r="G102" s="4"/>
      <c r="H102" s="4"/>
      <c r="I102" s="4"/>
      <c r="J102" s="4"/>
      <c r="L102" s="4"/>
    </row>
  </sheetData>
  <mergeCells count="6">
    <mergeCell ref="G5:I5"/>
    <mergeCell ref="K5:M5"/>
    <mergeCell ref="G42:I42"/>
    <mergeCell ref="K42:M42"/>
    <mergeCell ref="G73:I73"/>
    <mergeCell ref="K73:M73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M69"/>
  <sheetViews>
    <sheetView showGridLines="0" view="pageBreakPreview" zoomScale="70" zoomScaleNormal="100" zoomScaleSheetLayoutView="70" workbookViewId="0">
      <selection activeCell="G18" sqref="G18"/>
    </sheetView>
  </sheetViews>
  <sheetFormatPr defaultColWidth="10.5703125" defaultRowHeight="21.75" customHeight="1"/>
  <cols>
    <col min="1" max="3" width="11.7109375" style="3" customWidth="1"/>
    <col min="4" max="4" width="17.42578125" style="3" customWidth="1"/>
    <col min="5" max="5" width="5.5703125" style="13" customWidth="1"/>
    <col min="6" max="6" width="1.42578125" style="13" customWidth="1"/>
    <col min="7" max="7" width="16.7109375" style="7" customWidth="1"/>
    <col min="8" max="8" width="1.42578125" style="3" customWidth="1"/>
    <col min="9" max="9" width="16.7109375" style="7" customWidth="1"/>
    <col min="10" max="10" width="1.42578125" style="3" customWidth="1"/>
    <col min="11" max="11" width="16.7109375" style="7" customWidth="1"/>
    <col min="12" max="12" width="1.42578125" style="3" customWidth="1"/>
    <col min="13" max="13" width="16.7109375" style="3" customWidth="1"/>
    <col min="14" max="16384" width="10.5703125" style="3"/>
  </cols>
  <sheetData>
    <row r="1" spans="1:13" ht="21.75" customHeight="1">
      <c r="M1" s="45" t="s">
        <v>147</v>
      </c>
    </row>
    <row r="2" spans="1:13" s="10" customFormat="1" ht="21.75" customHeight="1">
      <c r="A2" s="56" t="s">
        <v>107</v>
      </c>
      <c r="B2" s="56"/>
      <c r="C2" s="47"/>
      <c r="D2" s="47"/>
      <c r="E2" s="48"/>
      <c r="F2" s="48"/>
      <c r="G2" s="49"/>
      <c r="I2" s="49"/>
      <c r="K2" s="49"/>
    </row>
    <row r="3" spans="1:13" s="10" customFormat="1" ht="21.75" customHeight="1">
      <c r="A3" s="46" t="s">
        <v>72</v>
      </c>
      <c r="B3" s="46"/>
      <c r="C3" s="47"/>
      <c r="D3" s="47"/>
      <c r="E3" s="48"/>
      <c r="F3" s="48"/>
      <c r="G3" s="49"/>
      <c r="I3" s="49"/>
      <c r="K3" s="49"/>
    </row>
    <row r="4" spans="1:13" s="18" customFormat="1" ht="21.75" customHeight="1">
      <c r="A4" s="46" t="s">
        <v>199</v>
      </c>
      <c r="B4" s="46"/>
      <c r="C4" s="46"/>
      <c r="D4" s="46"/>
      <c r="G4" s="49"/>
      <c r="H4" s="10"/>
      <c r="I4" s="49"/>
      <c r="J4" s="10"/>
      <c r="K4" s="49"/>
      <c r="L4" s="10"/>
      <c r="M4" s="50"/>
    </row>
    <row r="5" spans="1:13" s="8" customFormat="1" ht="21.75" customHeight="1">
      <c r="D5" s="51"/>
      <c r="E5" s="51"/>
      <c r="G5" s="7"/>
      <c r="H5" s="3"/>
      <c r="I5" s="7"/>
      <c r="J5" s="3"/>
      <c r="K5" s="7"/>
      <c r="L5" s="3"/>
      <c r="M5" s="19" t="s">
        <v>146</v>
      </c>
    </row>
    <row r="6" spans="1:13" s="8" customFormat="1" ht="21.75" customHeight="1">
      <c r="D6" s="51"/>
      <c r="E6" s="51"/>
      <c r="G6" s="84" t="s">
        <v>77</v>
      </c>
      <c r="H6" s="84"/>
      <c r="I6" s="84"/>
      <c r="K6" s="84" t="s">
        <v>76</v>
      </c>
      <c r="L6" s="84"/>
      <c r="M6" s="84"/>
    </row>
    <row r="7" spans="1:13" s="11" customFormat="1" ht="21.75" customHeight="1">
      <c r="D7" s="20"/>
      <c r="E7" s="66" t="s">
        <v>0</v>
      </c>
      <c r="G7" s="66">
        <v>2024</v>
      </c>
      <c r="H7" s="52"/>
      <c r="I7" s="66">
        <v>2023</v>
      </c>
      <c r="J7" s="52"/>
      <c r="K7" s="66">
        <v>2024</v>
      </c>
      <c r="L7" s="52"/>
      <c r="M7" s="66">
        <v>2023</v>
      </c>
    </row>
    <row r="8" spans="1:13" ht="21.75" customHeight="1">
      <c r="A8" s="12" t="s">
        <v>56</v>
      </c>
      <c r="D8" s="14"/>
      <c r="E8" s="4"/>
      <c r="F8" s="4"/>
    </row>
    <row r="9" spans="1:13" ht="21.75" customHeight="1">
      <c r="A9" s="12" t="s">
        <v>25</v>
      </c>
      <c r="D9" s="14"/>
      <c r="E9" s="4"/>
      <c r="F9" s="4"/>
    </row>
    <row r="10" spans="1:13" ht="21.75" customHeight="1">
      <c r="A10" s="3" t="s">
        <v>26</v>
      </c>
      <c r="D10" s="1"/>
      <c r="E10" s="1">
        <v>2</v>
      </c>
      <c r="F10" s="1"/>
      <c r="G10" s="2">
        <v>1841876</v>
      </c>
      <c r="H10" s="2"/>
      <c r="I10" s="2">
        <v>1748542</v>
      </c>
      <c r="J10" s="2"/>
      <c r="K10" s="2">
        <v>448021</v>
      </c>
      <c r="L10" s="2"/>
      <c r="M10" s="2">
        <v>420077</v>
      </c>
    </row>
    <row r="11" spans="1:13" ht="21.75" customHeight="1">
      <c r="A11" s="3" t="s">
        <v>169</v>
      </c>
      <c r="D11" s="1"/>
      <c r="E11" s="1">
        <v>2</v>
      </c>
      <c r="F11" s="1"/>
      <c r="G11" s="2">
        <v>0</v>
      </c>
      <c r="H11" s="2"/>
      <c r="I11" s="2">
        <v>0</v>
      </c>
      <c r="J11" s="2"/>
      <c r="K11" s="2">
        <v>0</v>
      </c>
      <c r="L11" s="2"/>
      <c r="M11" s="2">
        <v>208061</v>
      </c>
    </row>
    <row r="12" spans="1:13" ht="21.75" customHeight="1">
      <c r="A12" s="15" t="s">
        <v>27</v>
      </c>
      <c r="D12" s="14"/>
      <c r="E12" s="1">
        <v>2</v>
      </c>
      <c r="F12" s="1"/>
      <c r="G12" s="28">
        <v>17863</v>
      </c>
      <c r="H12" s="28"/>
      <c r="I12" s="28">
        <v>27726</v>
      </c>
      <c r="J12" s="28"/>
      <c r="K12" s="28">
        <v>13178</v>
      </c>
      <c r="L12" s="28"/>
      <c r="M12" s="28">
        <v>12690</v>
      </c>
    </row>
    <row r="13" spans="1:13" ht="21.75" customHeight="1">
      <c r="A13" s="15" t="s">
        <v>119</v>
      </c>
      <c r="D13" s="14"/>
      <c r="E13" s="1"/>
      <c r="F13" s="1"/>
      <c r="G13" s="29">
        <v>3583</v>
      </c>
      <c r="H13" s="2"/>
      <c r="I13" s="29">
        <v>0</v>
      </c>
      <c r="J13" s="2"/>
      <c r="K13" s="29">
        <v>4106</v>
      </c>
      <c r="L13" s="2"/>
      <c r="M13" s="29">
        <v>410</v>
      </c>
    </row>
    <row r="14" spans="1:13" ht="21.75" customHeight="1">
      <c r="A14" s="12" t="s">
        <v>28</v>
      </c>
      <c r="D14" s="14"/>
      <c r="E14" s="1"/>
      <c r="F14" s="1"/>
      <c r="G14" s="29">
        <f>SUM(G10:G13)</f>
        <v>1863322</v>
      </c>
      <c r="H14" s="2"/>
      <c r="I14" s="29">
        <f>SUM(I10:I13)</f>
        <v>1776268</v>
      </c>
      <c r="J14" s="2"/>
      <c r="K14" s="29">
        <f>SUM(K10:K13)</f>
        <v>465305</v>
      </c>
      <c r="L14" s="2"/>
      <c r="M14" s="29">
        <f>SUM(M10:M13)</f>
        <v>641238</v>
      </c>
    </row>
    <row r="15" spans="1:13" ht="21.75" customHeight="1">
      <c r="A15" s="12" t="s">
        <v>29</v>
      </c>
      <c r="D15" s="14"/>
      <c r="E15" s="1"/>
      <c r="F15" s="1"/>
      <c r="G15" s="2"/>
      <c r="H15" s="2"/>
      <c r="I15" s="2"/>
      <c r="J15" s="2"/>
      <c r="K15" s="2"/>
      <c r="L15" s="2"/>
      <c r="M15" s="2"/>
    </row>
    <row r="16" spans="1:13" ht="21.75" customHeight="1">
      <c r="A16" s="15" t="s">
        <v>30</v>
      </c>
      <c r="D16" s="14"/>
      <c r="E16" s="1">
        <v>2</v>
      </c>
      <c r="F16" s="1"/>
      <c r="G16" s="2">
        <v>1418993</v>
      </c>
      <c r="H16" s="2"/>
      <c r="I16" s="2">
        <v>1383461</v>
      </c>
      <c r="J16" s="2"/>
      <c r="K16" s="2">
        <v>352284</v>
      </c>
      <c r="L16" s="2"/>
      <c r="M16" s="2">
        <v>348702</v>
      </c>
    </row>
    <row r="17" spans="1:13" ht="21.75" customHeight="1">
      <c r="A17" s="15" t="s">
        <v>132</v>
      </c>
      <c r="D17" s="14"/>
      <c r="E17" s="1"/>
      <c r="F17" s="1"/>
      <c r="G17" s="2">
        <v>86446</v>
      </c>
      <c r="H17" s="2"/>
      <c r="I17" s="2">
        <v>57663</v>
      </c>
      <c r="J17" s="2"/>
      <c r="K17" s="2">
        <v>12792</v>
      </c>
      <c r="L17" s="2"/>
      <c r="M17" s="2">
        <v>9577</v>
      </c>
    </row>
    <row r="18" spans="1:13" ht="21.75" customHeight="1">
      <c r="A18" s="15" t="s">
        <v>31</v>
      </c>
      <c r="D18" s="14"/>
      <c r="E18" s="1">
        <v>2</v>
      </c>
      <c r="F18" s="1"/>
      <c r="G18" s="2">
        <v>133799</v>
      </c>
      <c r="H18" s="2"/>
      <c r="I18" s="2">
        <v>110118</v>
      </c>
      <c r="J18" s="2"/>
      <c r="K18" s="2">
        <v>45000</v>
      </c>
      <c r="L18" s="2"/>
      <c r="M18" s="2">
        <v>41362</v>
      </c>
    </row>
    <row r="19" spans="1:13" ht="21.75" customHeight="1">
      <c r="A19" s="15" t="s">
        <v>170</v>
      </c>
      <c r="D19" s="14"/>
      <c r="E19" s="1"/>
      <c r="F19" s="1"/>
      <c r="G19" s="29">
        <v>0</v>
      </c>
      <c r="H19" s="2"/>
      <c r="I19" s="29">
        <v>193</v>
      </c>
      <c r="J19" s="2"/>
      <c r="K19" s="29">
        <v>0</v>
      </c>
      <c r="L19" s="2">
        <v>0</v>
      </c>
      <c r="M19" s="29">
        <v>0</v>
      </c>
    </row>
    <row r="20" spans="1:13" ht="21.75" customHeight="1">
      <c r="A20" s="12" t="s">
        <v>32</v>
      </c>
      <c r="D20" s="14"/>
      <c r="E20" s="1"/>
      <c r="F20" s="1"/>
      <c r="G20" s="29">
        <f>SUM(G16:G19)</f>
        <v>1639238</v>
      </c>
      <c r="H20" s="2"/>
      <c r="I20" s="29">
        <f>SUM(I16:I19)</f>
        <v>1551435</v>
      </c>
      <c r="J20" s="2"/>
      <c r="K20" s="29">
        <f>SUM(K16:K19)</f>
        <v>410076</v>
      </c>
      <c r="L20" s="2"/>
      <c r="M20" s="29">
        <f>SUM(M16:M19)</f>
        <v>399641</v>
      </c>
    </row>
    <row r="21" spans="1:13" ht="21.75" customHeight="1">
      <c r="A21" s="12" t="s">
        <v>192</v>
      </c>
      <c r="D21" s="14"/>
      <c r="E21" s="1"/>
      <c r="F21" s="1"/>
      <c r="G21" s="2">
        <f>G14-G20</f>
        <v>224084</v>
      </c>
      <c r="H21" s="2"/>
      <c r="I21" s="2">
        <f>I14-I20</f>
        <v>224833</v>
      </c>
      <c r="J21" s="2"/>
      <c r="K21" s="2">
        <f>K14-K20</f>
        <v>55229</v>
      </c>
      <c r="L21" s="2"/>
      <c r="M21" s="2">
        <f>M14-M20</f>
        <v>241597</v>
      </c>
    </row>
    <row r="22" spans="1:13" ht="21.75" customHeight="1">
      <c r="A22" s="3" t="s">
        <v>33</v>
      </c>
      <c r="D22" s="14"/>
      <c r="E22" s="1"/>
      <c r="F22" s="1"/>
      <c r="G22" s="29">
        <v>-47251</v>
      </c>
      <c r="H22" s="2"/>
      <c r="I22" s="29">
        <v>-40178</v>
      </c>
      <c r="J22" s="2"/>
      <c r="K22" s="29">
        <v>-24309</v>
      </c>
      <c r="L22" s="2"/>
      <c r="M22" s="29">
        <v>-22786</v>
      </c>
    </row>
    <row r="23" spans="1:13" ht="21.75" customHeight="1">
      <c r="A23" s="12" t="s">
        <v>67</v>
      </c>
      <c r="D23" s="14"/>
      <c r="E23" s="1"/>
      <c r="F23" s="1"/>
      <c r="G23" s="2">
        <f>SUM(G21:G22)</f>
        <v>176833</v>
      </c>
      <c r="H23" s="2"/>
      <c r="I23" s="2">
        <f>SUM(I21:I22)</f>
        <v>184655</v>
      </c>
      <c r="J23" s="2"/>
      <c r="K23" s="2">
        <f>SUM(K21:K22)</f>
        <v>30920</v>
      </c>
      <c r="L23" s="2"/>
      <c r="M23" s="2">
        <f>SUM(M21:M22)</f>
        <v>218811</v>
      </c>
    </row>
    <row r="24" spans="1:13" ht="21.75" customHeight="1">
      <c r="A24" s="15" t="s">
        <v>152</v>
      </c>
      <c r="D24" s="14"/>
      <c r="E24" s="1">
        <v>8</v>
      </c>
      <c r="F24" s="1"/>
      <c r="G24" s="29">
        <v>-26384</v>
      </c>
      <c r="H24" s="2"/>
      <c r="I24" s="29">
        <v>-31879</v>
      </c>
      <c r="J24" s="2"/>
      <c r="K24" s="29">
        <v>-5599</v>
      </c>
      <c r="L24" s="2"/>
      <c r="M24" s="29">
        <v>-1488</v>
      </c>
    </row>
    <row r="25" spans="1:13" ht="21.75" customHeight="1">
      <c r="A25" s="10" t="s">
        <v>148</v>
      </c>
      <c r="D25" s="14"/>
      <c r="E25" s="1"/>
      <c r="F25" s="1"/>
      <c r="G25" s="30">
        <f>SUM(G23:G24)</f>
        <v>150449</v>
      </c>
      <c r="H25" s="2"/>
      <c r="I25" s="30">
        <f>SUM(I23:I24)</f>
        <v>152776</v>
      </c>
      <c r="J25" s="2"/>
      <c r="K25" s="30">
        <f>SUM(K23:K24)</f>
        <v>25321</v>
      </c>
      <c r="L25" s="2"/>
      <c r="M25" s="30">
        <f>SUM(M23:M24)</f>
        <v>217323</v>
      </c>
    </row>
    <row r="26" spans="1:13" ht="21.75" customHeight="1">
      <c r="A26" s="10"/>
      <c r="D26" s="14"/>
      <c r="E26" s="1"/>
      <c r="F26" s="1"/>
      <c r="G26" s="2"/>
      <c r="H26" s="2"/>
      <c r="I26" s="2"/>
      <c r="J26" s="2"/>
      <c r="K26" s="2"/>
      <c r="L26" s="2"/>
      <c r="M26" s="2"/>
    </row>
    <row r="27" spans="1:13" ht="21.75" customHeight="1">
      <c r="A27" s="10" t="s">
        <v>57</v>
      </c>
      <c r="D27" s="14"/>
      <c r="E27" s="1"/>
      <c r="F27" s="1"/>
      <c r="G27" s="2"/>
      <c r="H27" s="2"/>
      <c r="I27" s="2"/>
      <c r="J27" s="2"/>
      <c r="K27" s="2"/>
      <c r="L27" s="2"/>
      <c r="M27" s="2"/>
    </row>
    <row r="28" spans="1:13" ht="21.75" customHeight="1">
      <c r="A28" s="31" t="s">
        <v>89</v>
      </c>
      <c r="D28" s="14"/>
      <c r="E28" s="1"/>
      <c r="F28" s="1"/>
      <c r="G28" s="2"/>
      <c r="H28" s="2"/>
      <c r="I28" s="2"/>
      <c r="J28" s="2"/>
      <c r="K28" s="2"/>
      <c r="L28" s="2"/>
      <c r="M28" s="2"/>
    </row>
    <row r="29" spans="1:13" s="12" customFormat="1" ht="21.75" customHeight="1">
      <c r="A29" s="10" t="s">
        <v>90</v>
      </c>
      <c r="D29" s="32"/>
      <c r="E29" s="33"/>
      <c r="F29" s="33"/>
      <c r="G29" s="2"/>
      <c r="H29" s="2"/>
      <c r="I29" s="2"/>
      <c r="J29" s="2"/>
      <c r="K29" s="2"/>
      <c r="L29" s="2"/>
      <c r="M29" s="2"/>
    </row>
    <row r="30" spans="1:13" ht="21.75" customHeight="1">
      <c r="A30" s="15" t="s">
        <v>87</v>
      </c>
      <c r="D30" s="14"/>
      <c r="E30" s="1"/>
      <c r="F30" s="1"/>
      <c r="G30" s="3"/>
      <c r="I30" s="3"/>
      <c r="K30" s="3"/>
    </row>
    <row r="31" spans="1:13" ht="21.75" customHeight="1">
      <c r="A31" s="15" t="s">
        <v>88</v>
      </c>
      <c r="D31" s="14"/>
      <c r="E31" s="1"/>
      <c r="F31" s="1"/>
      <c r="G31" s="29">
        <v>237149</v>
      </c>
      <c r="H31" s="2"/>
      <c r="I31" s="29">
        <v>-50500</v>
      </c>
      <c r="J31" s="2"/>
      <c r="K31" s="29">
        <v>0</v>
      </c>
      <c r="L31" s="2"/>
      <c r="M31" s="29">
        <v>0</v>
      </c>
    </row>
    <row r="32" spans="1:13" ht="21.75" customHeight="1">
      <c r="A32" s="15" t="s">
        <v>86</v>
      </c>
      <c r="D32" s="14"/>
      <c r="E32" s="1"/>
      <c r="F32" s="1"/>
      <c r="G32" s="2"/>
      <c r="H32" s="2"/>
      <c r="I32" s="2"/>
      <c r="J32" s="2"/>
      <c r="K32" s="2"/>
      <c r="L32" s="2"/>
      <c r="M32" s="2"/>
    </row>
    <row r="33" spans="1:13" ht="21.75" customHeight="1">
      <c r="A33" s="10" t="s">
        <v>97</v>
      </c>
      <c r="D33" s="14"/>
      <c r="E33" s="1"/>
      <c r="F33" s="1"/>
      <c r="G33" s="29">
        <f>SUM(G29:G31)</f>
        <v>237149</v>
      </c>
      <c r="H33" s="2"/>
      <c r="I33" s="29">
        <f>SUM(I29:I31)</f>
        <v>-50500</v>
      </c>
      <c r="J33" s="2"/>
      <c r="K33" s="29">
        <f>SUM(K29:K31)</f>
        <v>0</v>
      </c>
      <c r="L33" s="2"/>
      <c r="M33" s="29">
        <f>SUM(M29:M31)</f>
        <v>0</v>
      </c>
    </row>
    <row r="34" spans="1:13" ht="21.75" customHeight="1">
      <c r="A34" s="31" t="s">
        <v>120</v>
      </c>
      <c r="D34" s="14"/>
      <c r="E34" s="1"/>
      <c r="F34" s="1"/>
      <c r="G34" s="2"/>
      <c r="H34" s="2"/>
      <c r="I34" s="2"/>
      <c r="J34" s="2"/>
      <c r="K34" s="2"/>
      <c r="L34" s="2"/>
      <c r="M34" s="2"/>
    </row>
    <row r="35" spans="1:13" ht="21.75" customHeight="1">
      <c r="A35" s="31" t="s">
        <v>121</v>
      </c>
      <c r="D35" s="14"/>
      <c r="E35" s="1"/>
      <c r="F35" s="1"/>
      <c r="G35" s="3"/>
      <c r="I35" s="3"/>
      <c r="K35" s="3"/>
    </row>
    <row r="36" spans="1:13" ht="21.75" customHeight="1">
      <c r="A36" s="15" t="s">
        <v>209</v>
      </c>
      <c r="D36" s="14"/>
      <c r="E36" s="1"/>
      <c r="F36" s="1"/>
      <c r="G36" s="2">
        <v>-384</v>
      </c>
      <c r="H36" s="2"/>
      <c r="I36" s="2">
        <v>1168</v>
      </c>
      <c r="J36" s="2"/>
      <c r="K36" s="2">
        <v>0</v>
      </c>
      <c r="L36" s="2"/>
      <c r="M36" s="2">
        <v>0</v>
      </c>
    </row>
    <row r="37" spans="1:13" ht="21.75" customHeight="1">
      <c r="A37" s="15" t="s">
        <v>122</v>
      </c>
      <c r="D37" s="14"/>
      <c r="E37" s="1"/>
      <c r="F37" s="1"/>
      <c r="G37" s="29">
        <v>97</v>
      </c>
      <c r="H37" s="2"/>
      <c r="I37" s="29">
        <v>-294</v>
      </c>
      <c r="J37" s="2"/>
      <c r="K37" s="29">
        <v>0</v>
      </c>
      <c r="L37" s="2"/>
      <c r="M37" s="29">
        <v>0</v>
      </c>
    </row>
    <row r="38" spans="1:13" ht="21.75" customHeight="1">
      <c r="A38" s="15" t="s">
        <v>120</v>
      </c>
      <c r="D38" s="14"/>
      <c r="E38" s="1"/>
      <c r="F38" s="1"/>
      <c r="G38" s="2"/>
      <c r="H38" s="2"/>
      <c r="I38" s="2"/>
      <c r="J38" s="2"/>
      <c r="K38" s="2"/>
      <c r="L38" s="2"/>
      <c r="M38" s="2"/>
    </row>
    <row r="39" spans="1:13" ht="21.75" customHeight="1">
      <c r="A39" s="15" t="s">
        <v>123</v>
      </c>
      <c r="D39" s="14"/>
      <c r="E39" s="1"/>
      <c r="F39" s="1"/>
      <c r="G39" s="29">
        <f>SUM(G36:G37)</f>
        <v>-287</v>
      </c>
      <c r="H39" s="2"/>
      <c r="I39" s="29">
        <f>SUM(I36:I37)</f>
        <v>874</v>
      </c>
      <c r="J39" s="2"/>
      <c r="K39" s="29">
        <f>SUM(K36:K37)</f>
        <v>0</v>
      </c>
      <c r="L39" s="2"/>
      <c r="M39" s="29">
        <f>SUM(M36:M37)</f>
        <v>0</v>
      </c>
    </row>
    <row r="40" spans="1:13" ht="21.75" customHeight="1">
      <c r="A40" s="10" t="s">
        <v>149</v>
      </c>
      <c r="D40" s="14"/>
      <c r="E40" s="1"/>
      <c r="F40" s="1"/>
      <c r="G40" s="29">
        <f>SUM(G33,G39)</f>
        <v>236862</v>
      </c>
      <c r="H40" s="2"/>
      <c r="I40" s="29">
        <f>SUM(I33,I39)</f>
        <v>-49626</v>
      </c>
      <c r="J40" s="2"/>
      <c r="K40" s="29">
        <f>SUM(K33,K39)</f>
        <v>0</v>
      </c>
      <c r="L40" s="2"/>
      <c r="M40" s="29">
        <f>SUM(M33,M39)</f>
        <v>0</v>
      </c>
    </row>
    <row r="41" spans="1:13" ht="21.75" customHeight="1" thickBot="1">
      <c r="A41" s="10" t="s">
        <v>150</v>
      </c>
      <c r="D41" s="14"/>
      <c r="E41" s="1"/>
      <c r="F41" s="1"/>
      <c r="G41" s="34">
        <f>SUM(G25,G40)</f>
        <v>387311</v>
      </c>
      <c r="H41" s="2"/>
      <c r="I41" s="34">
        <f>SUM(I25,I40)</f>
        <v>103150</v>
      </c>
      <c r="J41" s="2"/>
      <c r="K41" s="34">
        <f>SUM(K25,K40)</f>
        <v>25321</v>
      </c>
      <c r="L41" s="2"/>
      <c r="M41" s="34">
        <f>SUM(M25,M40)</f>
        <v>217323</v>
      </c>
    </row>
    <row r="42" spans="1:13" ht="21.75" customHeight="1" thickTop="1">
      <c r="D42" s="14"/>
      <c r="E42" s="1"/>
      <c r="F42" s="1"/>
      <c r="G42" s="24"/>
      <c r="H42" s="24"/>
      <c r="I42" s="24"/>
      <c r="J42" s="24"/>
      <c r="K42" s="24"/>
      <c r="L42" s="24"/>
      <c r="M42" s="24"/>
    </row>
    <row r="43" spans="1:13" ht="21.75" customHeight="1">
      <c r="D43" s="14"/>
      <c r="E43" s="1"/>
      <c r="F43" s="1"/>
      <c r="G43" s="24"/>
      <c r="H43" s="24"/>
      <c r="I43" s="24"/>
      <c r="J43" s="24"/>
      <c r="K43" s="24"/>
      <c r="L43" s="24"/>
      <c r="M43" s="24"/>
    </row>
    <row r="44" spans="1:13" ht="21.75" customHeight="1">
      <c r="A44" s="3" t="s">
        <v>191</v>
      </c>
      <c r="D44" s="14"/>
      <c r="E44" s="4"/>
      <c r="F44" s="4"/>
      <c r="G44" s="35"/>
      <c r="H44" s="5"/>
      <c r="I44" s="35"/>
      <c r="J44" s="5"/>
      <c r="K44" s="35"/>
      <c r="L44" s="5"/>
      <c r="M44" s="5"/>
    </row>
    <row r="45" spans="1:13" ht="21.75" customHeight="1">
      <c r="M45" s="45" t="s">
        <v>147</v>
      </c>
    </row>
    <row r="46" spans="1:13" s="10" customFormat="1" ht="21.75" customHeight="1">
      <c r="A46" s="56" t="s">
        <v>107</v>
      </c>
      <c r="B46" s="56"/>
      <c r="C46" s="47"/>
      <c r="D46" s="47"/>
      <c r="E46" s="48"/>
      <c r="F46" s="48"/>
      <c r="G46" s="49"/>
      <c r="I46" s="49"/>
      <c r="K46" s="49"/>
    </row>
    <row r="47" spans="1:13" s="10" customFormat="1" ht="21.75" customHeight="1">
      <c r="A47" s="46" t="s">
        <v>124</v>
      </c>
      <c r="B47" s="46"/>
      <c r="C47" s="47"/>
      <c r="D47" s="47"/>
      <c r="E47" s="48"/>
      <c r="F47" s="48"/>
      <c r="G47" s="49"/>
      <c r="I47" s="49"/>
      <c r="K47" s="49"/>
    </row>
    <row r="48" spans="1:13" s="18" customFormat="1" ht="21.75" customHeight="1">
      <c r="A48" s="46" t="str">
        <f>A4</f>
        <v>For the three-month period ended 31 March 2024</v>
      </c>
      <c r="B48" s="46"/>
      <c r="C48" s="46"/>
      <c r="D48" s="46"/>
      <c r="G48" s="49"/>
      <c r="H48" s="10"/>
      <c r="I48" s="49"/>
      <c r="J48" s="10"/>
      <c r="K48" s="49"/>
      <c r="L48" s="10"/>
      <c r="M48" s="50"/>
    </row>
    <row r="49" spans="1:13" s="8" customFormat="1" ht="21.75" customHeight="1">
      <c r="D49" s="51"/>
      <c r="E49" s="51"/>
      <c r="G49" s="7"/>
      <c r="H49" s="3"/>
      <c r="I49" s="7"/>
      <c r="J49" s="3"/>
      <c r="K49" s="7"/>
      <c r="L49" s="3"/>
      <c r="M49" s="19" t="s">
        <v>146</v>
      </c>
    </row>
    <row r="50" spans="1:13" s="8" customFormat="1" ht="21.75" customHeight="1">
      <c r="D50" s="51"/>
      <c r="E50" s="51"/>
      <c r="G50" s="84" t="s">
        <v>77</v>
      </c>
      <c r="H50" s="84"/>
      <c r="I50" s="84"/>
      <c r="K50" s="84" t="s">
        <v>76</v>
      </c>
      <c r="L50" s="84"/>
      <c r="M50" s="84"/>
    </row>
    <row r="51" spans="1:13" s="11" customFormat="1" ht="21.75" customHeight="1">
      <c r="D51" s="20"/>
      <c r="E51" s="4"/>
      <c r="G51" s="66">
        <f>G7</f>
        <v>2024</v>
      </c>
      <c r="H51" s="52"/>
      <c r="I51" s="66">
        <f>I7</f>
        <v>2023</v>
      </c>
      <c r="J51" s="52"/>
      <c r="K51" s="66">
        <f>K7</f>
        <v>2024</v>
      </c>
      <c r="L51" s="52"/>
      <c r="M51" s="66">
        <f>M7</f>
        <v>2023</v>
      </c>
    </row>
    <row r="52" spans="1:13" ht="21.75" customHeight="1">
      <c r="A52" s="12" t="s">
        <v>174</v>
      </c>
      <c r="D52" s="14"/>
      <c r="E52" s="4"/>
      <c r="F52" s="4"/>
    </row>
    <row r="53" spans="1:13" ht="21.75" customHeight="1" thickBot="1">
      <c r="A53" s="3" t="s">
        <v>108</v>
      </c>
      <c r="D53" s="14"/>
      <c r="E53" s="4"/>
      <c r="F53" s="4"/>
      <c r="G53" s="2">
        <v>136424</v>
      </c>
      <c r="H53" s="26"/>
      <c r="I53" s="2">
        <v>138851</v>
      </c>
      <c r="J53" s="26"/>
      <c r="K53" s="34">
        <f>K41</f>
        <v>25321</v>
      </c>
      <c r="L53" s="26"/>
      <c r="M53" s="34">
        <f>M41</f>
        <v>217323</v>
      </c>
    </row>
    <row r="54" spans="1:13" ht="21.75" customHeight="1" thickTop="1">
      <c r="A54" s="3" t="s">
        <v>106</v>
      </c>
      <c r="D54" s="14"/>
      <c r="E54" s="1"/>
      <c r="F54" s="1"/>
      <c r="G54" s="2">
        <v>14025</v>
      </c>
      <c r="H54" s="2"/>
      <c r="I54" s="2">
        <v>13925</v>
      </c>
      <c r="J54" s="2"/>
      <c r="K54" s="2"/>
      <c r="L54" s="2"/>
      <c r="M54" s="2"/>
    </row>
    <row r="55" spans="1:13" ht="21.75" customHeight="1" thickBot="1">
      <c r="D55" s="14"/>
      <c r="E55" s="1"/>
      <c r="F55" s="1"/>
      <c r="G55" s="67">
        <f>SUM(G53:G54)</f>
        <v>150449</v>
      </c>
      <c r="H55" s="2"/>
      <c r="I55" s="67">
        <f>SUM(I53:I54)</f>
        <v>152776</v>
      </c>
      <c r="J55" s="2"/>
      <c r="K55" s="2"/>
      <c r="L55" s="2"/>
      <c r="M55" s="2"/>
    </row>
    <row r="56" spans="1:13" ht="21.75" customHeight="1" thickTop="1">
      <c r="D56" s="14"/>
      <c r="E56" s="1"/>
      <c r="F56" s="1"/>
      <c r="G56" s="82">
        <f>G55-G25</f>
        <v>0</v>
      </c>
      <c r="H56" s="28"/>
      <c r="I56" s="82">
        <f>I55-I25</f>
        <v>0</v>
      </c>
      <c r="J56" s="28"/>
      <c r="K56" s="28"/>
      <c r="L56" s="28"/>
      <c r="M56" s="28"/>
    </row>
    <row r="57" spans="1:13" ht="21.75" customHeight="1">
      <c r="A57" s="12" t="s">
        <v>109</v>
      </c>
      <c r="D57" s="14"/>
      <c r="E57" s="4"/>
      <c r="F57" s="4"/>
      <c r="G57" s="28"/>
      <c r="H57" s="28"/>
      <c r="I57" s="28"/>
      <c r="J57" s="28"/>
      <c r="K57" s="28"/>
      <c r="L57" s="28"/>
      <c r="M57" s="28"/>
    </row>
    <row r="58" spans="1:13" ht="21.75" customHeight="1" thickBot="1">
      <c r="A58" s="3" t="s">
        <v>108</v>
      </c>
      <c r="D58" s="14"/>
      <c r="E58" s="4"/>
      <c r="F58" s="4"/>
      <c r="G58" s="2">
        <v>358518</v>
      </c>
      <c r="H58" s="26"/>
      <c r="I58" s="2">
        <v>93967</v>
      </c>
      <c r="J58" s="26"/>
      <c r="K58" s="34">
        <f>SUM(K41)</f>
        <v>25321</v>
      </c>
      <c r="L58" s="26"/>
      <c r="M58" s="34">
        <f>SUM(M41)</f>
        <v>217323</v>
      </c>
    </row>
    <row r="59" spans="1:13" ht="21.75" customHeight="1" thickTop="1">
      <c r="A59" s="3" t="s">
        <v>106</v>
      </c>
      <c r="D59" s="14"/>
      <c r="E59" s="1"/>
      <c r="F59" s="1"/>
      <c r="G59" s="2">
        <v>28793</v>
      </c>
      <c r="H59" s="2"/>
      <c r="I59" s="2">
        <v>9183</v>
      </c>
      <c r="J59" s="2"/>
      <c r="K59" s="2"/>
      <c r="L59" s="2"/>
      <c r="M59" s="2"/>
    </row>
    <row r="60" spans="1:13" ht="21.75" customHeight="1" thickBot="1">
      <c r="D60" s="14"/>
      <c r="E60" s="1"/>
      <c r="F60" s="1"/>
      <c r="G60" s="67">
        <f>SUM(G58:G59)</f>
        <v>387311</v>
      </c>
      <c r="H60" s="2"/>
      <c r="I60" s="67">
        <f>SUM(I58:I59)</f>
        <v>103150</v>
      </c>
      <c r="J60" s="2"/>
      <c r="K60" s="2"/>
      <c r="L60" s="2"/>
      <c r="M60" s="2"/>
    </row>
    <row r="61" spans="1:13" ht="21.75" customHeight="1" thickTop="1">
      <c r="G61" s="83">
        <f>G60-G41</f>
        <v>0</v>
      </c>
      <c r="H61" s="24"/>
      <c r="I61" s="83">
        <f>I60-I41</f>
        <v>0</v>
      </c>
      <c r="J61" s="24"/>
      <c r="K61" s="24"/>
      <c r="L61" s="24"/>
      <c r="M61" s="24"/>
    </row>
    <row r="62" spans="1:13" ht="21.75" customHeight="1">
      <c r="G62" s="24"/>
      <c r="H62" s="24"/>
      <c r="I62" s="24"/>
      <c r="J62" s="24"/>
      <c r="K62" s="24"/>
      <c r="L62" s="24"/>
      <c r="M62" s="38" t="s">
        <v>177</v>
      </c>
    </row>
    <row r="63" spans="1:13" ht="21.75" customHeight="1">
      <c r="A63" s="12" t="s">
        <v>171</v>
      </c>
      <c r="G63" s="24"/>
      <c r="H63" s="24"/>
      <c r="I63" s="24"/>
      <c r="J63" s="24"/>
      <c r="K63" s="24"/>
      <c r="L63" s="24"/>
      <c r="M63" s="24"/>
    </row>
    <row r="64" spans="1:13" ht="21.75" customHeight="1">
      <c r="A64" s="3" t="s">
        <v>172</v>
      </c>
      <c r="D64" s="14"/>
      <c r="E64" s="4"/>
      <c r="F64" s="4"/>
      <c r="G64" s="26"/>
      <c r="H64" s="26"/>
      <c r="I64" s="26"/>
      <c r="J64" s="26"/>
      <c r="K64" s="26"/>
      <c r="M64" s="26"/>
    </row>
    <row r="65" spans="1:13" ht="21.75" customHeight="1" thickBot="1">
      <c r="A65" s="3" t="s">
        <v>173</v>
      </c>
      <c r="G65" s="68">
        <f>G53/bs!G82</f>
        <v>0.41777369468687797</v>
      </c>
      <c r="H65" s="2"/>
      <c r="I65" s="68">
        <f>I53/bs!I82</f>
        <v>0.42520594089725922</v>
      </c>
      <c r="J65" s="2"/>
      <c r="K65" s="68">
        <f>K53/bs!K82</f>
        <v>7.7540958505588731E-2</v>
      </c>
      <c r="L65" s="2"/>
      <c r="M65" s="68">
        <f>M53/bs!M82</f>
        <v>0.66551217271474505</v>
      </c>
    </row>
    <row r="66" spans="1:13" ht="21.75" customHeight="1" thickTop="1"/>
    <row r="68" spans="1:13" ht="21.75" customHeight="1">
      <c r="A68" s="3" t="s">
        <v>191</v>
      </c>
    </row>
    <row r="69" spans="1:13" ht="21.75" customHeight="1">
      <c r="G69" s="3"/>
    </row>
  </sheetData>
  <mergeCells count="4">
    <mergeCell ref="G50:I50"/>
    <mergeCell ref="K50:M50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showGridLines="0" view="pageBreakPreview" zoomScale="55" zoomScaleNormal="85" zoomScaleSheetLayoutView="55" workbookViewId="0">
      <selection activeCell="L24" sqref="L24"/>
    </sheetView>
  </sheetViews>
  <sheetFormatPr defaultColWidth="9.28515625" defaultRowHeight="21.75" customHeight="1"/>
  <cols>
    <col min="1" max="1" width="44.5703125" style="8" customWidth="1"/>
    <col min="2" max="2" width="6" style="53" customWidth="1"/>
    <col min="3" max="3" width="1.28515625" style="8" customWidth="1"/>
    <col min="4" max="4" width="18.42578125" style="8" customWidth="1"/>
    <col min="5" max="5" width="1.5703125" style="8" customWidth="1"/>
    <col min="6" max="6" width="18.42578125" style="8" customWidth="1"/>
    <col min="7" max="7" width="1.5703125" style="8" customWidth="1"/>
    <col min="8" max="8" width="18.42578125" style="8" customWidth="1"/>
    <col min="9" max="9" width="1.5703125" style="8" customWidth="1"/>
    <col min="10" max="10" width="18.42578125" style="8" customWidth="1"/>
    <col min="11" max="11" width="1.5703125" style="8" customWidth="1"/>
    <col min="12" max="12" width="18.42578125" style="8" customWidth="1"/>
    <col min="13" max="13" width="1.5703125" style="8" customWidth="1"/>
    <col min="14" max="14" width="21.5703125" style="8" customWidth="1"/>
    <col min="15" max="15" width="1.5703125" style="8" customWidth="1"/>
    <col min="16" max="16" width="21.5703125" style="8" customWidth="1"/>
    <col min="17" max="17" width="1.5703125" style="8" customWidth="1"/>
    <col min="18" max="18" width="21.5703125" style="8" customWidth="1"/>
    <col min="19" max="19" width="1.5703125" style="8" customWidth="1"/>
    <col min="20" max="20" width="21.5703125" style="8" customWidth="1"/>
    <col min="21" max="21" width="1.5703125" style="8" customWidth="1"/>
    <col min="22" max="16384" width="9.28515625" style="8"/>
  </cols>
  <sheetData>
    <row r="1" spans="1:20" ht="21.75" customHeight="1">
      <c r="N1" s="54"/>
      <c r="T1" s="54" t="s">
        <v>147</v>
      </c>
    </row>
    <row r="2" spans="1:20" s="10" customFormat="1" ht="21.75" customHeight="1">
      <c r="A2" s="46" t="s">
        <v>107</v>
      </c>
      <c r="B2" s="4"/>
      <c r="C2" s="4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36" customFormat="1" ht="21.75" customHeight="1">
      <c r="A3" s="46" t="s">
        <v>68</v>
      </c>
      <c r="B3" s="53"/>
      <c r="C3" s="46"/>
    </row>
    <row r="4" spans="1:20" s="18" customFormat="1" ht="21.75" customHeight="1">
      <c r="A4" s="46" t="str">
        <f>pl!A4</f>
        <v>For the three-month period ended 31 March 2024</v>
      </c>
      <c r="B4" s="53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</row>
    <row r="5" spans="1:20" s="11" customFormat="1" ht="21.75" customHeight="1">
      <c r="B5" s="55"/>
      <c r="C5" s="37"/>
      <c r="L5" s="19"/>
      <c r="M5" s="19"/>
      <c r="N5" s="19"/>
      <c r="O5" s="19"/>
      <c r="P5" s="19"/>
      <c r="Q5" s="19"/>
      <c r="R5" s="19"/>
      <c r="S5" s="19"/>
      <c r="T5" s="19" t="s">
        <v>146</v>
      </c>
    </row>
    <row r="6" spans="1:20" s="11" customFormat="1" ht="21.75" customHeight="1">
      <c r="B6" s="55"/>
      <c r="C6" s="37"/>
      <c r="D6" s="86" t="s">
        <v>77</v>
      </c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7" spans="1:20" s="11" customFormat="1" ht="21.75" customHeight="1">
      <c r="B7" s="55"/>
      <c r="C7" s="37"/>
      <c r="D7" s="87" t="s">
        <v>105</v>
      </c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69"/>
      <c r="R7" s="69"/>
      <c r="S7" s="69"/>
      <c r="T7" s="69"/>
    </row>
    <row r="8" spans="1:20" s="11" customFormat="1" ht="21.75" customHeight="1">
      <c r="B8" s="55"/>
      <c r="C8" s="37"/>
      <c r="L8" s="19"/>
      <c r="M8" s="19"/>
      <c r="N8" s="43" t="s">
        <v>81</v>
      </c>
      <c r="O8" s="19"/>
      <c r="P8" s="19"/>
      <c r="Q8" s="19"/>
      <c r="R8" s="43"/>
      <c r="S8" s="19"/>
      <c r="T8" s="19"/>
    </row>
    <row r="9" spans="1:20" s="11" customFormat="1" ht="21.75" customHeight="1">
      <c r="B9" s="55"/>
      <c r="C9" s="37"/>
      <c r="L9" s="19"/>
      <c r="M9" s="19"/>
      <c r="N9" s="80" t="s">
        <v>80</v>
      </c>
      <c r="O9" s="19"/>
      <c r="P9" s="19"/>
      <c r="Q9" s="19"/>
      <c r="R9" s="19"/>
      <c r="S9" s="19"/>
      <c r="T9" s="19"/>
    </row>
    <row r="10" spans="1:20" s="11" customFormat="1" ht="21.75" customHeight="1">
      <c r="B10" s="55"/>
      <c r="C10" s="37"/>
      <c r="H10" s="20"/>
      <c r="L10" s="19"/>
      <c r="M10" s="19"/>
      <c r="N10" s="81" t="s">
        <v>82</v>
      </c>
      <c r="O10" s="19"/>
      <c r="P10" s="19"/>
      <c r="Q10" s="19"/>
      <c r="R10" s="19"/>
      <c r="S10" s="19"/>
      <c r="T10" s="19"/>
    </row>
    <row r="11" spans="1:20" s="11" customFormat="1" ht="21.75" customHeight="1">
      <c r="B11" s="55"/>
      <c r="C11" s="37"/>
      <c r="H11" s="20"/>
      <c r="L11" s="19"/>
      <c r="M11" s="19"/>
      <c r="N11" s="70" t="s">
        <v>85</v>
      </c>
      <c r="O11" s="19"/>
      <c r="P11" s="19"/>
      <c r="Q11" s="19"/>
      <c r="R11" s="43" t="s">
        <v>113</v>
      </c>
      <c r="S11" s="19"/>
      <c r="T11" s="19"/>
    </row>
    <row r="12" spans="1:20" s="20" customFormat="1" ht="21.75" customHeight="1">
      <c r="B12" s="53"/>
      <c r="D12" s="43" t="s">
        <v>66</v>
      </c>
      <c r="H12" s="20" t="s">
        <v>144</v>
      </c>
      <c r="J12" s="85" t="s">
        <v>44</v>
      </c>
      <c r="K12" s="85"/>
      <c r="L12" s="85"/>
      <c r="M12" s="70"/>
      <c r="N12" s="20" t="s">
        <v>83</v>
      </c>
      <c r="O12" s="70"/>
      <c r="P12" s="20" t="s">
        <v>110</v>
      </c>
      <c r="Q12" s="70"/>
      <c r="R12" s="20" t="s">
        <v>114</v>
      </c>
      <c r="S12" s="70"/>
    </row>
    <row r="13" spans="1:20" s="20" customFormat="1" ht="21.75" customHeight="1">
      <c r="B13" s="53"/>
      <c r="D13" s="43" t="s">
        <v>69</v>
      </c>
      <c r="F13" s="43" t="s">
        <v>45</v>
      </c>
      <c r="H13" s="43" t="s">
        <v>143</v>
      </c>
      <c r="J13" s="70" t="s">
        <v>46</v>
      </c>
      <c r="K13" s="70"/>
      <c r="L13" s="70"/>
      <c r="M13" s="70"/>
      <c r="N13" s="70" t="s">
        <v>78</v>
      </c>
      <c r="O13" s="70"/>
      <c r="P13" s="70" t="s">
        <v>111</v>
      </c>
      <c r="Q13" s="70"/>
      <c r="R13" s="70" t="s">
        <v>115</v>
      </c>
      <c r="S13" s="70"/>
      <c r="T13" s="70"/>
    </row>
    <row r="14" spans="1:20" s="20" customFormat="1" ht="21.75" customHeight="1">
      <c r="B14" s="53"/>
      <c r="D14" s="80" t="s">
        <v>47</v>
      </c>
      <c r="E14" s="71"/>
      <c r="F14" s="66" t="s">
        <v>48</v>
      </c>
      <c r="H14" s="66" t="s">
        <v>142</v>
      </c>
      <c r="J14" s="80" t="s">
        <v>225</v>
      </c>
      <c r="L14" s="80" t="s">
        <v>49</v>
      </c>
      <c r="M14" s="38"/>
      <c r="N14" s="80" t="s">
        <v>84</v>
      </c>
      <c r="O14" s="38"/>
      <c r="P14" s="80" t="s">
        <v>112</v>
      </c>
      <c r="Q14" s="38"/>
      <c r="R14" s="80" t="s">
        <v>116</v>
      </c>
      <c r="S14" s="38"/>
      <c r="T14" s="80" t="s">
        <v>50</v>
      </c>
    </row>
    <row r="15" spans="1:20" s="11" customFormat="1" ht="21.75" customHeight="1">
      <c r="A15" s="75" t="s">
        <v>167</v>
      </c>
      <c r="B15" s="53"/>
      <c r="D15" s="2">
        <v>326550</v>
      </c>
      <c r="E15" s="2"/>
      <c r="F15" s="2">
        <v>1026969</v>
      </c>
      <c r="G15" s="2"/>
      <c r="H15" s="2">
        <v>20035</v>
      </c>
      <c r="I15" s="2"/>
      <c r="J15" s="2">
        <v>32655</v>
      </c>
      <c r="K15" s="2"/>
      <c r="L15" s="2">
        <v>914670</v>
      </c>
      <c r="M15" s="2"/>
      <c r="N15" s="2">
        <v>-110959</v>
      </c>
      <c r="O15" s="2"/>
      <c r="P15" s="40">
        <v>2209920</v>
      </c>
      <c r="Q15" s="2"/>
      <c r="R15" s="2">
        <v>366589</v>
      </c>
      <c r="S15" s="2"/>
      <c r="T15" s="40">
        <v>2576509</v>
      </c>
    </row>
    <row r="16" spans="1:20" s="11" customFormat="1" ht="21.75" customHeight="1">
      <c r="A16" s="11" t="s">
        <v>148</v>
      </c>
      <c r="B16" s="53"/>
      <c r="D16" s="40">
        <v>0</v>
      </c>
      <c r="E16" s="2"/>
      <c r="F16" s="40">
        <v>0</v>
      </c>
      <c r="G16" s="40"/>
      <c r="H16" s="40">
        <v>0</v>
      </c>
      <c r="I16" s="40"/>
      <c r="J16" s="40">
        <v>0</v>
      </c>
      <c r="K16" s="28"/>
      <c r="L16" s="40">
        <f>SUM(pl!I53)</f>
        <v>138851</v>
      </c>
      <c r="M16" s="2"/>
      <c r="N16" s="40">
        <v>0</v>
      </c>
      <c r="O16" s="2"/>
      <c r="P16" s="40">
        <f>SUM(D16:N16)</f>
        <v>138851</v>
      </c>
      <c r="Q16" s="2"/>
      <c r="R16" s="40">
        <f>SUM(pl!I54)</f>
        <v>13925</v>
      </c>
      <c r="S16" s="2"/>
      <c r="T16" s="40">
        <f t="shared" ref="T16:T18" si="0">SUM(P16:R16)</f>
        <v>152776</v>
      </c>
    </row>
    <row r="17" spans="1:20" s="11" customFormat="1" ht="21.75" customHeight="1">
      <c r="A17" s="11" t="s">
        <v>149</v>
      </c>
      <c r="B17" s="53"/>
      <c r="D17" s="76">
        <v>0</v>
      </c>
      <c r="E17" s="2"/>
      <c r="F17" s="76">
        <v>0</v>
      </c>
      <c r="G17" s="40"/>
      <c r="H17" s="76">
        <v>0</v>
      </c>
      <c r="I17" s="40"/>
      <c r="J17" s="76">
        <v>0</v>
      </c>
      <c r="K17" s="28"/>
      <c r="L17" s="76">
        <v>874</v>
      </c>
      <c r="M17" s="2"/>
      <c r="N17" s="76">
        <v>-45758</v>
      </c>
      <c r="O17" s="2"/>
      <c r="P17" s="76">
        <f>SUM(D17:N17)</f>
        <v>-44884</v>
      </c>
      <c r="Q17" s="2"/>
      <c r="R17" s="76">
        <f>pl!I59-pl!I54</f>
        <v>-4742</v>
      </c>
      <c r="S17" s="2"/>
      <c r="T17" s="76">
        <f t="shared" si="0"/>
        <v>-49626</v>
      </c>
    </row>
    <row r="18" spans="1:20" ht="21.75" customHeight="1">
      <c r="A18" s="11" t="s">
        <v>150</v>
      </c>
      <c r="D18" s="77">
        <f>SUM(D16:D17)</f>
        <v>0</v>
      </c>
      <c r="E18" s="2"/>
      <c r="F18" s="77">
        <f>SUM(F16:F17)</f>
        <v>0</v>
      </c>
      <c r="G18" s="2"/>
      <c r="H18" s="77">
        <f>SUM(H16:H17)</f>
        <v>0</v>
      </c>
      <c r="I18" s="2"/>
      <c r="J18" s="77">
        <f>SUM(J16:J17)</f>
        <v>0</v>
      </c>
      <c r="K18" s="2"/>
      <c r="L18" s="77">
        <f>SUM(L16:L17)</f>
        <v>139725</v>
      </c>
      <c r="M18" s="2"/>
      <c r="N18" s="77">
        <f>SUM(N16:N17)</f>
        <v>-45758</v>
      </c>
      <c r="O18" s="2"/>
      <c r="P18" s="77">
        <f>SUM(D18:N18)</f>
        <v>93967</v>
      </c>
      <c r="Q18" s="2"/>
      <c r="R18" s="77">
        <f>SUM(R16:R17)</f>
        <v>9183</v>
      </c>
      <c r="S18" s="2"/>
      <c r="T18" s="77">
        <f t="shared" si="0"/>
        <v>103150</v>
      </c>
    </row>
    <row r="19" spans="1:20" ht="21.75" customHeight="1">
      <c r="A19" s="11" t="s">
        <v>193</v>
      </c>
      <c r="D19" s="24"/>
      <c r="E19" s="2"/>
      <c r="F19" s="24"/>
      <c r="G19" s="2"/>
      <c r="H19" s="24"/>
      <c r="I19" s="2"/>
      <c r="J19" s="24"/>
      <c r="K19" s="2"/>
      <c r="L19" s="24"/>
      <c r="M19" s="2"/>
      <c r="N19" s="24"/>
      <c r="O19" s="2"/>
      <c r="P19" s="24"/>
      <c r="Q19" s="2"/>
      <c r="R19" s="24"/>
      <c r="S19" s="2"/>
      <c r="T19" s="24"/>
    </row>
    <row r="20" spans="1:20" ht="21.75" customHeight="1">
      <c r="A20" s="11" t="s">
        <v>194</v>
      </c>
      <c r="D20" s="24">
        <v>0</v>
      </c>
      <c r="E20" s="2"/>
      <c r="F20" s="24">
        <v>0</v>
      </c>
      <c r="G20" s="2"/>
      <c r="H20" s="24">
        <v>0</v>
      </c>
      <c r="I20" s="2"/>
      <c r="J20" s="24">
        <v>0</v>
      </c>
      <c r="K20" s="2"/>
      <c r="L20" s="24">
        <v>0</v>
      </c>
      <c r="M20" s="2"/>
      <c r="N20" s="24">
        <v>0</v>
      </c>
      <c r="O20" s="2"/>
      <c r="P20" s="78">
        <f>SUM(D20:N20)</f>
        <v>0</v>
      </c>
      <c r="Q20" s="2"/>
      <c r="R20" s="2">
        <v>-33781</v>
      </c>
      <c r="S20" s="2"/>
      <c r="T20" s="78">
        <f t="shared" ref="T20" si="1">SUM(P20:R20)</f>
        <v>-33781</v>
      </c>
    </row>
    <row r="21" spans="1:20" ht="21.75" customHeight="1">
      <c r="A21" s="11" t="s">
        <v>162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"/>
      <c r="S21" s="24"/>
      <c r="T21" s="24"/>
    </row>
    <row r="22" spans="1:20" ht="21.75" customHeight="1">
      <c r="A22" s="11" t="s">
        <v>163</v>
      </c>
      <c r="D22" s="24"/>
      <c r="E22" s="2"/>
      <c r="F22" s="24"/>
      <c r="G22" s="2"/>
      <c r="H22" s="24"/>
      <c r="I22" s="2"/>
      <c r="J22" s="24"/>
      <c r="K22" s="2"/>
      <c r="L22" s="24"/>
      <c r="M22" s="2"/>
      <c r="N22" s="24"/>
      <c r="O22" s="2"/>
      <c r="P22" s="24"/>
      <c r="Q22" s="2"/>
      <c r="R22" s="2"/>
      <c r="S22" s="2"/>
      <c r="T22" s="24"/>
    </row>
    <row r="23" spans="1:20" ht="21.75" customHeight="1">
      <c r="A23" s="11" t="s">
        <v>178</v>
      </c>
      <c r="D23" s="29">
        <v>0</v>
      </c>
      <c r="E23" s="2"/>
      <c r="F23" s="29">
        <v>0</v>
      </c>
      <c r="G23" s="2"/>
      <c r="H23" s="29">
        <v>0</v>
      </c>
      <c r="I23" s="2"/>
      <c r="J23" s="29">
        <v>0</v>
      </c>
      <c r="K23" s="2"/>
      <c r="L23" s="29">
        <v>950</v>
      </c>
      <c r="M23" s="2"/>
      <c r="N23" s="29">
        <v>0</v>
      </c>
      <c r="O23" s="2"/>
      <c r="P23" s="76">
        <f>SUM(D23:N23)</f>
        <v>950</v>
      </c>
      <c r="Q23" s="2"/>
      <c r="R23" s="29">
        <v>0</v>
      </c>
      <c r="S23" s="2"/>
      <c r="T23" s="76">
        <f t="shared" ref="T23" si="2">SUM(P23:R23)</f>
        <v>950</v>
      </c>
    </row>
    <row r="24" spans="1:20" ht="21.75" customHeight="1" thickBot="1">
      <c r="A24" s="75" t="s">
        <v>168</v>
      </c>
      <c r="C24" s="11"/>
      <c r="D24" s="34">
        <f>SUM(D15:D15,D18:D23)</f>
        <v>326550</v>
      </c>
      <c r="E24" s="2"/>
      <c r="F24" s="34">
        <f>SUM(F15:F15,F18:F23)</f>
        <v>1026969</v>
      </c>
      <c r="G24" s="2"/>
      <c r="H24" s="34">
        <f>SUM(H15:H15,H18:H23)</f>
        <v>20035</v>
      </c>
      <c r="I24" s="2"/>
      <c r="J24" s="34">
        <f>SUM(J15:J15,J18:J23)</f>
        <v>32655</v>
      </c>
      <c r="K24" s="2"/>
      <c r="L24" s="34">
        <f>SUM(L15:L15,L18:L23)</f>
        <v>1055345</v>
      </c>
      <c r="M24" s="2"/>
      <c r="N24" s="34">
        <f>SUM(N15:N15,N18:N23)</f>
        <v>-156717</v>
      </c>
      <c r="O24" s="2"/>
      <c r="P24" s="34">
        <f>SUM(P15:P15,P18:P23)</f>
        <v>2304837</v>
      </c>
      <c r="Q24" s="2"/>
      <c r="R24" s="34">
        <f>SUM(R15:R15,R18:R23)</f>
        <v>341991</v>
      </c>
      <c r="S24" s="2"/>
      <c r="T24" s="34">
        <f>SUM(T15:T15,T18:T23)</f>
        <v>2646828</v>
      </c>
    </row>
    <row r="25" spans="1:20" ht="21.6" customHeight="1" thickTop="1">
      <c r="A25" s="11"/>
      <c r="D25" s="2"/>
      <c r="E25" s="2"/>
      <c r="F25" s="2"/>
      <c r="G25" s="2"/>
      <c r="H25" s="2"/>
      <c r="I25" s="2"/>
      <c r="J25" s="2"/>
      <c r="K25" s="2"/>
      <c r="L25" s="17"/>
      <c r="M25" s="2"/>
      <c r="N25" s="17"/>
      <c r="O25" s="2"/>
      <c r="P25" s="2"/>
      <c r="Q25" s="2"/>
      <c r="S25" s="2"/>
      <c r="T25" s="2"/>
    </row>
    <row r="26" spans="1:20" s="11" customFormat="1" ht="21.75" customHeight="1">
      <c r="A26" s="75" t="s">
        <v>200</v>
      </c>
      <c r="B26" s="53"/>
      <c r="D26" s="2">
        <v>326550</v>
      </c>
      <c r="E26" s="2"/>
      <c r="F26" s="2">
        <v>1026969</v>
      </c>
      <c r="G26" s="2"/>
      <c r="H26" s="2">
        <v>20035</v>
      </c>
      <c r="I26" s="2"/>
      <c r="J26" s="2">
        <v>32655</v>
      </c>
      <c r="K26" s="2"/>
      <c r="L26" s="2">
        <v>1237775</v>
      </c>
      <c r="M26" s="2"/>
      <c r="N26" s="2">
        <v>-204549</v>
      </c>
      <c r="O26" s="2"/>
      <c r="P26" s="2">
        <f t="shared" ref="P26:P28" si="3">SUM(D26:N26)</f>
        <v>2439435</v>
      </c>
      <c r="Q26" s="2"/>
      <c r="R26" s="2">
        <v>323054</v>
      </c>
      <c r="S26" s="2"/>
      <c r="T26" s="2">
        <f t="shared" ref="T26:T29" si="4">SUM(P26:R26)</f>
        <v>2762489</v>
      </c>
    </row>
    <row r="27" spans="1:20" s="11" customFormat="1" ht="21.75" customHeight="1">
      <c r="A27" s="11" t="s">
        <v>148</v>
      </c>
      <c r="B27" s="53"/>
      <c r="D27" s="40">
        <v>0</v>
      </c>
      <c r="E27" s="2"/>
      <c r="F27" s="40">
        <v>0</v>
      </c>
      <c r="G27" s="40"/>
      <c r="H27" s="40">
        <v>0</v>
      </c>
      <c r="I27" s="40"/>
      <c r="J27" s="40">
        <v>0</v>
      </c>
      <c r="K27" s="28"/>
      <c r="L27" s="40">
        <f>SUM(pl!G53)</f>
        <v>136424</v>
      </c>
      <c r="M27" s="2"/>
      <c r="N27" s="40">
        <v>0</v>
      </c>
      <c r="O27" s="2"/>
      <c r="P27" s="40">
        <f t="shared" si="3"/>
        <v>136424</v>
      </c>
      <c r="Q27" s="2"/>
      <c r="R27" s="40">
        <f>SUM(pl!G54)</f>
        <v>14025</v>
      </c>
      <c r="S27" s="2"/>
      <c r="T27" s="40">
        <f t="shared" si="4"/>
        <v>150449</v>
      </c>
    </row>
    <row r="28" spans="1:20" s="11" customFormat="1" ht="21.75" customHeight="1">
      <c r="A28" s="11" t="s">
        <v>149</v>
      </c>
      <c r="B28" s="53"/>
      <c r="D28" s="76">
        <v>0</v>
      </c>
      <c r="E28" s="2"/>
      <c r="F28" s="76">
        <v>0</v>
      </c>
      <c r="G28" s="40"/>
      <c r="H28" s="76">
        <v>0</v>
      </c>
      <c r="I28" s="40"/>
      <c r="J28" s="76">
        <v>0</v>
      </c>
      <c r="K28" s="28"/>
      <c r="L28" s="76">
        <v>-283</v>
      </c>
      <c r="M28" s="2"/>
      <c r="N28" s="76">
        <v>222377</v>
      </c>
      <c r="O28" s="2"/>
      <c r="P28" s="76">
        <f t="shared" si="3"/>
        <v>222094</v>
      </c>
      <c r="Q28" s="2"/>
      <c r="R28" s="76">
        <f>pl!G59-pl!G54</f>
        <v>14768</v>
      </c>
      <c r="S28" s="2"/>
      <c r="T28" s="76">
        <f t="shared" si="4"/>
        <v>236862</v>
      </c>
    </row>
    <row r="29" spans="1:20" ht="21.75" customHeight="1">
      <c r="A29" s="11" t="s">
        <v>150</v>
      </c>
      <c r="D29" s="2">
        <f>SUM(D27:D28)</f>
        <v>0</v>
      </c>
      <c r="E29" s="2"/>
      <c r="F29" s="2">
        <f>SUM(F27:F28)</f>
        <v>0</v>
      </c>
      <c r="G29" s="2"/>
      <c r="H29" s="2">
        <f>SUM(H27:H28)</f>
        <v>0</v>
      </c>
      <c r="I29" s="2"/>
      <c r="J29" s="2">
        <f>SUM(J27:J28)</f>
        <v>0</v>
      </c>
      <c r="K29" s="2"/>
      <c r="L29" s="2">
        <f>SUM(L27:L28)</f>
        <v>136141</v>
      </c>
      <c r="M29" s="2"/>
      <c r="N29" s="2">
        <f>SUM(N27:N28)</f>
        <v>222377</v>
      </c>
      <c r="O29" s="2"/>
      <c r="P29" s="2">
        <f>SUM(D29:N29)</f>
        <v>358518</v>
      </c>
      <c r="Q29" s="2"/>
      <c r="R29" s="2">
        <f>SUM(R27:R28)</f>
        <v>28793</v>
      </c>
      <c r="S29" s="2"/>
      <c r="T29" s="2">
        <f t="shared" si="4"/>
        <v>387311</v>
      </c>
    </row>
    <row r="30" spans="1:20" ht="21.75" customHeight="1">
      <c r="A30" s="11" t="s">
        <v>211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40"/>
      <c r="Q30" s="2"/>
      <c r="R30" s="2"/>
      <c r="S30" s="2"/>
      <c r="T30" s="40"/>
    </row>
    <row r="31" spans="1:20" ht="21.75" customHeight="1">
      <c r="A31" s="11" t="s">
        <v>163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40"/>
      <c r="Q31" s="2"/>
      <c r="R31" s="2"/>
      <c r="S31" s="2"/>
      <c r="T31" s="40"/>
    </row>
    <row r="32" spans="1:20" ht="21.75" customHeight="1">
      <c r="A32" s="11" t="s">
        <v>178</v>
      </c>
      <c r="D32" s="2">
        <v>0</v>
      </c>
      <c r="E32" s="2"/>
      <c r="F32" s="2">
        <v>0</v>
      </c>
      <c r="G32" s="2"/>
      <c r="H32" s="2">
        <v>0</v>
      </c>
      <c r="I32" s="2"/>
      <c r="J32" s="2">
        <v>0</v>
      </c>
      <c r="K32" s="2"/>
      <c r="L32" s="2">
        <v>-85470</v>
      </c>
      <c r="M32" s="2"/>
      <c r="N32" s="2">
        <v>0</v>
      </c>
      <c r="O32" s="2"/>
      <c r="P32" s="2">
        <f>SUM(D32:N32)</f>
        <v>-85470</v>
      </c>
      <c r="Q32" s="2"/>
      <c r="R32" s="2">
        <v>0</v>
      </c>
      <c r="S32" s="2"/>
      <c r="T32" s="40">
        <f t="shared" ref="T32" si="5">SUM(P32:R32)</f>
        <v>-85470</v>
      </c>
    </row>
    <row r="33" spans="1:20" ht="21.75" customHeight="1" thickBot="1">
      <c r="A33" s="75" t="s">
        <v>201</v>
      </c>
      <c r="C33" s="11"/>
      <c r="D33" s="67">
        <f>SUM(D26,D29:D32)</f>
        <v>326550</v>
      </c>
      <c r="E33" s="2"/>
      <c r="F33" s="67">
        <f>SUM(F26,F29:F32)</f>
        <v>1026969</v>
      </c>
      <c r="G33" s="2"/>
      <c r="H33" s="67">
        <f>SUM(H26,H29:H32)</f>
        <v>20035</v>
      </c>
      <c r="I33" s="2"/>
      <c r="J33" s="67">
        <f>SUM(J26,J29:J32)</f>
        <v>32655</v>
      </c>
      <c r="K33" s="2"/>
      <c r="L33" s="67">
        <f>SUM(L26,L29:L32)</f>
        <v>1288446</v>
      </c>
      <c r="M33" s="2"/>
      <c r="N33" s="67">
        <f>SUM(N26,N29:N32)</f>
        <v>17828</v>
      </c>
      <c r="O33" s="2"/>
      <c r="P33" s="67">
        <f>SUM(P26,P29:P32)</f>
        <v>2712483</v>
      </c>
      <c r="Q33" s="2"/>
      <c r="R33" s="67">
        <f>SUM(R26,R29:R32)</f>
        <v>351847</v>
      </c>
      <c r="S33" s="2"/>
      <c r="T33" s="67">
        <f>SUM(T26,T29:T32)</f>
        <v>3064330</v>
      </c>
    </row>
    <row r="34" spans="1:20" ht="21.75" customHeight="1" thickTop="1">
      <c r="A34" s="11"/>
      <c r="D34" s="7">
        <f>D26-bs!I82</f>
        <v>0</v>
      </c>
      <c r="F34" s="7">
        <f>F26-bs!I83</f>
        <v>0</v>
      </c>
      <c r="H34" s="7">
        <f>H26-bs!I84</f>
        <v>0</v>
      </c>
      <c r="J34" s="7">
        <f>J26-bs!I86</f>
        <v>0</v>
      </c>
      <c r="L34" s="7">
        <f>L26-bs!I87</f>
        <v>0</v>
      </c>
      <c r="N34" s="7">
        <f>N26-bs!I88</f>
        <v>0</v>
      </c>
      <c r="P34" s="7">
        <f>P26-bs!I89</f>
        <v>0</v>
      </c>
      <c r="R34" s="7">
        <f>R26-bs!I90</f>
        <v>0</v>
      </c>
      <c r="T34" s="7">
        <f>T26-bs!I91</f>
        <v>0</v>
      </c>
    </row>
    <row r="35" spans="1:20" ht="21.75" customHeight="1">
      <c r="A35" s="11"/>
      <c r="D35" s="7">
        <f>D33-bs!G82</f>
        <v>0</v>
      </c>
      <c r="F35" s="7">
        <f>F33-bs!G83</f>
        <v>0</v>
      </c>
      <c r="H35" s="7">
        <f>H33-bs!G84</f>
        <v>0</v>
      </c>
      <c r="J35" s="7">
        <f>J33-bs!G86</f>
        <v>0</v>
      </c>
      <c r="L35" s="7">
        <f>L33-bs!G87</f>
        <v>0</v>
      </c>
      <c r="N35" s="7">
        <f>N33-bs!G88</f>
        <v>0</v>
      </c>
      <c r="P35" s="7">
        <f>P33-bs!G89</f>
        <v>0</v>
      </c>
      <c r="R35" s="7">
        <f>R33-bs!G90</f>
        <v>0</v>
      </c>
      <c r="T35" s="7">
        <f>T33-bs!G91</f>
        <v>0</v>
      </c>
    </row>
    <row r="36" spans="1:20" ht="21.75" customHeight="1">
      <c r="A36" s="3" t="s">
        <v>191</v>
      </c>
      <c r="B36" s="3"/>
      <c r="C36" s="3"/>
      <c r="D36" s="4"/>
      <c r="E36" s="4"/>
      <c r="F36" s="4"/>
      <c r="G36" s="4"/>
      <c r="H36" s="4"/>
      <c r="I36" s="4"/>
      <c r="J36" s="4"/>
    </row>
  </sheetData>
  <mergeCells count="3">
    <mergeCell ref="J12:L12"/>
    <mergeCell ref="D6:T6"/>
    <mergeCell ref="D7:P7"/>
  </mergeCells>
  <pageMargins left="0.59055118110236227" right="0.39370078740157483" top="0.98425196850393704" bottom="0.39370078740157483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6"/>
  <sheetViews>
    <sheetView showGridLines="0" view="pageBreakPreview" topLeftCell="B1" zoomScale="85" zoomScaleNormal="85" zoomScaleSheetLayoutView="85" workbookViewId="0">
      <selection activeCell="H18" sqref="H18"/>
    </sheetView>
  </sheetViews>
  <sheetFormatPr defaultColWidth="9.28515625" defaultRowHeight="21" customHeight="1"/>
  <cols>
    <col min="1" max="1" width="44.5703125" style="8" customWidth="1"/>
    <col min="2" max="2" width="9.7109375" style="53" customWidth="1"/>
    <col min="3" max="3" width="1.28515625" style="8" customWidth="1"/>
    <col min="4" max="4" width="19.28515625" style="8" customWidth="1"/>
    <col min="5" max="5" width="1.5703125" style="8" customWidth="1"/>
    <col min="6" max="6" width="20.28515625" style="8" customWidth="1"/>
    <col min="7" max="7" width="1.5703125" style="8" customWidth="1"/>
    <col min="8" max="8" width="20.5703125" style="8" customWidth="1"/>
    <col min="9" max="9" width="1.5703125" style="8" customWidth="1"/>
    <col min="10" max="10" width="20" style="8" customWidth="1"/>
    <col min="11" max="11" width="1.5703125" style="8" customWidth="1"/>
    <col min="12" max="12" width="21" style="8" customWidth="1"/>
    <col min="13" max="13" width="1.5703125" style="8" customWidth="1"/>
    <col min="14" max="16384" width="9.28515625" style="8"/>
  </cols>
  <sheetData>
    <row r="1" spans="1:12" ht="21" customHeight="1">
      <c r="L1" s="54" t="s">
        <v>147</v>
      </c>
    </row>
    <row r="2" spans="1:12" s="10" customFormat="1" ht="21" customHeight="1">
      <c r="A2" s="46" t="s">
        <v>107</v>
      </c>
      <c r="B2" s="4"/>
      <c r="C2" s="46"/>
      <c r="D2" s="12"/>
      <c r="E2" s="12"/>
      <c r="F2" s="12"/>
      <c r="G2" s="12"/>
      <c r="H2" s="12"/>
      <c r="I2" s="12"/>
      <c r="J2" s="12"/>
      <c r="K2" s="12"/>
      <c r="L2" s="12"/>
    </row>
    <row r="3" spans="1:12" s="36" customFormat="1" ht="21" customHeight="1">
      <c r="A3" s="46" t="s">
        <v>68</v>
      </c>
      <c r="B3" s="53"/>
      <c r="C3" s="46"/>
    </row>
    <row r="4" spans="1:12" s="18" customFormat="1" ht="21" customHeight="1">
      <c r="A4" s="46" t="str">
        <f>pl!A4</f>
        <v>For the three-month period ended 31 March 2024</v>
      </c>
      <c r="B4" s="53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s="11" customFormat="1" ht="14.25">
      <c r="B5" s="55"/>
      <c r="C5" s="37"/>
      <c r="J5" s="19"/>
      <c r="K5" s="19"/>
      <c r="L5" s="19" t="s">
        <v>146</v>
      </c>
    </row>
    <row r="6" spans="1:12" s="11" customFormat="1" ht="15">
      <c r="B6" s="55"/>
      <c r="C6" s="37"/>
      <c r="D6" s="86" t="s">
        <v>76</v>
      </c>
      <c r="E6" s="86"/>
      <c r="F6" s="86"/>
      <c r="G6" s="86"/>
      <c r="H6" s="86"/>
      <c r="I6" s="86"/>
      <c r="J6" s="86"/>
      <c r="K6" s="86"/>
      <c r="L6" s="86"/>
    </row>
    <row r="7" spans="1:12" s="20" customFormat="1" ht="21" customHeight="1">
      <c r="B7" s="55"/>
      <c r="D7" s="43" t="s">
        <v>66</v>
      </c>
      <c r="H7" s="88" t="s">
        <v>44</v>
      </c>
      <c r="I7" s="88"/>
      <c r="J7" s="88"/>
      <c r="K7" s="70"/>
    </row>
    <row r="8" spans="1:12" s="20" customFormat="1" ht="21" customHeight="1">
      <c r="B8" s="53"/>
      <c r="D8" s="43" t="s">
        <v>69</v>
      </c>
      <c r="F8" s="43" t="s">
        <v>45</v>
      </c>
      <c r="H8" s="70" t="s">
        <v>46</v>
      </c>
      <c r="I8" s="70"/>
      <c r="J8" s="70"/>
      <c r="K8" s="70"/>
    </row>
    <row r="9" spans="1:12" s="20" customFormat="1" ht="21" customHeight="1">
      <c r="B9" s="53"/>
      <c r="D9" s="80" t="s">
        <v>47</v>
      </c>
      <c r="E9" s="71"/>
      <c r="F9" s="66" t="s">
        <v>48</v>
      </c>
      <c r="H9" s="80" t="s">
        <v>225</v>
      </c>
      <c r="J9" s="80" t="s">
        <v>49</v>
      </c>
      <c r="K9" s="38"/>
      <c r="L9" s="80" t="s">
        <v>50</v>
      </c>
    </row>
    <row r="10" spans="1:12" s="11" customFormat="1" ht="21" customHeight="1">
      <c r="A10" s="75" t="str">
        <f>conso!A15</f>
        <v>Balance as at 1 January 2023</v>
      </c>
      <c r="B10" s="53"/>
      <c r="D10" s="78">
        <v>326550</v>
      </c>
      <c r="E10" s="24"/>
      <c r="F10" s="78">
        <v>1026969</v>
      </c>
      <c r="G10" s="78"/>
      <c r="H10" s="78">
        <v>32655</v>
      </c>
      <c r="I10" s="38"/>
      <c r="J10" s="78">
        <v>467605</v>
      </c>
      <c r="K10" s="24"/>
      <c r="L10" s="78">
        <f>SUM(D10:J10)</f>
        <v>1853779</v>
      </c>
    </row>
    <row r="11" spans="1:12" s="11" customFormat="1" ht="21" customHeight="1">
      <c r="A11" s="11" t="s">
        <v>148</v>
      </c>
      <c r="B11" s="53"/>
      <c r="D11" s="78">
        <v>0</v>
      </c>
      <c r="E11" s="24"/>
      <c r="F11" s="78">
        <v>0</v>
      </c>
      <c r="G11" s="78"/>
      <c r="H11" s="78">
        <v>0</v>
      </c>
      <c r="I11" s="38"/>
      <c r="J11" s="78">
        <f>SUM(pl!M25)</f>
        <v>217323</v>
      </c>
      <c r="K11" s="24"/>
      <c r="L11" s="78">
        <f>SUM(D11:J11)</f>
        <v>217323</v>
      </c>
    </row>
    <row r="12" spans="1:12" s="11" customFormat="1" ht="21" customHeight="1">
      <c r="A12" s="11" t="s">
        <v>149</v>
      </c>
      <c r="B12" s="53"/>
      <c r="D12" s="76">
        <v>0</v>
      </c>
      <c r="E12" s="24"/>
      <c r="F12" s="76">
        <v>0</v>
      </c>
      <c r="G12" s="78"/>
      <c r="H12" s="76">
        <v>0</v>
      </c>
      <c r="I12" s="38"/>
      <c r="J12" s="76">
        <f>SUM(pl!M40)</f>
        <v>0</v>
      </c>
      <c r="K12" s="24"/>
      <c r="L12" s="76">
        <f>SUM(D12:J12)</f>
        <v>0</v>
      </c>
    </row>
    <row r="13" spans="1:12" s="11" customFormat="1" ht="21" customHeight="1">
      <c r="A13" s="11" t="s">
        <v>150</v>
      </c>
      <c r="B13" s="53"/>
      <c r="D13" s="77">
        <f>SUM(D11:D12)</f>
        <v>0</v>
      </c>
      <c r="E13" s="24"/>
      <c r="F13" s="77">
        <f>SUM(F11:F12)</f>
        <v>0</v>
      </c>
      <c r="G13" s="24"/>
      <c r="H13" s="77">
        <f>SUM(H11:H12)</f>
        <v>0</v>
      </c>
      <c r="I13" s="24"/>
      <c r="J13" s="77">
        <f>SUM(J11:J12)</f>
        <v>217323</v>
      </c>
      <c r="K13" s="24"/>
      <c r="L13" s="77">
        <f>SUM(L11:L12)</f>
        <v>217323</v>
      </c>
    </row>
    <row r="14" spans="1:12" s="11" customFormat="1" ht="21" customHeight="1">
      <c r="A14" s="11" t="s">
        <v>162</v>
      </c>
      <c r="B14" s="53"/>
      <c r="D14" s="24"/>
      <c r="E14" s="24"/>
      <c r="F14" s="24"/>
      <c r="G14" s="24"/>
      <c r="H14" s="24"/>
      <c r="I14" s="24"/>
      <c r="J14" s="24"/>
      <c r="K14" s="24"/>
      <c r="L14" s="24"/>
    </row>
    <row r="15" spans="1:12" s="11" customFormat="1" ht="21" customHeight="1">
      <c r="A15" s="11" t="s">
        <v>163</v>
      </c>
      <c r="B15" s="53"/>
      <c r="D15" s="24"/>
      <c r="E15" s="24"/>
      <c r="F15" s="24"/>
      <c r="G15" s="24"/>
      <c r="H15" s="24"/>
      <c r="I15" s="24"/>
      <c r="J15" s="24"/>
      <c r="K15" s="24"/>
      <c r="L15" s="24"/>
    </row>
    <row r="16" spans="1:12" s="11" customFormat="1" ht="21" customHeight="1">
      <c r="A16" s="11" t="s">
        <v>178</v>
      </c>
      <c r="B16" s="53"/>
      <c r="D16" s="29">
        <v>0</v>
      </c>
      <c r="E16" s="24"/>
      <c r="F16" s="29">
        <v>0</v>
      </c>
      <c r="G16" s="24"/>
      <c r="H16" s="29">
        <v>0</v>
      </c>
      <c r="I16" s="24"/>
      <c r="J16" s="29">
        <v>1032</v>
      </c>
      <c r="K16" s="24"/>
      <c r="L16" s="29">
        <f>SUM(D16:J16)</f>
        <v>1032</v>
      </c>
    </row>
    <row r="17" spans="1:23" s="11" customFormat="1" ht="21" customHeight="1" thickBot="1">
      <c r="A17" s="75" t="str">
        <f>conso!A24</f>
        <v>Balance as at 31 March 2023</v>
      </c>
      <c r="B17" s="53"/>
      <c r="D17" s="34">
        <f>SUM(D10,D13:D16)</f>
        <v>326550</v>
      </c>
      <c r="E17" s="2"/>
      <c r="F17" s="34">
        <f>SUM(F10,F13:F16)</f>
        <v>1026969</v>
      </c>
      <c r="G17" s="24"/>
      <c r="H17" s="34">
        <f>SUM(H10,H13:H16)</f>
        <v>32655</v>
      </c>
      <c r="I17" s="24"/>
      <c r="J17" s="34">
        <f>SUM(J10,J13:J16)</f>
        <v>685960</v>
      </c>
      <c r="K17" s="2"/>
      <c r="L17" s="34">
        <f>SUM(L10,L13:L16)</f>
        <v>2072134</v>
      </c>
    </row>
    <row r="18" spans="1:23" s="11" customFormat="1" ht="21" customHeight="1" thickTop="1">
      <c r="B18" s="53"/>
      <c r="D18" s="24"/>
      <c r="E18" s="2"/>
      <c r="F18" s="24"/>
      <c r="G18" s="24"/>
      <c r="H18" s="24"/>
      <c r="I18" s="24"/>
      <c r="J18" s="38"/>
      <c r="K18" s="2"/>
      <c r="L18" s="24"/>
    </row>
    <row r="19" spans="1:23" s="11" customFormat="1" ht="21" customHeight="1">
      <c r="A19" s="75" t="str">
        <f>conso!A26</f>
        <v>Balance as at 1 January 2024</v>
      </c>
      <c r="B19" s="53"/>
      <c r="D19" s="2">
        <v>326550</v>
      </c>
      <c r="E19" s="2"/>
      <c r="F19" s="2">
        <v>1026969</v>
      </c>
      <c r="G19" s="2"/>
      <c r="H19" s="2">
        <v>32655</v>
      </c>
      <c r="I19" s="2"/>
      <c r="J19" s="2">
        <v>838536</v>
      </c>
      <c r="K19" s="2"/>
      <c r="L19" s="2">
        <f>SUM(D19:J19)</f>
        <v>2224710</v>
      </c>
    </row>
    <row r="20" spans="1:23" s="11" customFormat="1" ht="21" customHeight="1">
      <c r="A20" s="11" t="s">
        <v>148</v>
      </c>
      <c r="B20" s="53"/>
      <c r="D20" s="40">
        <v>0</v>
      </c>
      <c r="E20" s="2"/>
      <c r="F20" s="40">
        <v>0</v>
      </c>
      <c r="G20" s="40"/>
      <c r="H20" s="40">
        <v>0</v>
      </c>
      <c r="I20" s="28"/>
      <c r="J20" s="40">
        <f>SUM(pl!K25)</f>
        <v>25321</v>
      </c>
      <c r="K20" s="2"/>
      <c r="L20" s="40">
        <f>SUM(D20:J20)</f>
        <v>25321</v>
      </c>
    </row>
    <row r="21" spans="1:23" s="11" customFormat="1" ht="21" customHeight="1">
      <c r="A21" s="11" t="s">
        <v>149</v>
      </c>
      <c r="B21" s="53"/>
      <c r="D21" s="76">
        <v>0</v>
      </c>
      <c r="E21" s="2"/>
      <c r="F21" s="78">
        <v>0</v>
      </c>
      <c r="G21" s="40"/>
      <c r="H21" s="78">
        <v>0</v>
      </c>
      <c r="I21" s="28"/>
      <c r="J21" s="76">
        <f>SUM(pl!K40)</f>
        <v>0</v>
      </c>
      <c r="K21" s="2"/>
      <c r="L21" s="76">
        <f>SUM(D21:J21)</f>
        <v>0</v>
      </c>
    </row>
    <row r="22" spans="1:23" ht="21" customHeight="1">
      <c r="A22" s="11" t="s">
        <v>150</v>
      </c>
      <c r="D22" s="30">
        <f>SUM(D20:D21)</f>
        <v>0</v>
      </c>
      <c r="E22" s="2"/>
      <c r="F22" s="30">
        <f>SUM(F20:F21)</f>
        <v>0</v>
      </c>
      <c r="G22" s="2"/>
      <c r="H22" s="30">
        <f>SUM(H20:H21)</f>
        <v>0</v>
      </c>
      <c r="I22" s="2"/>
      <c r="J22" s="30">
        <f>SUM(J20:J21)</f>
        <v>25321</v>
      </c>
      <c r="K22" s="2"/>
      <c r="L22" s="30">
        <f>SUM(L20:L21)</f>
        <v>25321</v>
      </c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ht="21" customHeight="1" thickBot="1">
      <c r="A23" s="75" t="str">
        <f>conso!A33</f>
        <v>Balance as at 31 March 2024</v>
      </c>
      <c r="C23" s="11"/>
      <c r="D23" s="34">
        <f>SUM(D19,D22:D22)</f>
        <v>326550</v>
      </c>
      <c r="E23" s="2"/>
      <c r="F23" s="34">
        <f>SUM(F19,F22:F22)</f>
        <v>1026969</v>
      </c>
      <c r="G23" s="24"/>
      <c r="H23" s="34">
        <f>SUM(H19,H22:H22)</f>
        <v>32655</v>
      </c>
      <c r="I23" s="24"/>
      <c r="J23" s="34">
        <f>SUM(J19,J22:J22)</f>
        <v>863857</v>
      </c>
      <c r="K23" s="2"/>
      <c r="L23" s="34">
        <f>SUM(L19,L22:L22)</f>
        <v>2250031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6.5" customHeight="1" thickTop="1">
      <c r="A24" s="11"/>
      <c r="D24" s="7">
        <f>D19-bs!M80</f>
        <v>0</v>
      </c>
      <c r="F24" s="7">
        <f>F19-bs!M83</f>
        <v>0</v>
      </c>
      <c r="H24" s="7">
        <f>H19-bs!M86</f>
        <v>0</v>
      </c>
      <c r="J24" s="7">
        <f>J19-bs!M87</f>
        <v>0</v>
      </c>
      <c r="L24" s="7">
        <f>L19-bs!M89</f>
        <v>0</v>
      </c>
    </row>
    <row r="25" spans="1:23" ht="16.5" customHeight="1">
      <c r="A25" s="11"/>
      <c r="D25" s="7">
        <f>D23-bs!K82</f>
        <v>0</v>
      </c>
      <c r="F25" s="7">
        <f>F23-bs!K83</f>
        <v>0</v>
      </c>
      <c r="H25" s="7">
        <f>H23-bs!K86</f>
        <v>0</v>
      </c>
      <c r="J25" s="7">
        <f>J23-bs!K87</f>
        <v>0</v>
      </c>
      <c r="L25" s="7">
        <f>L23-bs!K89</f>
        <v>0</v>
      </c>
    </row>
    <row r="26" spans="1:23" ht="21" customHeight="1">
      <c r="A26" s="3" t="s">
        <v>191</v>
      </c>
      <c r="B26" s="3"/>
      <c r="C26" s="3"/>
      <c r="D26" s="4"/>
      <c r="E26" s="4"/>
      <c r="F26" s="4"/>
      <c r="G26" s="4"/>
      <c r="H26" s="4"/>
    </row>
  </sheetData>
  <mergeCells count="2">
    <mergeCell ref="H7:J7"/>
    <mergeCell ref="D6:L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9"/>
  <sheetViews>
    <sheetView showGridLines="0" tabSelected="1" view="pageBreakPreview" topLeftCell="A58" zoomScale="80" zoomScaleNormal="100" zoomScaleSheetLayoutView="80" workbookViewId="0">
      <selection activeCell="G71" sqref="G71"/>
    </sheetView>
  </sheetViews>
  <sheetFormatPr defaultColWidth="10.5703125" defaultRowHeight="21.75" customHeight="1"/>
  <cols>
    <col min="1" max="3" width="11.7109375" style="3" customWidth="1"/>
    <col min="4" max="4" width="14.28515625" style="3" customWidth="1"/>
    <col min="5" max="5" width="5.5703125" style="13" customWidth="1"/>
    <col min="6" max="6" width="3.28515625" style="13" customWidth="1"/>
    <col min="7" max="7" width="16.7109375" style="7" customWidth="1"/>
    <col min="8" max="8" width="2" style="3" customWidth="1"/>
    <col min="9" max="9" width="16.7109375" style="7" customWidth="1"/>
    <col min="10" max="10" width="2" style="3" customWidth="1"/>
    <col min="11" max="11" width="16.7109375" style="7" customWidth="1"/>
    <col min="12" max="12" width="2" style="3" customWidth="1"/>
    <col min="13" max="13" width="16.7109375" style="3" customWidth="1"/>
    <col min="14" max="16384" width="10.5703125" style="3"/>
  </cols>
  <sheetData>
    <row r="1" spans="1:13" ht="21.75" customHeight="1">
      <c r="M1" s="45" t="s">
        <v>147</v>
      </c>
    </row>
    <row r="2" spans="1:13" s="10" customFormat="1" ht="21.75" customHeight="1">
      <c r="A2" s="46" t="s">
        <v>107</v>
      </c>
      <c r="B2" s="46"/>
      <c r="C2" s="47"/>
      <c r="D2" s="47"/>
      <c r="E2" s="48"/>
      <c r="F2" s="48"/>
      <c r="G2" s="49"/>
      <c r="I2" s="49"/>
      <c r="K2" s="49"/>
    </row>
    <row r="3" spans="1:13" s="10" customFormat="1" ht="21.75" customHeight="1">
      <c r="A3" s="46" t="s">
        <v>94</v>
      </c>
      <c r="B3" s="46"/>
      <c r="C3" s="47"/>
      <c r="D3" s="47"/>
      <c r="E3" s="48"/>
      <c r="F3" s="48"/>
      <c r="G3" s="49"/>
      <c r="I3" s="49"/>
      <c r="K3" s="49"/>
    </row>
    <row r="4" spans="1:13" s="18" customFormat="1" ht="21.75" customHeight="1">
      <c r="A4" s="46" t="str">
        <f>pl!A4</f>
        <v>For the three-month period ended 31 March 2024</v>
      </c>
      <c r="B4" s="46"/>
      <c r="C4" s="46"/>
      <c r="D4" s="46"/>
      <c r="G4" s="49"/>
      <c r="H4" s="10"/>
      <c r="I4" s="49"/>
      <c r="J4" s="10"/>
      <c r="K4" s="49"/>
      <c r="L4" s="10"/>
      <c r="M4" s="50"/>
    </row>
    <row r="5" spans="1:13" s="8" customFormat="1" ht="21.75" customHeight="1">
      <c r="D5" s="51"/>
      <c r="E5" s="51"/>
      <c r="G5" s="7"/>
      <c r="H5" s="3"/>
      <c r="I5" s="7"/>
      <c r="J5" s="3"/>
      <c r="K5" s="7"/>
      <c r="L5" s="3"/>
      <c r="M5" s="19" t="s">
        <v>146</v>
      </c>
    </row>
    <row r="6" spans="1:13" s="8" customFormat="1" ht="21.75" customHeight="1">
      <c r="D6" s="51"/>
      <c r="E6" s="51"/>
      <c r="G6" s="84" t="s">
        <v>77</v>
      </c>
      <c r="H6" s="84"/>
      <c r="I6" s="84"/>
      <c r="K6" s="84" t="s">
        <v>76</v>
      </c>
      <c r="L6" s="84"/>
      <c r="M6" s="84"/>
    </row>
    <row r="7" spans="1:13" s="11" customFormat="1" ht="21.75" customHeight="1">
      <c r="D7" s="20"/>
      <c r="E7" s="52"/>
      <c r="G7" s="66">
        <v>2024</v>
      </c>
      <c r="H7" s="52"/>
      <c r="I7" s="66">
        <v>2023</v>
      </c>
      <c r="J7" s="52"/>
      <c r="K7" s="66">
        <v>2024</v>
      </c>
      <c r="L7" s="52"/>
      <c r="M7" s="66">
        <v>2023</v>
      </c>
    </row>
    <row r="8" spans="1:13" s="8" customFormat="1" ht="21.75" customHeight="1">
      <c r="A8" s="12" t="s">
        <v>34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58</v>
      </c>
      <c r="B9" s="16"/>
      <c r="C9" s="16"/>
      <c r="D9" s="16"/>
      <c r="G9" s="6">
        <f>SUM(pl!G23)</f>
        <v>176833</v>
      </c>
      <c r="H9" s="7"/>
      <c r="I9" s="6">
        <f>SUM(pl!I23)</f>
        <v>184655</v>
      </c>
      <c r="J9" s="7"/>
      <c r="K9" s="6">
        <f>SUM(pl!K23)</f>
        <v>30920</v>
      </c>
      <c r="L9" s="7"/>
      <c r="M9" s="6">
        <f>SUM(pl!M23)</f>
        <v>218811</v>
      </c>
    </row>
    <row r="10" spans="1:13" s="8" customFormat="1" ht="21.75" customHeight="1">
      <c r="A10" s="3" t="s">
        <v>60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61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35</v>
      </c>
      <c r="B12" s="16"/>
      <c r="C12" s="16"/>
      <c r="D12" s="16"/>
      <c r="G12" s="28">
        <v>133948</v>
      </c>
      <c r="H12" s="28"/>
      <c r="I12" s="28">
        <v>117170</v>
      </c>
      <c r="J12" s="28"/>
      <c r="K12" s="28">
        <v>25207</v>
      </c>
      <c r="L12" s="28"/>
      <c r="M12" s="28">
        <v>26989</v>
      </c>
    </row>
    <row r="13" spans="1:13" s="8" customFormat="1" ht="21.75" customHeight="1">
      <c r="A13" s="3" t="s">
        <v>213</v>
      </c>
      <c r="B13" s="16"/>
      <c r="C13" s="16"/>
      <c r="D13" s="16"/>
      <c r="G13" s="28"/>
      <c r="H13" s="28"/>
      <c r="I13" s="28"/>
      <c r="J13" s="28"/>
      <c r="K13" s="28"/>
      <c r="L13" s="28"/>
      <c r="M13" s="28"/>
    </row>
    <row r="14" spans="1:13" s="8" customFormat="1" ht="21.75" customHeight="1">
      <c r="A14" s="3" t="s">
        <v>226</v>
      </c>
      <c r="B14" s="16"/>
      <c r="C14" s="16"/>
      <c r="D14" s="16"/>
      <c r="G14" s="28"/>
      <c r="H14" s="28"/>
      <c r="I14" s="28"/>
      <c r="J14" s="28"/>
      <c r="K14" s="28"/>
      <c r="L14" s="28"/>
      <c r="M14" s="28"/>
    </row>
    <row r="15" spans="1:13" s="8" customFormat="1" ht="21.75" customHeight="1">
      <c r="A15" s="3" t="s">
        <v>227</v>
      </c>
      <c r="B15" s="16"/>
      <c r="C15" s="16"/>
      <c r="D15" s="16"/>
      <c r="G15" s="28">
        <v>535</v>
      </c>
      <c r="H15" s="28"/>
      <c r="I15" s="28">
        <v>0</v>
      </c>
      <c r="J15" s="28"/>
      <c r="K15" s="28">
        <v>535</v>
      </c>
      <c r="L15" s="28"/>
      <c r="M15" s="28">
        <v>0</v>
      </c>
    </row>
    <row r="16" spans="1:13" s="8" customFormat="1" ht="21.75" customHeight="1">
      <c r="A16" s="3" t="s">
        <v>186</v>
      </c>
      <c r="B16" s="16"/>
      <c r="C16" s="16"/>
      <c r="D16" s="16"/>
      <c r="G16" s="28">
        <v>1261</v>
      </c>
      <c r="H16" s="28"/>
      <c r="I16" s="28">
        <v>0</v>
      </c>
      <c r="J16" s="28"/>
      <c r="K16" s="28">
        <v>132</v>
      </c>
      <c r="L16" s="28"/>
      <c r="M16" s="28">
        <v>0</v>
      </c>
    </row>
    <row r="17" spans="1:14" s="8" customFormat="1" ht="21.75" customHeight="1">
      <c r="A17" s="3" t="s">
        <v>187</v>
      </c>
      <c r="B17" s="16"/>
      <c r="C17" s="16"/>
      <c r="D17" s="16"/>
      <c r="G17" s="28">
        <v>268</v>
      </c>
      <c r="H17" s="28"/>
      <c r="I17" s="28">
        <v>149</v>
      </c>
      <c r="J17" s="28"/>
      <c r="K17" s="28">
        <v>119</v>
      </c>
      <c r="L17" s="28"/>
      <c r="M17" s="28">
        <v>302</v>
      </c>
    </row>
    <row r="18" spans="1:14" s="8" customFormat="1" ht="21.75" customHeight="1">
      <c r="A18" s="3" t="s">
        <v>206</v>
      </c>
      <c r="B18" s="16"/>
      <c r="C18" s="16"/>
      <c r="G18" s="28">
        <v>-441</v>
      </c>
      <c r="H18" s="28"/>
      <c r="I18" s="28">
        <v>-85</v>
      </c>
      <c r="J18" s="28"/>
      <c r="K18" s="28">
        <v>1</v>
      </c>
      <c r="L18" s="28"/>
      <c r="M18" s="28">
        <v>0</v>
      </c>
    </row>
    <row r="19" spans="1:14" s="8" customFormat="1" ht="21.75" customHeight="1">
      <c r="A19" s="3" t="s">
        <v>195</v>
      </c>
      <c r="B19" s="16"/>
      <c r="C19" s="16"/>
      <c r="D19" s="16"/>
      <c r="G19" s="28">
        <v>4750</v>
      </c>
      <c r="H19" s="28"/>
      <c r="I19" s="28">
        <v>4138</v>
      </c>
      <c r="J19" s="28"/>
      <c r="K19" s="28">
        <v>1409</v>
      </c>
      <c r="L19" s="28"/>
      <c r="M19" s="28">
        <v>1646</v>
      </c>
    </row>
    <row r="20" spans="1:14" s="8" customFormat="1" ht="21.75" customHeight="1">
      <c r="A20" s="3" t="s">
        <v>179</v>
      </c>
      <c r="B20" s="16"/>
      <c r="C20" s="16"/>
      <c r="G20" s="28">
        <v>-1948</v>
      </c>
      <c r="H20" s="28"/>
      <c r="I20" s="28">
        <v>916</v>
      </c>
      <c r="J20" s="28"/>
      <c r="K20" s="28">
        <v>-1274</v>
      </c>
      <c r="L20" s="28"/>
      <c r="M20" s="28">
        <v>-48</v>
      </c>
    </row>
    <row r="21" spans="1:14" s="8" customFormat="1" ht="21.75" customHeight="1">
      <c r="A21" s="3" t="s">
        <v>221</v>
      </c>
      <c r="B21" s="16"/>
      <c r="C21" s="16"/>
      <c r="G21" s="28"/>
      <c r="H21" s="28"/>
      <c r="I21" s="28"/>
      <c r="J21" s="28"/>
      <c r="K21" s="28"/>
      <c r="L21" s="28"/>
      <c r="M21" s="28"/>
    </row>
    <row r="22" spans="1:14" s="8" customFormat="1" ht="21.75" customHeight="1">
      <c r="A22" s="3" t="s">
        <v>145</v>
      </c>
      <c r="B22" s="16"/>
      <c r="C22" s="16"/>
      <c r="G22" s="28">
        <v>69</v>
      </c>
      <c r="H22" s="28"/>
      <c r="I22" s="28">
        <v>-1</v>
      </c>
      <c r="J22" s="28"/>
      <c r="K22" s="28">
        <v>69</v>
      </c>
      <c r="L22" s="28"/>
      <c r="M22" s="28">
        <v>-1</v>
      </c>
    </row>
    <row r="23" spans="1:14" s="8" customFormat="1" ht="21.75" customHeight="1">
      <c r="A23" s="3" t="s">
        <v>117</v>
      </c>
      <c r="B23" s="16"/>
      <c r="C23" s="16"/>
      <c r="G23" s="28">
        <v>462</v>
      </c>
      <c r="H23" s="28"/>
      <c r="I23" s="28">
        <v>595</v>
      </c>
      <c r="J23" s="28"/>
      <c r="K23" s="28">
        <v>462</v>
      </c>
      <c r="L23" s="28"/>
      <c r="M23" s="28">
        <v>552</v>
      </c>
    </row>
    <row r="24" spans="1:14" s="8" customFormat="1" ht="21.75" customHeight="1">
      <c r="A24" s="3" t="s">
        <v>180</v>
      </c>
      <c r="B24" s="16"/>
      <c r="C24" s="16"/>
      <c r="G24" s="28" t="s">
        <v>203</v>
      </c>
      <c r="H24" s="28"/>
      <c r="I24" s="28">
        <v>0</v>
      </c>
      <c r="J24" s="28"/>
      <c r="K24" s="28" t="s">
        <v>203</v>
      </c>
      <c r="L24" s="28"/>
      <c r="M24" s="28">
        <v>-208061</v>
      </c>
    </row>
    <row r="25" spans="1:14" s="8" customFormat="1" ht="21.75" customHeight="1">
      <c r="A25" s="3" t="s">
        <v>62</v>
      </c>
      <c r="B25" s="16"/>
      <c r="C25" s="16"/>
      <c r="D25" s="16"/>
      <c r="G25" s="28">
        <v>-1652</v>
      </c>
      <c r="H25" s="28"/>
      <c r="I25" s="28">
        <v>-1406</v>
      </c>
      <c r="J25" s="28"/>
      <c r="K25" s="28">
        <v>-113</v>
      </c>
      <c r="L25" s="28"/>
      <c r="M25" s="28">
        <v>0</v>
      </c>
    </row>
    <row r="26" spans="1:14" s="8" customFormat="1" ht="21.75" customHeight="1">
      <c r="A26" s="3" t="s">
        <v>138</v>
      </c>
      <c r="B26" s="16"/>
      <c r="C26" s="16"/>
      <c r="D26" s="16"/>
      <c r="G26" s="39">
        <v>46789</v>
      </c>
      <c r="H26" s="28"/>
      <c r="I26" s="39">
        <v>39583</v>
      </c>
      <c r="J26" s="28"/>
      <c r="K26" s="39">
        <v>23847</v>
      </c>
      <c r="L26" s="28"/>
      <c r="M26" s="39">
        <v>22234</v>
      </c>
    </row>
    <row r="27" spans="1:14" s="8" customFormat="1" ht="21.75" customHeight="1">
      <c r="A27" s="3" t="s">
        <v>63</v>
      </c>
      <c r="B27" s="16"/>
      <c r="C27" s="16"/>
      <c r="D27" s="16"/>
      <c r="G27" s="40"/>
      <c r="H27" s="40"/>
      <c r="I27" s="40"/>
      <c r="J27" s="40"/>
      <c r="K27" s="40"/>
      <c r="L27" s="40"/>
      <c r="M27" s="40"/>
      <c r="N27" s="16"/>
    </row>
    <row r="28" spans="1:14" s="8" customFormat="1" ht="21.75" customHeight="1">
      <c r="A28" s="3" t="s">
        <v>64</v>
      </c>
      <c r="B28" s="16"/>
      <c r="C28" s="16"/>
      <c r="D28" s="16"/>
      <c r="G28" s="28">
        <f>SUM(G9:G26)</f>
        <v>360874</v>
      </c>
      <c r="H28" s="28"/>
      <c r="I28" s="28">
        <f>SUM(I9:I26)</f>
        <v>345714</v>
      </c>
      <c r="J28" s="28"/>
      <c r="K28" s="28">
        <f>SUM(K9:K26)</f>
        <v>81314</v>
      </c>
      <c r="L28" s="28"/>
      <c r="M28" s="28">
        <f>SUM(M9:M26)</f>
        <v>62424</v>
      </c>
    </row>
    <row r="29" spans="1:14" s="8" customFormat="1" ht="21.75" customHeight="1">
      <c r="A29" s="3" t="s">
        <v>65</v>
      </c>
      <c r="B29" s="16"/>
      <c r="C29" s="16"/>
      <c r="D29" s="16"/>
      <c r="G29" s="28"/>
      <c r="H29" s="28"/>
      <c r="I29" s="28"/>
      <c r="J29" s="28"/>
      <c r="K29" s="28"/>
      <c r="L29" s="28"/>
      <c r="M29" s="28"/>
    </row>
    <row r="30" spans="1:14" s="8" customFormat="1" ht="21.75" customHeight="1">
      <c r="A30" s="3" t="s">
        <v>125</v>
      </c>
      <c r="B30" s="16"/>
      <c r="C30" s="16"/>
      <c r="D30" s="16"/>
      <c r="G30" s="2">
        <v>-201277</v>
      </c>
      <c r="H30" s="2"/>
      <c r="I30" s="2">
        <v>30963</v>
      </c>
      <c r="J30" s="2"/>
      <c r="K30" s="2">
        <v>-73294</v>
      </c>
      <c r="L30" s="2"/>
      <c r="M30" s="2">
        <v>50006</v>
      </c>
    </row>
    <row r="31" spans="1:14" s="8" customFormat="1" ht="21.75" customHeight="1">
      <c r="A31" s="3" t="s">
        <v>36</v>
      </c>
      <c r="B31" s="16"/>
      <c r="C31" s="16"/>
      <c r="D31" s="16"/>
      <c r="G31" s="28">
        <v>-81961</v>
      </c>
      <c r="H31" s="2"/>
      <c r="I31" s="28">
        <v>15807</v>
      </c>
      <c r="J31" s="2"/>
      <c r="K31" s="28">
        <v>11486</v>
      </c>
      <c r="L31" s="2"/>
      <c r="M31" s="28">
        <v>2745</v>
      </c>
    </row>
    <row r="32" spans="1:14" s="8" customFormat="1" ht="21.75" customHeight="1">
      <c r="A32" s="3" t="s">
        <v>37</v>
      </c>
      <c r="B32" s="16"/>
      <c r="C32" s="16"/>
      <c r="D32" s="16"/>
      <c r="G32" s="2">
        <v>-21103</v>
      </c>
      <c r="H32" s="28"/>
      <c r="I32" s="2">
        <v>-38704</v>
      </c>
      <c r="J32" s="28"/>
      <c r="K32" s="2">
        <v>-10153</v>
      </c>
      <c r="L32" s="28"/>
      <c r="M32" s="2">
        <v>-13290</v>
      </c>
    </row>
    <row r="33" spans="1:13" s="8" customFormat="1" ht="21.75" customHeight="1">
      <c r="A33" s="3" t="s">
        <v>38</v>
      </c>
      <c r="B33" s="16"/>
      <c r="C33" s="16"/>
      <c r="D33" s="16"/>
      <c r="G33" s="2">
        <v>7129</v>
      </c>
      <c r="H33" s="2"/>
      <c r="I33" s="2">
        <v>4804</v>
      </c>
      <c r="J33" s="2"/>
      <c r="K33" s="2">
        <v>12755</v>
      </c>
      <c r="L33" s="2"/>
      <c r="M33" s="2">
        <v>109</v>
      </c>
    </row>
    <row r="34" spans="1:13" s="8" customFormat="1" ht="21.75" customHeight="1">
      <c r="A34" s="3" t="s">
        <v>39</v>
      </c>
      <c r="B34" s="16"/>
      <c r="C34" s="16"/>
      <c r="D34" s="16"/>
      <c r="G34" s="79"/>
      <c r="H34" s="2"/>
      <c r="I34" s="79"/>
      <c r="J34" s="2"/>
      <c r="K34" s="79"/>
      <c r="L34" s="2"/>
      <c r="M34" s="79"/>
    </row>
    <row r="35" spans="1:13" s="8" customFormat="1" ht="21.75" customHeight="1">
      <c r="A35" s="3" t="s">
        <v>59</v>
      </c>
      <c r="B35" s="16"/>
      <c r="C35" s="16"/>
      <c r="D35" s="16"/>
      <c r="G35" s="2">
        <v>31895</v>
      </c>
      <c r="H35" s="2"/>
      <c r="I35" s="2">
        <v>-54582</v>
      </c>
      <c r="J35" s="2"/>
      <c r="K35" s="2">
        <v>-19324</v>
      </c>
      <c r="L35" s="2"/>
      <c r="M35" s="2">
        <v>-48224</v>
      </c>
    </row>
    <row r="36" spans="1:13" s="8" customFormat="1" ht="21.75" customHeight="1">
      <c r="A36" s="3" t="s">
        <v>40</v>
      </c>
      <c r="B36" s="16"/>
      <c r="C36" s="16"/>
      <c r="D36" s="16"/>
      <c r="G36" s="2">
        <v>9758</v>
      </c>
      <c r="H36" s="2"/>
      <c r="I36" s="2">
        <v>3785</v>
      </c>
      <c r="J36" s="2"/>
      <c r="K36" s="2">
        <v>16628</v>
      </c>
      <c r="L36" s="2"/>
      <c r="M36" s="2">
        <v>3394</v>
      </c>
    </row>
    <row r="37" spans="1:13" s="8" customFormat="1" ht="21.75" customHeight="1">
      <c r="A37" s="3" t="s">
        <v>204</v>
      </c>
      <c r="B37" s="16"/>
      <c r="C37" s="16"/>
      <c r="D37" s="16"/>
      <c r="G37" s="2">
        <v>507</v>
      </c>
      <c r="H37" s="2"/>
      <c r="I37" s="2">
        <v>0</v>
      </c>
      <c r="J37" s="2"/>
      <c r="K37" s="2">
        <v>0</v>
      </c>
      <c r="L37" s="2"/>
      <c r="M37" s="2">
        <v>0</v>
      </c>
    </row>
    <row r="38" spans="1:13" s="8" customFormat="1" ht="21.75" customHeight="1">
      <c r="A38" s="3" t="s">
        <v>118</v>
      </c>
      <c r="B38" s="16"/>
      <c r="C38" s="16"/>
      <c r="D38" s="16"/>
      <c r="G38" s="39">
        <v>-1555</v>
      </c>
      <c r="H38" s="28"/>
      <c r="I38" s="39">
        <v>-615</v>
      </c>
      <c r="J38" s="28"/>
      <c r="K38" s="39">
        <v>0</v>
      </c>
      <c r="L38" s="28"/>
      <c r="M38" s="39">
        <v>0</v>
      </c>
    </row>
    <row r="39" spans="1:13" s="8" customFormat="1" ht="21.75" customHeight="1">
      <c r="A39" s="8" t="s">
        <v>34</v>
      </c>
      <c r="C39" s="37"/>
      <c r="G39" s="28">
        <f>SUM(G28:G38)</f>
        <v>104267</v>
      </c>
      <c r="H39" s="28"/>
      <c r="I39" s="28">
        <f>SUM(I28:I38)</f>
        <v>307172</v>
      </c>
      <c r="J39" s="28"/>
      <c r="K39" s="28">
        <f>SUM(K28:K38)</f>
        <v>19412</v>
      </c>
      <c r="L39" s="28"/>
      <c r="M39" s="28">
        <f>SUM(M28:M38)</f>
        <v>57164</v>
      </c>
    </row>
    <row r="40" spans="1:13" s="8" customFormat="1" ht="21.75" customHeight="1">
      <c r="A40" s="8" t="s">
        <v>139</v>
      </c>
      <c r="C40" s="37"/>
      <c r="G40" s="29">
        <v>-24547</v>
      </c>
      <c r="H40" s="2"/>
      <c r="I40" s="29">
        <v>-24419</v>
      </c>
      <c r="J40" s="2"/>
      <c r="K40" s="29">
        <v>-280</v>
      </c>
      <c r="L40" s="2"/>
      <c r="M40" s="29">
        <v>-689</v>
      </c>
    </row>
    <row r="41" spans="1:13" s="8" customFormat="1" ht="21.75" customHeight="1">
      <c r="A41" s="46" t="s">
        <v>181</v>
      </c>
      <c r="C41" s="37"/>
      <c r="G41" s="29">
        <f>SUM(G39:G40)</f>
        <v>79720</v>
      </c>
      <c r="H41" s="2"/>
      <c r="I41" s="29">
        <f>SUM(I39:I40)</f>
        <v>282753</v>
      </c>
      <c r="J41" s="2"/>
      <c r="K41" s="29">
        <f>SUM(K39:K40)</f>
        <v>19132</v>
      </c>
      <c r="L41" s="2"/>
      <c r="M41" s="29">
        <f>SUM(M39:M40)</f>
        <v>56475</v>
      </c>
    </row>
    <row r="42" spans="1:13" s="8" customFormat="1" ht="21.75" customHeight="1">
      <c r="A42" s="16"/>
      <c r="B42" s="16"/>
      <c r="C42" s="16"/>
      <c r="D42" s="16"/>
    </row>
    <row r="43" spans="1:13" s="8" customFormat="1" ht="21.75" customHeight="1">
      <c r="A43" s="16"/>
      <c r="B43" s="16"/>
      <c r="C43" s="16"/>
      <c r="D43" s="16"/>
    </row>
    <row r="44" spans="1:13" ht="21.75" customHeight="1">
      <c r="A44" s="3" t="s">
        <v>191</v>
      </c>
      <c r="D44" s="14"/>
      <c r="E44" s="4"/>
      <c r="F44" s="4"/>
    </row>
    <row r="45" spans="1:13" ht="21.75" customHeight="1">
      <c r="M45" s="45" t="s">
        <v>147</v>
      </c>
    </row>
    <row r="46" spans="1:13" s="10" customFormat="1" ht="21.75" customHeight="1">
      <c r="A46" s="46" t="s">
        <v>107</v>
      </c>
      <c r="B46" s="47"/>
      <c r="C46" s="47"/>
      <c r="D46" s="18"/>
      <c r="E46" s="48"/>
      <c r="F46" s="48"/>
      <c r="G46" s="49"/>
      <c r="I46" s="49"/>
      <c r="K46" s="49"/>
    </row>
    <row r="47" spans="1:13" s="10" customFormat="1" ht="21.75" customHeight="1">
      <c r="A47" s="46" t="s">
        <v>95</v>
      </c>
      <c r="B47" s="47"/>
      <c r="C47" s="47"/>
      <c r="D47" s="18"/>
      <c r="E47" s="48"/>
      <c r="F47" s="48"/>
      <c r="G47" s="49"/>
      <c r="I47" s="49"/>
      <c r="K47" s="49"/>
    </row>
    <row r="48" spans="1:13" s="18" customFormat="1" ht="21.75" customHeight="1">
      <c r="A48" s="46" t="str">
        <f>A4</f>
        <v>For the three-month period ended 31 March 2024</v>
      </c>
      <c r="B48" s="46"/>
      <c r="C48" s="46"/>
      <c r="G48" s="49"/>
      <c r="H48" s="10"/>
      <c r="I48" s="49"/>
      <c r="J48" s="10"/>
      <c r="K48" s="49"/>
      <c r="L48" s="10"/>
      <c r="M48" s="50"/>
    </row>
    <row r="49" spans="1:13" s="8" customFormat="1" ht="21.75" customHeight="1">
      <c r="D49" s="51"/>
      <c r="E49" s="51"/>
      <c r="G49" s="7"/>
      <c r="H49" s="3"/>
      <c r="I49" s="7"/>
      <c r="J49" s="3"/>
      <c r="K49" s="7"/>
      <c r="L49" s="3"/>
      <c r="M49" s="19" t="s">
        <v>146</v>
      </c>
    </row>
    <row r="50" spans="1:13" s="8" customFormat="1" ht="21.75" customHeight="1">
      <c r="D50" s="51"/>
      <c r="E50" s="51"/>
      <c r="G50" s="84" t="s">
        <v>77</v>
      </c>
      <c r="H50" s="84"/>
      <c r="I50" s="84"/>
      <c r="K50" s="84" t="s">
        <v>76</v>
      </c>
      <c r="L50" s="84"/>
      <c r="M50" s="84"/>
    </row>
    <row r="51" spans="1:13" s="11" customFormat="1" ht="21.75" customHeight="1">
      <c r="D51" s="20"/>
      <c r="E51" s="52"/>
      <c r="G51" s="66">
        <f>G7</f>
        <v>2024</v>
      </c>
      <c r="H51" s="52"/>
      <c r="I51" s="66">
        <f>I7</f>
        <v>2023</v>
      </c>
      <c r="J51" s="52"/>
      <c r="K51" s="66">
        <f>K7</f>
        <v>2024</v>
      </c>
      <c r="L51" s="52"/>
      <c r="M51" s="66">
        <f>M7</f>
        <v>2023</v>
      </c>
    </row>
    <row r="52" spans="1:13" s="8" customFormat="1" ht="21.75" customHeight="1">
      <c r="A52" s="12" t="s">
        <v>41</v>
      </c>
      <c r="B52" s="16"/>
      <c r="C52" s="16"/>
      <c r="D52" s="16"/>
      <c r="G52" s="6"/>
      <c r="I52" s="6"/>
      <c r="K52" s="6"/>
      <c r="M52" s="9"/>
    </row>
    <row r="53" spans="1:13" s="8" customFormat="1" ht="21.75" customHeight="1">
      <c r="A53" s="3" t="s">
        <v>218</v>
      </c>
      <c r="B53" s="16"/>
      <c r="C53" s="16"/>
      <c r="D53" s="16"/>
      <c r="G53" s="6" t="s">
        <v>203</v>
      </c>
      <c r="I53" s="6">
        <v>0</v>
      </c>
      <c r="K53" s="6">
        <v>27940</v>
      </c>
      <c r="L53" s="28"/>
      <c r="M53" s="28">
        <v>0</v>
      </c>
    </row>
    <row r="54" spans="1:13" s="8" customFormat="1" ht="21.75" customHeight="1">
      <c r="A54" s="3" t="s">
        <v>164</v>
      </c>
      <c r="B54" s="16"/>
      <c r="C54" s="16"/>
      <c r="D54" s="16"/>
      <c r="G54" s="6">
        <v>1220</v>
      </c>
      <c r="I54" s="6">
        <v>85</v>
      </c>
      <c r="K54" s="6" t="s">
        <v>203</v>
      </c>
      <c r="L54" s="28"/>
      <c r="M54" s="28">
        <v>0</v>
      </c>
    </row>
    <row r="55" spans="1:13" s="8" customFormat="1" ht="21.75" customHeight="1">
      <c r="A55" s="3" t="s">
        <v>154</v>
      </c>
      <c r="B55" s="16"/>
      <c r="C55" s="16"/>
      <c r="D55" s="16"/>
      <c r="G55" s="28" t="s">
        <v>203</v>
      </c>
      <c r="H55" s="28"/>
      <c r="I55" s="28">
        <v>2231</v>
      </c>
      <c r="J55" s="28"/>
      <c r="K55" s="28" t="s">
        <v>203</v>
      </c>
      <c r="L55" s="28"/>
      <c r="M55" s="28">
        <v>0</v>
      </c>
    </row>
    <row r="56" spans="1:13" s="8" customFormat="1" ht="21.75" customHeight="1">
      <c r="A56" s="3" t="s">
        <v>219</v>
      </c>
      <c r="B56" s="16"/>
      <c r="C56" s="16"/>
      <c r="D56" s="16"/>
      <c r="G56" s="28">
        <v>-186698</v>
      </c>
      <c r="H56" s="28"/>
      <c r="I56" s="28">
        <v>-73231</v>
      </c>
      <c r="J56" s="28"/>
      <c r="K56" s="28">
        <v>-25705</v>
      </c>
      <c r="L56" s="28"/>
      <c r="M56" s="28">
        <v>-7985</v>
      </c>
    </row>
    <row r="57" spans="1:13" s="8" customFormat="1" ht="21.75" customHeight="1">
      <c r="A57" s="3" t="s">
        <v>165</v>
      </c>
      <c r="B57" s="16"/>
      <c r="C57" s="16"/>
      <c r="D57" s="16"/>
      <c r="G57" s="28">
        <v>-374</v>
      </c>
      <c r="H57" s="28"/>
      <c r="I57" s="28">
        <v>-38</v>
      </c>
      <c r="J57" s="28"/>
      <c r="K57" s="28" t="s">
        <v>203</v>
      </c>
      <c r="L57" s="28"/>
      <c r="M57" s="28">
        <v>0</v>
      </c>
    </row>
    <row r="58" spans="1:13" s="8" customFormat="1" ht="21.75" customHeight="1">
      <c r="A58" s="3" t="s">
        <v>182</v>
      </c>
      <c r="B58" s="16"/>
      <c r="C58" s="16"/>
      <c r="D58" s="16"/>
      <c r="G58" s="28" t="s">
        <v>203</v>
      </c>
      <c r="H58" s="28"/>
      <c r="I58" s="28">
        <v>0</v>
      </c>
      <c r="J58" s="28"/>
      <c r="K58" s="28">
        <v>-21158</v>
      </c>
      <c r="L58" s="28"/>
      <c r="M58" s="28">
        <v>-38475</v>
      </c>
    </row>
    <row r="59" spans="1:13" s="8" customFormat="1" ht="21.75" customHeight="1">
      <c r="A59" s="3" t="s">
        <v>207</v>
      </c>
      <c r="B59" s="16"/>
      <c r="C59" s="16"/>
      <c r="D59" s="16"/>
      <c r="G59" s="28">
        <v>-13214</v>
      </c>
      <c r="H59" s="28"/>
      <c r="I59" s="28">
        <v>13166</v>
      </c>
      <c r="J59" s="28"/>
      <c r="K59" s="28" t="s">
        <v>203</v>
      </c>
      <c r="L59" s="28"/>
      <c r="M59" s="28">
        <v>0</v>
      </c>
    </row>
    <row r="60" spans="1:13" s="8" customFormat="1" ht="21.75" customHeight="1">
      <c r="A60" s="3" t="s">
        <v>212</v>
      </c>
      <c r="B60" s="16"/>
      <c r="C60" s="16"/>
      <c r="D60" s="16"/>
      <c r="G60" s="28" t="s">
        <v>203</v>
      </c>
      <c r="H60" s="28"/>
      <c r="I60" s="28">
        <v>28</v>
      </c>
      <c r="J60" s="28"/>
      <c r="K60" s="28" t="s">
        <v>203</v>
      </c>
      <c r="L60" s="28"/>
      <c r="M60" s="28">
        <v>0</v>
      </c>
    </row>
    <row r="61" spans="1:13" s="8" customFormat="1" ht="21.75" customHeight="1">
      <c r="A61" s="3" t="s">
        <v>220</v>
      </c>
      <c r="B61" s="16"/>
      <c r="C61" s="16"/>
      <c r="D61" s="16"/>
      <c r="G61" s="28" t="s">
        <v>203</v>
      </c>
      <c r="H61" s="28"/>
      <c r="I61" s="28">
        <v>0</v>
      </c>
      <c r="J61" s="28"/>
      <c r="K61" s="28" t="s">
        <v>203</v>
      </c>
      <c r="L61" s="28"/>
      <c r="M61" s="28">
        <v>177340</v>
      </c>
    </row>
    <row r="62" spans="1:13" s="8" customFormat="1" ht="21.75" customHeight="1">
      <c r="A62" s="3" t="s">
        <v>140</v>
      </c>
      <c r="B62" s="16"/>
      <c r="C62" s="16"/>
      <c r="D62" s="16"/>
      <c r="G62" s="28">
        <v>1652</v>
      </c>
      <c r="H62" s="28"/>
      <c r="I62" s="28">
        <v>1406</v>
      </c>
      <c r="J62" s="28"/>
      <c r="K62" s="28">
        <v>113</v>
      </c>
      <c r="L62" s="28"/>
      <c r="M62" s="28">
        <v>0</v>
      </c>
    </row>
    <row r="63" spans="1:13" s="8" customFormat="1" ht="21.75" customHeight="1">
      <c r="A63" s="12" t="s">
        <v>188</v>
      </c>
      <c r="B63" s="16"/>
      <c r="C63" s="16"/>
      <c r="D63" s="16"/>
      <c r="G63" s="41">
        <f>SUM(G53:G62)</f>
        <v>-197414</v>
      </c>
      <c r="H63" s="28"/>
      <c r="I63" s="41">
        <f>SUM(I53:I62)</f>
        <v>-56353</v>
      </c>
      <c r="J63" s="28"/>
      <c r="K63" s="41">
        <f>SUM(K53:K62)</f>
        <v>-18810</v>
      </c>
      <c r="L63" s="28"/>
      <c r="M63" s="41">
        <f>SUM(M53:M62)</f>
        <v>130880</v>
      </c>
    </row>
    <row r="64" spans="1:13" s="8" customFormat="1" ht="21.75" customHeight="1">
      <c r="A64" s="12" t="s">
        <v>42</v>
      </c>
      <c r="B64" s="16"/>
      <c r="C64" s="16"/>
      <c r="D64" s="16"/>
      <c r="G64" s="28"/>
      <c r="H64" s="28"/>
      <c r="I64" s="28"/>
      <c r="J64" s="28"/>
      <c r="K64" s="28"/>
      <c r="L64" s="28"/>
      <c r="M64" s="28"/>
    </row>
    <row r="65" spans="1:13" s="8" customFormat="1" ht="21.75" customHeight="1">
      <c r="A65" s="3" t="s">
        <v>190</v>
      </c>
      <c r="B65" s="16"/>
      <c r="C65" s="16"/>
      <c r="D65" s="16"/>
      <c r="G65" s="28"/>
      <c r="H65" s="28"/>
      <c r="I65" s="28"/>
      <c r="J65" s="28"/>
      <c r="K65" s="28"/>
      <c r="L65" s="28"/>
      <c r="M65" s="28"/>
    </row>
    <row r="66" spans="1:13" s="8" customFormat="1" ht="21.75" customHeight="1">
      <c r="A66" s="3" t="s">
        <v>189</v>
      </c>
      <c r="B66" s="16"/>
      <c r="C66" s="16"/>
      <c r="D66" s="16"/>
      <c r="G66" s="28">
        <v>93799</v>
      </c>
      <c r="H66" s="28"/>
      <c r="I66" s="28">
        <v>-75677</v>
      </c>
      <c r="J66" s="28"/>
      <c r="K66" s="28">
        <v>35400</v>
      </c>
      <c r="L66" s="28"/>
      <c r="M66" s="28">
        <v>-54003</v>
      </c>
    </row>
    <row r="67" spans="1:13" s="8" customFormat="1" ht="21.75" customHeight="1">
      <c r="A67" s="3" t="s">
        <v>158</v>
      </c>
      <c r="B67" s="16"/>
      <c r="C67" s="16"/>
      <c r="D67" s="16"/>
      <c r="G67" s="28">
        <v>57228</v>
      </c>
      <c r="H67" s="28"/>
      <c r="I67" s="28">
        <v>0</v>
      </c>
      <c r="J67" s="28"/>
      <c r="K67" s="28" t="s">
        <v>203</v>
      </c>
      <c r="L67" s="28"/>
      <c r="M67" s="28">
        <v>0</v>
      </c>
    </row>
    <row r="68" spans="1:13" s="8" customFormat="1" ht="21.75" customHeight="1">
      <c r="A68" s="3" t="s">
        <v>166</v>
      </c>
      <c r="B68" s="16"/>
      <c r="C68" s="16"/>
      <c r="D68" s="16"/>
      <c r="G68" s="28">
        <v>-71399</v>
      </c>
      <c r="H68" s="28"/>
      <c r="I68" s="28">
        <v>-137384</v>
      </c>
      <c r="J68" s="28"/>
      <c r="K68" s="28">
        <v>-50058</v>
      </c>
      <c r="L68" s="28"/>
      <c r="M68" s="28">
        <v>-118434</v>
      </c>
    </row>
    <row r="69" spans="1:13" s="8" customFormat="1" ht="21.75" customHeight="1">
      <c r="A69" s="3" t="s">
        <v>135</v>
      </c>
      <c r="B69" s="16"/>
      <c r="C69" s="16"/>
      <c r="D69" s="16"/>
      <c r="G69" s="28">
        <v>-7924</v>
      </c>
      <c r="H69" s="28"/>
      <c r="I69" s="28">
        <v>-5866</v>
      </c>
      <c r="J69" s="28"/>
      <c r="K69" s="28">
        <v>-1009</v>
      </c>
      <c r="L69" s="28"/>
      <c r="M69" s="28">
        <v>-873</v>
      </c>
    </row>
    <row r="70" spans="1:13" s="8" customFormat="1" ht="21.75" customHeight="1">
      <c r="A70" s="3" t="s">
        <v>141</v>
      </c>
      <c r="B70" s="16"/>
      <c r="C70" s="16"/>
      <c r="D70" s="16"/>
      <c r="G70" s="28">
        <v>-47747</v>
      </c>
      <c r="H70" s="28"/>
      <c r="I70" s="28">
        <v>-36642</v>
      </c>
      <c r="J70" s="28"/>
      <c r="K70" s="28">
        <v>-24733</v>
      </c>
      <c r="L70" s="28"/>
      <c r="M70" s="28">
        <v>-23346</v>
      </c>
    </row>
    <row r="71" spans="1:13" s="8" customFormat="1" ht="21.75" customHeight="1">
      <c r="A71" s="3" t="s">
        <v>183</v>
      </c>
      <c r="B71" s="16"/>
      <c r="C71" s="16"/>
      <c r="D71" s="16"/>
      <c r="G71" s="28" t="s">
        <v>203</v>
      </c>
      <c r="H71" s="28"/>
      <c r="I71" s="28">
        <v>-33781</v>
      </c>
      <c r="J71" s="28"/>
      <c r="K71" s="28" t="s">
        <v>203</v>
      </c>
      <c r="L71" s="28"/>
      <c r="M71" s="28">
        <v>0</v>
      </c>
    </row>
    <row r="72" spans="1:13" s="8" customFormat="1" ht="21.75" customHeight="1">
      <c r="A72" s="12" t="s">
        <v>136</v>
      </c>
      <c r="B72" s="16"/>
      <c r="C72" s="16"/>
      <c r="D72" s="16"/>
      <c r="G72" s="41">
        <f>SUM(G66:G71)</f>
        <v>23957</v>
      </c>
      <c r="H72" s="28"/>
      <c r="I72" s="41">
        <f>SUM(I66:I71)</f>
        <v>-289350</v>
      </c>
      <c r="J72" s="28"/>
      <c r="K72" s="41">
        <f>SUM(K66:K71)</f>
        <v>-40400</v>
      </c>
      <c r="L72" s="28"/>
      <c r="M72" s="41">
        <f>SUM(M66:M71)</f>
        <v>-196656</v>
      </c>
    </row>
    <row r="73" spans="1:13" s="8" customFormat="1" ht="21.75" customHeight="1">
      <c r="A73" s="8" t="s">
        <v>205</v>
      </c>
      <c r="B73" s="16"/>
      <c r="C73" s="16"/>
      <c r="D73" s="16"/>
      <c r="G73" s="16"/>
      <c r="H73" s="16"/>
      <c r="I73" s="16"/>
      <c r="J73" s="16"/>
      <c r="K73" s="16"/>
      <c r="L73" s="16"/>
      <c r="M73" s="16"/>
    </row>
    <row r="74" spans="1:13" s="8" customFormat="1" ht="21.75" customHeight="1">
      <c r="A74" s="8" t="s">
        <v>88</v>
      </c>
      <c r="B74" s="16"/>
      <c r="C74" s="16"/>
      <c r="D74" s="16"/>
      <c r="G74" s="39">
        <v>86222</v>
      </c>
      <c r="H74" s="28"/>
      <c r="I74" s="39">
        <v>-17703</v>
      </c>
      <c r="J74" s="28"/>
      <c r="K74" s="39">
        <v>0</v>
      </c>
      <c r="L74" s="28"/>
      <c r="M74" s="39">
        <v>0</v>
      </c>
    </row>
    <row r="75" spans="1:13" s="8" customFormat="1" ht="21.75" customHeight="1">
      <c r="A75" s="12" t="s">
        <v>228</v>
      </c>
      <c r="B75" s="16"/>
      <c r="C75" s="16"/>
      <c r="D75" s="16"/>
      <c r="G75" s="28">
        <f>SUM(G41,G63,G72:G74)</f>
        <v>-7515</v>
      </c>
      <c r="H75" s="28"/>
      <c r="I75" s="28">
        <f>SUM(I41,I63,I72:I74)</f>
        <v>-80653</v>
      </c>
      <c r="J75" s="28"/>
      <c r="K75" s="28">
        <f>SUM(K41,K63,K72)</f>
        <v>-40078</v>
      </c>
      <c r="L75" s="28"/>
      <c r="M75" s="28">
        <f>SUM(M41,M63,M72)</f>
        <v>-9301</v>
      </c>
    </row>
    <row r="76" spans="1:13" s="8" customFormat="1" ht="21.75" customHeight="1">
      <c r="A76" s="3" t="s">
        <v>153</v>
      </c>
      <c r="B76" s="16"/>
      <c r="C76" s="16"/>
      <c r="D76" s="16"/>
      <c r="G76" s="39">
        <v>183070</v>
      </c>
      <c r="H76" s="28"/>
      <c r="I76" s="39">
        <v>287097</v>
      </c>
      <c r="J76" s="28"/>
      <c r="K76" s="39">
        <v>50274</v>
      </c>
      <c r="L76" s="28"/>
      <c r="M76" s="39">
        <v>14870</v>
      </c>
    </row>
    <row r="77" spans="1:13" s="8" customFormat="1" ht="21.75" customHeight="1" thickBot="1">
      <c r="A77" s="12" t="s">
        <v>159</v>
      </c>
      <c r="B77" s="16"/>
      <c r="C77" s="16"/>
      <c r="D77" s="16"/>
      <c r="G77" s="42">
        <f>SUM(G75:G76)</f>
        <v>175555</v>
      </c>
      <c r="H77" s="28"/>
      <c r="I77" s="42">
        <f>SUM(I75:I76)</f>
        <v>206444</v>
      </c>
      <c r="J77" s="28"/>
      <c r="K77" s="42">
        <f>SUM(K75:K76)</f>
        <v>10196</v>
      </c>
      <c r="L77" s="28"/>
      <c r="M77" s="42">
        <f>SUM(M75:M76)</f>
        <v>5569</v>
      </c>
    </row>
    <row r="78" spans="1:13" s="8" customFormat="1" ht="21.75" customHeight="1" thickTop="1">
      <c r="B78" s="16"/>
      <c r="C78" s="16"/>
      <c r="D78" s="16"/>
      <c r="G78" s="28">
        <f>G77-bs!G11</f>
        <v>0</v>
      </c>
      <c r="H78" s="28"/>
      <c r="I78" s="28"/>
      <c r="J78" s="28"/>
      <c r="K78" s="28">
        <f>K77-bs!K11</f>
        <v>0</v>
      </c>
      <c r="L78" s="28"/>
      <c r="M78" s="28"/>
    </row>
    <row r="79" spans="1:13" s="8" customFormat="1" ht="21.75" customHeight="1">
      <c r="A79" s="12" t="s">
        <v>43</v>
      </c>
      <c r="B79" s="16"/>
      <c r="C79" s="16"/>
      <c r="D79" s="16"/>
      <c r="G79" s="28"/>
      <c r="H79" s="28"/>
      <c r="I79" s="28"/>
      <c r="J79" s="28"/>
      <c r="K79" s="28"/>
      <c r="L79" s="28"/>
      <c r="M79" s="28"/>
    </row>
    <row r="80" spans="1:13" s="8" customFormat="1" ht="21.75" customHeight="1">
      <c r="A80" s="3" t="s">
        <v>96</v>
      </c>
      <c r="B80" s="16"/>
      <c r="C80" s="16"/>
      <c r="D80" s="16"/>
      <c r="G80" s="28"/>
      <c r="H80" s="28"/>
      <c r="I80" s="28"/>
      <c r="J80" s="28"/>
      <c r="K80" s="28"/>
      <c r="L80" s="28"/>
      <c r="M80" s="28"/>
    </row>
    <row r="81" spans="1:13" s="8" customFormat="1" ht="21.75" customHeight="1">
      <c r="A81" s="16" t="s">
        <v>210</v>
      </c>
      <c r="B81" s="16"/>
      <c r="C81" s="16"/>
      <c r="D81" s="16"/>
    </row>
    <row r="82" spans="1:13" s="8" customFormat="1" ht="21.75" customHeight="1">
      <c r="A82" s="8" t="s">
        <v>215</v>
      </c>
      <c r="B82" s="16"/>
      <c r="C82" s="16"/>
      <c r="D82" s="16"/>
      <c r="G82" s="28">
        <v>-79</v>
      </c>
      <c r="H82" s="28"/>
      <c r="I82" s="28">
        <v>-1439</v>
      </c>
      <c r="J82" s="28"/>
      <c r="K82" s="28">
        <v>-639</v>
      </c>
      <c r="L82" s="28"/>
      <c r="M82" s="28">
        <v>-666</v>
      </c>
    </row>
    <row r="83" spans="1:13" s="8" customFormat="1" ht="21.75" customHeight="1">
      <c r="A83" s="8" t="s">
        <v>196</v>
      </c>
      <c r="B83" s="16"/>
      <c r="C83" s="16"/>
      <c r="D83" s="16"/>
      <c r="G83" s="28" t="s">
        <v>203</v>
      </c>
      <c r="H83" s="28"/>
      <c r="I83" s="28">
        <v>0</v>
      </c>
      <c r="J83" s="28"/>
      <c r="K83" s="28">
        <v>0</v>
      </c>
      <c r="L83" s="28"/>
      <c r="M83" s="28">
        <v>-30721</v>
      </c>
    </row>
    <row r="84" spans="1:13" s="8" customFormat="1" ht="21.75" customHeight="1">
      <c r="A84" s="3" t="s">
        <v>208</v>
      </c>
      <c r="B84" s="16"/>
      <c r="C84" s="16"/>
      <c r="D84" s="16"/>
      <c r="G84" s="28"/>
      <c r="H84" s="28"/>
      <c r="I84" s="28"/>
      <c r="J84" s="28"/>
      <c r="K84" s="28"/>
      <c r="L84" s="28"/>
      <c r="M84" s="28"/>
    </row>
    <row r="85" spans="1:13" s="8" customFormat="1" ht="21.75" customHeight="1">
      <c r="A85" s="3" t="s">
        <v>184</v>
      </c>
      <c r="B85" s="16"/>
      <c r="C85" s="16"/>
      <c r="D85" s="16"/>
      <c r="G85" s="6">
        <v>85470</v>
      </c>
      <c r="H85" s="28"/>
      <c r="I85" s="6">
        <v>-950</v>
      </c>
      <c r="J85" s="28"/>
      <c r="K85" s="6" t="s">
        <v>203</v>
      </c>
      <c r="L85" s="28"/>
      <c r="M85" s="6">
        <v>-1032</v>
      </c>
    </row>
    <row r="86" spans="1:13" s="8" customFormat="1" ht="21.75" customHeight="1">
      <c r="A86" s="3" t="s">
        <v>185</v>
      </c>
      <c r="B86" s="16"/>
      <c r="C86" s="16"/>
      <c r="D86" s="16"/>
      <c r="G86" s="6">
        <v>3576</v>
      </c>
      <c r="H86" s="28"/>
      <c r="I86" s="6">
        <v>4029</v>
      </c>
      <c r="J86" s="28"/>
      <c r="K86" s="6" t="s">
        <v>203</v>
      </c>
      <c r="L86" s="28"/>
      <c r="M86" s="6">
        <v>4029</v>
      </c>
    </row>
    <row r="87" spans="1:13" s="8" customFormat="1" ht="21.75" customHeight="1">
      <c r="A87" s="3" t="s">
        <v>214</v>
      </c>
      <c r="B87" s="16"/>
      <c r="C87" s="16"/>
      <c r="D87" s="16"/>
      <c r="G87" s="6">
        <v>3546</v>
      </c>
      <c r="I87" s="6">
        <v>0</v>
      </c>
      <c r="K87" s="6" t="s">
        <v>203</v>
      </c>
      <c r="M87" s="6">
        <v>0</v>
      </c>
    </row>
    <row r="88" spans="1:13" s="8" customFormat="1" ht="21.75" customHeight="1">
      <c r="A88" s="3"/>
      <c r="B88" s="16"/>
      <c r="C88" s="16"/>
      <c r="D88" s="16"/>
      <c r="G88" s="6"/>
      <c r="I88" s="6"/>
      <c r="K88" s="6"/>
      <c r="M88" s="6"/>
    </row>
    <row r="89" spans="1:13" s="8" customFormat="1" ht="21.75" customHeight="1">
      <c r="A89" s="3" t="s">
        <v>191</v>
      </c>
      <c r="B89" s="16"/>
      <c r="C89" s="16"/>
      <c r="D89" s="16"/>
      <c r="G89" s="6"/>
      <c r="I89" s="6"/>
      <c r="K89" s="6"/>
      <c r="M89" s="9"/>
    </row>
  </sheetData>
  <mergeCells count="4">
    <mergeCell ref="G6:I6"/>
    <mergeCell ref="K6:M6"/>
    <mergeCell ref="G50:I50"/>
    <mergeCell ref="K50:M50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08AD0F3689E4A409E5203C75A5E079E" ma:contentTypeVersion="6" ma:contentTypeDescription="สร้างเอกสารใหม่" ma:contentTypeScope="" ma:versionID="5f6da5f91b6430340674b07c4e706cc0">
  <xsd:schema xmlns:xsd="http://www.w3.org/2001/XMLSchema" xmlns:xs="http://www.w3.org/2001/XMLSchema" xmlns:p="http://schemas.microsoft.com/office/2006/metadata/properties" xmlns:ns2="b903bc94-8601-47ef-a3ef-fbc72f899000" targetNamespace="http://schemas.microsoft.com/office/2006/metadata/properties" ma:root="true" ma:fieldsID="36494fbfeb36579c122d9ab86a057724" ns2:_="">
    <xsd:import namespace="b903bc94-8601-47ef-a3ef-fbc72f8990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03bc94-8601-47ef-a3ef-fbc72f899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A7E049-7D37-4F8E-A82F-58F38F1E96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03bc94-8601-47ef-a3ef-fbc72f8990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7F7C68-BC7B-4547-B624-5BD33DE8EE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C99830-4110-4C2B-A36C-020ED28F6569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56534</vt:lpwstr>
  </property>
  <property fmtid="{D5CDD505-2E9C-101B-9397-08002B2CF9AE}" pid="4" name="OptimizationTime">
    <vt:lpwstr>20240510_1759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2024-05-08T13:41:15Z</cp:lastPrinted>
  <dcterms:created xsi:type="dcterms:W3CDTF">2011-10-03T07:02:46Z</dcterms:created>
  <dcterms:modified xsi:type="dcterms:W3CDTF">2024-05-08T13:41:18Z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0x010100808AD0F3689E4A409E5203C75A5E079E</vt:lpwstr>
  </property>
</Properties>
</file>