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3.SUWI FS 63 (Start 19.11.63)\(FINANCIAL STATEMENT)\2567\3.MAR67 Q'1\6. SET Q1'67\FS Q1 67-online\CSP_FS_Q1_TH\"/>
    </mc:Choice>
  </mc:AlternateContent>
  <bookViews>
    <workbookView xWindow="-105" yWindow="-105" windowWidth="23250" windowHeight="13890" tabRatio="690"/>
  </bookViews>
  <sheets>
    <sheet name="BS" sheetId="1" r:id="rId1"/>
    <sheet name="PL" sheetId="2" r:id="rId2"/>
    <sheet name="CHANGE" sheetId="6" r:id="rId3"/>
    <sheet name="Cash Flow" sheetId="7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3">Scheduled_Payment+Extra_Payment</definedName>
    <definedName name="goi" localSheetId="2">Scheduled_Payment+Extra_Payment</definedName>
    <definedName name="goi" localSheetId="1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3">#REF!</definedName>
    <definedName name="NCode" localSheetId="2">#REF!</definedName>
    <definedName name="NCode" localSheetId="1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3">DATE(YEAR([0]!Loan_Start),MONTH([0]!Loan_Start)+Payment_Number,DAY([0]!Loan_Start))</definedName>
    <definedName name="po" localSheetId="2">DATE(YEAR([0]!Loan_Start),MONTH([0]!Loan_Start)+Payment_Number,DAY([0]!Loan_Start))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BS!$A$1:$J$78</definedName>
    <definedName name="_xlnm.Print_Area" localSheetId="3">'Cash Flow'!$A$1:$G$82</definedName>
    <definedName name="_xlnm.Print_Area" localSheetId="2">CHANGE!$A$1:$L$44</definedName>
    <definedName name="_xlnm.Print_Area" localSheetId="1">PL!$A$1:$J$41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เก">#REF!</definedName>
    <definedName name="เคลื่อนไหวโรงงาน">#REF!</definedName>
    <definedName name="เคลื่อนไหวก่อนขัด">#REF!</definedName>
    <definedName name="เคลื่อนไหวหลังขัด">#REF!</definedName>
    <definedName name="เคลื่อนไหวอาคารสุนันท์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 hidden="1">{"'Eng (page2)'!$A$1:$D$52"}</definedName>
    <definedName name="เงินให้กู้ยืมแก่บริษัทย่อย">#REF!</definedName>
    <definedName name="เงินให้กู้ยืมระยะสั้น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เช็คจ่ายลงวันที่ล่วงหน้า">#REF!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แก">#REF!</definedName>
    <definedName name="แกก">#REF!</definedName>
    <definedName name="แบงค์">#REF!</definedName>
    <definedName name="แผ">#REF!</definedName>
    <definedName name="โ4305">#REF!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MATCH(0.01,End_Bal,-1)+1</definedName>
    <definedName name="ก__1">#REF!</definedName>
    <definedName name="ก__2">#REF!</definedName>
    <definedName name="ก__3">#REF!</definedName>
    <definedName name="กเก">IF(Loan_Amount*Interest_Rate*Loan_Years*Loan_Start&gt;0,1,0)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ใช้จ่ายจ่ายล่วงหน้า">#REF!</definedName>
    <definedName name="ค่าขนส่ง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ป_อ">#REF!</definedName>
    <definedName name="ป501">"'file:///f:/prajobs/project%20%20crc/jwd/allowance%207%20-%20aug%20-04%20.xls'#$''.$bj$205"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ได้ดอกเบี้ยรับ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ไย" hidden="1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#REF!</definedName>
    <definedName name="อาคาร">#REF!</definedName>
    <definedName name="อำ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" l="1"/>
  <c r="J12" i="2" l="1"/>
  <c r="J19" i="2"/>
  <c r="H19" i="2"/>
  <c r="J17" i="1" l="1"/>
  <c r="H17" i="1"/>
  <c r="E63" i="7"/>
  <c r="G60" i="7"/>
  <c r="G52" i="7"/>
  <c r="E52" i="7"/>
  <c r="J70" i="1"/>
  <c r="J69" i="1"/>
  <c r="J67" i="1"/>
  <c r="H16" i="6"/>
  <c r="F16" i="6"/>
  <c r="L14" i="6"/>
  <c r="H12" i="6"/>
  <c r="H69" i="1" s="1"/>
  <c r="F12" i="6"/>
  <c r="H67" i="1" s="1"/>
  <c r="L10" i="6"/>
  <c r="H20" i="2" l="1"/>
  <c r="H22" i="2" s="1"/>
  <c r="J20" i="2"/>
  <c r="J22" i="2" s="1"/>
  <c r="G9" i="7" l="1"/>
  <c r="G27" i="7" s="1"/>
  <c r="G31" i="7" s="1"/>
  <c r="G62" i="7" s="1"/>
  <c r="G64" i="7" s="1"/>
  <c r="J24" i="2"/>
  <c r="E9" i="7"/>
  <c r="H24" i="2"/>
  <c r="H28" i="2" s="1"/>
  <c r="J71" i="1"/>
  <c r="J59" i="1"/>
  <c r="H59" i="1"/>
  <c r="H55" i="1"/>
  <c r="J55" i="1"/>
  <c r="H25" i="1"/>
  <c r="J28" i="2" l="1"/>
  <c r="J60" i="1"/>
  <c r="J72" i="1" s="1"/>
  <c r="H60" i="1"/>
  <c r="H26" i="1"/>
  <c r="J25" i="1"/>
  <c r="J26" i="1" s="1"/>
  <c r="J26" i="2" l="1"/>
  <c r="J15" i="6" s="1"/>
  <c r="H26" i="2"/>
  <c r="J11" i="6" s="1"/>
  <c r="J16" i="6" l="1"/>
  <c r="L15" i="6"/>
  <c r="L16" i="6" s="1"/>
  <c r="J12" i="6"/>
  <c r="H70" i="1" s="1"/>
  <c r="H71" i="1" s="1"/>
  <c r="H72" i="1" s="1"/>
  <c r="L11" i="6"/>
  <c r="L12" i="6" s="1"/>
  <c r="E27" i="7" l="1"/>
  <c r="E31" i="7" l="1"/>
  <c r="E60" i="7" l="1"/>
  <c r="E62" i="7" s="1"/>
  <c r="E64" i="7" s="1"/>
</calcChain>
</file>

<file path=xl/sharedStrings.xml><?xml version="1.0" encoding="utf-8"?>
<sst xmlns="http://schemas.openxmlformats.org/spreadsheetml/2006/main" count="165" uniqueCount="127">
  <si>
    <t>(หน่วย : บาท)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</si>
  <si>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</si>
  <si>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</si>
  <si>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</si>
  <si>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</si>
  <si>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</si>
  <si>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</si>
  <si>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</si>
  <si>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</si>
  <si>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</si>
  <si>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>หุ้นสามัญ 621,166,300 หุ้น มูลค่า หุ้นละ 1.00 บาท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</si>
  <si>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</si>
  <si>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</si>
  <si>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</si>
  <si>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</si>
  <si>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>งบกำไรขาดทุนเบ็ดเสร็จ</t>
  </si>
  <si>
    <t>2566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</si>
  <si>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</si>
  <si>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</si>
  <si>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</si>
  <si>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</si>
  <si>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</si>
  <si>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</si>
  <si>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</si>
  <si>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</si>
  <si>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</si>
  <si>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</si>
  <si>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</si>
  <si>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ขาดทุนต่อหุ้นขั้นพื้นฐาน</t>
  </si>
  <si>
    <t>ที่ออกและเรียก</t>
  </si>
  <si>
    <t>จัดสรรแล้ว</t>
  </si>
  <si>
    <t>ชำระแล้ว</t>
  </si>
  <si>
    <t>สำรองตามกฎหมาย</t>
  </si>
  <si>
    <t>รวม</t>
  </si>
  <si>
    <t>ยอดคงเหลือ ณ วันที่ 1 มกราคม 2566</t>
  </si>
  <si>
    <t xml:space="preserve"> </t>
  </si>
  <si>
    <t>งบกระแสเงินสด</t>
  </si>
  <si>
    <t>กระแสเงินสดจากกิจกรรมดำเนินงาน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</si>
  <si>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</si>
  <si>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 (โอนกลับ)</t>
  </si>
  <si>
    <t>ค่าเสื่อมราคาและค่าตัดจำหน่าย</t>
  </si>
  <si>
    <t>ขาดทุนจากการตัดจำหน่ายอุปกรณ์</t>
  </si>
  <si>
    <t>ประมาณการหนี้สินผลประโยชน์พนักงาน</t>
  </si>
  <si>
    <t>ดอกเบี้ยรับ</t>
  </si>
  <si>
    <t>ดอกเบี้ยจ่าย</t>
  </si>
  <si>
    <t>สินค้าคงเหลือ</t>
  </si>
  <si>
    <t>สินทรัพย์ไม่หมุนเวียนอื่น</t>
  </si>
  <si>
    <t>เงินสดรับดอกเบี้ย</t>
  </si>
  <si>
    <t>เงินจ่ายภาษีเงินได้นิติบุคคล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</si>
  <si>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</si>
  <si>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</si>
  <si>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</si>
  <si>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</si>
  <si>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</si>
  <si>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</si>
  <si>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เงินสดจ่ายเงินปันผล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</si>
  <si>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</si>
  <si>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</si>
  <si>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งบฐานะการเงิน</t>
  </si>
  <si>
    <t>บริษัท ซีเอสพี สตีลเซ็นเตอร์ จำกัด (มหาชน)</t>
  </si>
  <si>
    <t>ณ วันที่ 31 มีนาคม 2567</t>
  </si>
  <si>
    <t>31 ธันวาคม 2566</t>
  </si>
  <si>
    <t>สำหรับงวดสามเดือนสิ้นสุดวันที่ 31 มีนาคม 2567</t>
  </si>
  <si>
    <t>2567</t>
  </si>
  <si>
    <t>งบการเปลี่ยนแปลงส่วนของผู้ถือหุ้น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</si>
  <si>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</si>
  <si>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</si>
  <si>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31 มีนาคม 2566</t>
  </si>
  <si>
    <t>ลูกหนี้การค้าและลูกหนี้หมุนเวียนอื่น - กิจการอื่น</t>
  </si>
  <si>
    <t>ลูกหนี้การค้าและลูกหนี้หมุนเวียนอื่น - กิจการที่เกี่ยวข้องกัน</t>
  </si>
  <si>
    <t>เงินสดจ่ายดอกเบี้ย - หนี้สินตามสัญญาเช่า</t>
  </si>
  <si>
    <t>เงินสดสุทธิได้มาจาก (ใช้ไปใน) กิจกรรมจัดหาเงิน</t>
  </si>
  <si>
    <t>"ยังไม่ได้ตรวจสอบ"</t>
  </si>
  <si>
    <t>"สอบทานแล้ว"</t>
  </si>
  <si>
    <t>"ตรวจสอบแล้ว"</t>
  </si>
  <si>
    <t>วันที่ 31 มีนาคม 2567</t>
  </si>
  <si>
    <t>รวมสินทรัพย์หมุนเวียน</t>
  </si>
  <si>
    <t>เงินสดและรายการเทียบเท่าเงินสด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</si>
  <si>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</si>
  <si>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</si>
  <si>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</si>
  <si>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</si>
  <si>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</si>
  <si>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</si>
  <si>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</si>
  <si>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กระแสเงินสดสุทธิได้มาจาก (ใช้ไปใน) กิจกรรมดำเนินงาน</t>
  </si>
  <si>
    <t>กำไร(ขาดทุน)สำหรับงวด</t>
  </si>
  <si>
    <t>กำไร(ขาดทุน)เบ็ดเสร็จอื่นสำหรับงวด</t>
  </si>
  <si>
    <t>งบกระแสเงินสด (ต่อ)</t>
  </si>
  <si>
    <t>งบฐานะการเงิน (ต่อ)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</si>
  <si>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</si>
  <si>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</si>
  <si>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ลูกหนี้การค้าและลูกหนี้หมุนเวียนอื่น - กิจการที่เกี่ยวข้องกัน (เพิ่มขึ้น) ลดลง</t>
  </si>
  <si>
    <t>ลูกหนี้การค้าและลูกหนี้หมุนเวียนอื่น - กิจการอื่น (เพิ่มขึ้น) ลดลง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</si>
  <si>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</si>
  <si>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</si>
  <si>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</t>
  </si>
  <si>
    <t>เงินสดและรายการเทียบเท่าเงินสดเพิ่มขึ้น (ลดลง) สุทธิ</t>
  </si>
  <si>
    <t>เจ้าหนี้หมุนเวียนอื่น - กิจการที่เกี่ยวข้องกันเพิ่มขึ้น (ลดลง)</t>
  </si>
  <si>
    <t>เจ้าหนี้การค้าและเจ้าหนี้หมุนเวียนอื่น - กิจการอื่นเพิ่มขึ้น (ลดลง)</t>
  </si>
  <si>
    <t>หนี้สินที่เกิดจากสัญญาเพิ่มขึ้น (ลดลง)</t>
  </si>
  <si>
    <t>สินทรัพย์ภาษีเงินได้ของงวดปัจจุบัน</t>
  </si>
  <si>
    <t>ขาดทุนจากอัตราแลกเปลี่ยน</t>
  </si>
  <si>
    <t>กำไร (ขาดทุน) จากการดำเนินงาน</t>
  </si>
  <si>
    <t xml:space="preserve">กำไร (ขาดทุน) ก่อนรายได้ (ค่าใช้จ่าย) ภาษีเงินได้ </t>
  </si>
  <si>
    <t>รายได้ (ค่าใช้จ่าย) ภาษีเงินได้</t>
  </si>
  <si>
    <t>กำไรจากอัตราแลกเปลี่ยน</t>
  </si>
  <si>
    <t>จำนวนหุ้นสามัญถัวเฉลี่ยถ่วงน้ำหนัก (หน่วย : หุ้น)</t>
  </si>
  <si>
    <t>เงินสดจ่ายดอกเบี้ย</t>
  </si>
  <si>
    <t xml:space="preserve">    </t>
  </si>
  <si>
    <t>ทุนจดทะเบียน</t>
  </si>
  <si>
    <t>ทุนที่ออกและเรียกชำระแล้ว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</si>
  <si>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</si>
  <si>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- กิจการอื่น </t>
  </si>
  <si>
    <t>หนี้สินที่เกิดจากสัญญา-หมุนเวียน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</si>
  <si>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</si>
  <si>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</si>
  <si>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</si>
  <si>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</si>
  <si>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</si>
  <si>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</si>
  <si>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</si>
  <si>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</si>
  <si>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กำไร(ขาดทุน)เบ็ดเสร็จรวมสำหรับงวด</t>
  </si>
  <si>
    <t>เงินเบิกเกินบัญชีและเงินกู้ยืมระยะสั้นจากสถาบันการเงิน เพิ่มขึ้น (ลดลง)</t>
  </si>
  <si>
    <t>ประมาณการรับประกันคุณภาพสินค้า  (โอนกลับ)</t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</si>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</sst>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[$-1070000]d/mm/yyyy;@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_);\(#,##0.00\);_-* &quot;-&quot;??;"/>
    <numFmt numFmtId="171" formatCode="_-* #,##0.00_-;\(#,##0.00\)_-;_-* &quot;-&quot;??_-;_-@_-"/>
    <numFmt numFmtId="172" formatCode="#,##0;\(#,##0\);\-"/>
    <numFmt numFmtId="173" formatCode="#,##0.00;\(#,##0.00\)"/>
    <numFmt numFmtId="174" formatCode="#,##0.000_);\(#,##0.000\);_-* &quot;-&quot;??"/>
  </numFmts>
  <fonts count="12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166" fontId="0" fillId="0" borderId="0"/>
    <xf numFmtId="165" fontId="4" fillId="0" borderId="0" applyFont="0" applyFill="0" applyBorder="0" applyAlignment="0" applyProtection="0"/>
    <xf numFmtId="166" fontId="1" fillId="0" borderId="0" applyBorder="0"/>
    <xf numFmtId="165" fontId="1" fillId="0" borderId="0" applyFont="0" applyFill="0" applyBorder="0" applyAlignment="0" applyProtection="0"/>
    <xf numFmtId="166" fontId="4" fillId="0" borderId="0"/>
    <xf numFmtId="166" fontId="4" fillId="0" borderId="0"/>
    <xf numFmtId="166" fontId="1" fillId="0" borderId="0" applyBorder="0"/>
    <xf numFmtId="166" fontId="1" fillId="0" borderId="0" applyBorder="0"/>
    <xf numFmtId="166" fontId="1" fillId="0" borderId="0"/>
    <xf numFmtId="166" fontId="1" fillId="0" borderId="0" applyBorder="0"/>
    <xf numFmtId="166" fontId="1" fillId="0" borderId="0" applyBorder="0"/>
    <xf numFmtId="164" fontId="1" fillId="0" borderId="0" applyFont="0" applyFill="0" applyBorder="0" applyAlignment="0" applyProtection="0"/>
    <xf numFmtId="166" fontId="5" fillId="0" borderId="0"/>
    <xf numFmtId="0" fontId="4" fillId="0" borderId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49">
    <xf numFmtId="166" fontId="0" fillId="0" borderId="0" xfId="0"/>
    <xf numFmtId="166" fontId="2" fillId="0" borderId="0" xfId="2" applyFont="1"/>
    <xf numFmtId="0" fontId="2" fillId="0" borderId="0" xfId="2" applyNumberFormat="1" applyFont="1" applyAlignment="1">
      <alignment horizontal="center"/>
    </xf>
    <xf numFmtId="166" fontId="2" fillId="0" borderId="0" xfId="2" applyFont="1" applyAlignment="1">
      <alignment horizontal="center"/>
    </xf>
    <xf numFmtId="165" fontId="2" fillId="0" borderId="0" xfId="3" applyFont="1" applyFill="1"/>
    <xf numFmtId="165" fontId="2" fillId="0" borderId="0" xfId="1" applyFont="1" applyFill="1"/>
    <xf numFmtId="168" fontId="2" fillId="0" borderId="0" xfId="2" applyNumberFormat="1" applyFont="1"/>
    <xf numFmtId="166" fontId="3" fillId="0" borderId="0" xfId="2" applyFont="1"/>
    <xf numFmtId="165" fontId="3" fillId="0" borderId="0" xfId="2" applyNumberFormat="1" applyFont="1"/>
    <xf numFmtId="165" fontId="2" fillId="0" borderId="0" xfId="3" applyFont="1" applyFill="1" applyAlignment="1">
      <alignment horizontal="center"/>
    </xf>
    <xf numFmtId="0" fontId="2" fillId="0" borderId="0" xfId="2" applyNumberFormat="1" applyFont="1"/>
    <xf numFmtId="4" fontId="2" fillId="0" borderId="0" xfId="2" applyNumberFormat="1" applyFont="1"/>
    <xf numFmtId="165" fontId="2" fillId="0" borderId="0" xfId="1" applyFont="1"/>
    <xf numFmtId="165" fontId="3" fillId="0" borderId="0" xfId="1" applyFont="1"/>
    <xf numFmtId="4" fontId="2" fillId="0" borderId="0" xfId="2" applyNumberFormat="1" applyFont="1" applyAlignment="1">
      <alignment vertical="top" wrapText="1"/>
    </xf>
    <xf numFmtId="166" fontId="2" fillId="0" borderId="0" xfId="2" applyFont="1" applyAlignment="1">
      <alignment vertical="top" wrapText="1"/>
    </xf>
    <xf numFmtId="166" fontId="2" fillId="0" borderId="0" xfId="2" applyFont="1" applyAlignment="1">
      <alignment horizontal="center" vertical="top" wrapText="1"/>
    </xf>
    <xf numFmtId="165" fontId="2" fillId="0" borderId="0" xfId="3" applyFont="1" applyFill="1" applyAlignment="1"/>
    <xf numFmtId="43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2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9" fontId="7" fillId="0" borderId="0" xfId="14" applyNumberFormat="1" applyFont="1" applyFill="1" applyAlignment="1" applyProtection="1">
      <alignment vertical="center"/>
      <protection locked="0"/>
    </xf>
    <xf numFmtId="169" fontId="7" fillId="0" borderId="0" xfId="14" applyNumberFormat="1" applyFont="1" applyFill="1" applyAlignment="1" applyProtection="1">
      <alignment horizontal="center" vertical="center"/>
      <protection locked="0"/>
    </xf>
    <xf numFmtId="0" fontId="7" fillId="0" borderId="0" xfId="13" applyFont="1" applyAlignment="1" applyProtection="1">
      <alignment horizontal="center" vertical="center"/>
      <protection locked="0"/>
    </xf>
    <xf numFmtId="169" fontId="6" fillId="0" borderId="0" xfId="13" applyNumberFormat="1" applyFont="1" applyAlignment="1">
      <alignment vertical="center"/>
    </xf>
    <xf numFmtId="169" fontId="7" fillId="0" borderId="0" xfId="13" applyNumberFormat="1" applyFont="1" applyAlignment="1" applyProtection="1">
      <alignment horizontal="right" vertical="center"/>
      <protection locked="0"/>
    </xf>
    <xf numFmtId="165" fontId="7" fillId="0" borderId="0" xfId="1" applyFont="1" applyProtection="1">
      <protection locked="0"/>
    </xf>
    <xf numFmtId="173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2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169" fontId="7" fillId="0" borderId="4" xfId="14" applyNumberFormat="1" applyFont="1" applyFill="1" applyBorder="1" applyAlignment="1" applyProtection="1">
      <alignment vertical="center"/>
      <protection locked="0"/>
    </xf>
    <xf numFmtId="169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9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0" fontId="7" fillId="0" borderId="4" xfId="4" applyNumberFormat="1" applyFont="1" applyBorder="1" applyAlignment="1">
      <alignment horizontal="center"/>
    </xf>
    <xf numFmtId="166" fontId="6" fillId="0" borderId="0" xfId="9" applyFont="1"/>
    <xf numFmtId="166" fontId="6" fillId="0" borderId="0" xfId="9" applyFont="1" applyBorder="1"/>
    <xf numFmtId="166" fontId="6" fillId="0" borderId="0" xfId="4" applyFont="1"/>
    <xf numFmtId="166" fontId="6" fillId="0" borderId="4" xfId="4" applyFont="1" applyBorder="1"/>
    <xf numFmtId="166" fontId="7" fillId="0" borderId="0" xfId="9" applyFont="1"/>
    <xf numFmtId="166" fontId="7" fillId="0" borderId="0" xfId="9" applyFont="1" applyBorder="1"/>
    <xf numFmtId="165" fontId="6" fillId="0" borderId="0" xfId="3" applyFont="1" applyFill="1" applyBorder="1" applyAlignment="1"/>
    <xf numFmtId="166" fontId="7" fillId="0" borderId="0" xfId="4" applyFont="1"/>
    <xf numFmtId="9" fontId="7" fillId="0" borderId="0" xfId="4" applyNumberFormat="1" applyFont="1"/>
    <xf numFmtId="0" fontId="8" fillId="0" borderId="0" xfId="13" applyFont="1" applyAlignment="1">
      <alignment vertical="center"/>
    </xf>
    <xf numFmtId="0" fontId="9" fillId="0" borderId="0" xfId="13" applyFont="1" applyProtection="1">
      <protection locked="0"/>
    </xf>
    <xf numFmtId="172" fontId="9" fillId="0" borderId="0" xfId="13" applyNumberFormat="1" applyFont="1" applyAlignment="1" applyProtection="1">
      <alignment vertical="center"/>
      <protection locked="0"/>
    </xf>
    <xf numFmtId="0" fontId="9" fillId="0" borderId="0" xfId="13" applyFont="1" applyAlignment="1" applyProtection="1">
      <alignment vertical="center"/>
      <protection locked="0"/>
    </xf>
    <xf numFmtId="169" fontId="9" fillId="0" borderId="0" xfId="14" applyNumberFormat="1" applyFont="1" applyFill="1" applyBorder="1" applyAlignment="1" applyProtection="1">
      <alignment vertical="center"/>
      <protection locked="0"/>
    </xf>
    <xf numFmtId="169" fontId="9" fillId="0" borderId="0" xfId="14" applyNumberFormat="1" applyFont="1" applyFill="1" applyBorder="1" applyAlignment="1" applyProtection="1">
      <alignment horizontal="center" vertical="center"/>
      <protection locked="0"/>
    </xf>
    <xf numFmtId="0" fontId="9" fillId="0" borderId="0" xfId="13" applyFont="1" applyAlignment="1" applyProtection="1">
      <alignment horizontal="center" vertical="center"/>
      <protection locked="0"/>
    </xf>
    <xf numFmtId="166" fontId="9" fillId="0" borderId="0" xfId="2" applyFont="1"/>
    <xf numFmtId="166" fontId="9" fillId="0" borderId="0" xfId="3" applyNumberFormat="1" applyFont="1" applyFill="1" applyAlignment="1">
      <alignment horizontal="center"/>
    </xf>
    <xf numFmtId="0" fontId="9" fillId="0" borderId="0" xfId="3" applyNumberFormat="1" applyFont="1" applyFill="1"/>
    <xf numFmtId="166" fontId="9" fillId="0" borderId="0" xfId="2" applyFont="1" applyBorder="1"/>
    <xf numFmtId="166" fontId="9" fillId="0" borderId="0" xfId="0" applyFont="1" applyAlignment="1">
      <alignment horizontal="center"/>
    </xf>
    <xf numFmtId="49" fontId="9" fillId="0" borderId="0" xfId="3" applyNumberFormat="1" applyFont="1" applyFill="1" applyBorder="1" applyAlignment="1">
      <alignment horizontal="center"/>
    </xf>
    <xf numFmtId="166" fontId="8" fillId="0" borderId="0" xfId="2" applyFont="1" applyAlignment="1">
      <alignment horizontal="center"/>
    </xf>
    <xf numFmtId="0" fontId="8" fillId="0" borderId="0" xfId="2" applyNumberFormat="1" applyFont="1" applyAlignment="1">
      <alignment horizontal="center"/>
    </xf>
    <xf numFmtId="166" fontId="8" fillId="0" borderId="0" xfId="0" applyFont="1" applyAlignment="1">
      <alignment horizontal="center" vertical="center"/>
    </xf>
    <xf numFmtId="0" fontId="9" fillId="0" borderId="4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166" fontId="9" fillId="0" borderId="4" xfId="0" applyFont="1" applyBorder="1" applyAlignment="1">
      <alignment horizontal="center"/>
    </xf>
    <xf numFmtId="166" fontId="8" fillId="0" borderId="0" xfId="4" applyFont="1"/>
    <xf numFmtId="0" fontId="9" fillId="0" borderId="0" xfId="2" applyNumberFormat="1" applyFont="1" applyAlignment="1">
      <alignment horizontal="center"/>
    </xf>
    <xf numFmtId="166" fontId="8" fillId="0" borderId="0" xfId="2" applyFont="1"/>
    <xf numFmtId="166" fontId="9" fillId="0" borderId="0" xfId="2" applyFont="1" applyAlignment="1">
      <alignment horizontal="center"/>
    </xf>
    <xf numFmtId="166" fontId="9" fillId="0" borderId="0" xfId="2" applyFont="1" applyAlignment="1">
      <alignment horizontal="left"/>
    </xf>
    <xf numFmtId="166" fontId="9" fillId="0" borderId="0" xfId="2" quotePrefix="1" applyFont="1" applyAlignment="1">
      <alignment horizontal="left"/>
    </xf>
    <xf numFmtId="0" fontId="9" fillId="0" borderId="0" xfId="0" applyNumberFormat="1" applyFont="1" applyAlignment="1">
      <alignment horizontal="center"/>
    </xf>
    <xf numFmtId="43" fontId="9" fillId="0" borderId="0" xfId="3" applyNumberFormat="1" applyFont="1" applyFill="1" applyAlignment="1">
      <alignment horizontal="center"/>
    </xf>
    <xf numFmtId="168" fontId="9" fillId="0" borderId="0" xfId="2" applyNumberFormat="1" applyFont="1"/>
    <xf numFmtId="166" fontId="9" fillId="0" borderId="0" xfId="4" applyFont="1" applyAlignment="1">
      <alignment vertical="center"/>
    </xf>
    <xf numFmtId="43" fontId="9" fillId="0" borderId="1" xfId="3" applyNumberFormat="1" applyFont="1" applyFill="1" applyBorder="1"/>
    <xf numFmtId="43" fontId="9" fillId="0" borderId="0" xfId="3" applyNumberFormat="1" applyFont="1" applyFill="1" applyBorder="1"/>
    <xf numFmtId="166" fontId="8" fillId="0" borderId="0" xfId="4" applyFont="1" applyAlignment="1">
      <alignment vertical="center"/>
    </xf>
    <xf numFmtId="43" fontId="9" fillId="0" borderId="0" xfId="2" applyNumberFormat="1" applyFont="1" applyAlignment="1">
      <alignment horizontal="center"/>
    </xf>
    <xf numFmtId="0" fontId="9" fillId="0" borderId="0" xfId="5" applyNumberFormat="1" applyFont="1" applyAlignment="1">
      <alignment horizontal="center"/>
    </xf>
    <xf numFmtId="165" fontId="9" fillId="0" borderId="0" xfId="3" applyFont="1" applyFill="1"/>
    <xf numFmtId="166" fontId="9" fillId="0" borderId="0" xfId="0" applyFont="1" applyAlignment="1">
      <alignment horizontal="left"/>
    </xf>
    <xf numFmtId="43" fontId="9" fillId="0" borderId="0" xfId="3" applyNumberFormat="1" applyFont="1" applyFill="1"/>
    <xf numFmtId="166" fontId="10" fillId="0" borderId="0" xfId="6" applyFont="1"/>
    <xf numFmtId="0" fontId="8" fillId="0" borderId="0" xfId="0" applyNumberFormat="1" applyFont="1" applyAlignment="1">
      <alignment horizontal="center"/>
    </xf>
    <xf numFmtId="43" fontId="9" fillId="0" borderId="2" xfId="3" applyNumberFormat="1" applyFont="1" applyFill="1" applyBorder="1"/>
    <xf numFmtId="165" fontId="9" fillId="0" borderId="0" xfId="3" applyFont="1" applyFill="1" applyAlignment="1">
      <alignment horizontal="center"/>
    </xf>
    <xf numFmtId="166" fontId="9" fillId="0" borderId="0" xfId="2" applyFont="1" applyAlignment="1">
      <alignment vertical="center"/>
    </xf>
    <xf numFmtId="0" fontId="9" fillId="0" borderId="0" xfId="0" applyNumberFormat="1" applyFont="1"/>
    <xf numFmtId="43" fontId="9" fillId="0" borderId="0" xfId="2" applyNumberFormat="1" applyFont="1"/>
    <xf numFmtId="4" fontId="9" fillId="0" borderId="0" xfId="2" applyNumberFormat="1" applyFont="1" applyAlignment="1">
      <alignment horizontal="justify" vertical="top" wrapText="1"/>
    </xf>
    <xf numFmtId="0" fontId="9" fillId="0" borderId="0" xfId="2" applyNumberFormat="1" applyFont="1"/>
    <xf numFmtId="166" fontId="8" fillId="0" borderId="0" xfId="2" quotePrefix="1" applyFont="1" applyAlignment="1">
      <alignment horizontal="left"/>
    </xf>
    <xf numFmtId="0" fontId="8" fillId="0" borderId="0" xfId="13" applyFont="1" applyAlignment="1" applyProtection="1">
      <alignment vertical="center"/>
      <protection locked="0"/>
    </xf>
    <xf numFmtId="169" fontId="9" fillId="0" borderId="0" xfId="14" applyNumberFormat="1" applyFont="1" applyFill="1" applyAlignment="1" applyProtection="1">
      <alignment vertical="center"/>
      <protection locked="0"/>
    </xf>
    <xf numFmtId="169" fontId="9" fillId="0" borderId="0" xfId="14" applyNumberFormat="1" applyFont="1" applyFill="1" applyAlignment="1" applyProtection="1">
      <alignment horizontal="center" vertical="center"/>
      <protection locked="0"/>
    </xf>
    <xf numFmtId="173" fontId="8" fillId="0" borderId="0" xfId="13" applyNumberFormat="1" applyFont="1" applyAlignment="1">
      <alignment vertical="center"/>
    </xf>
    <xf numFmtId="0" fontId="8" fillId="0" borderId="4" xfId="13" applyFont="1" applyBorder="1" applyAlignment="1">
      <alignment vertical="center"/>
    </xf>
    <xf numFmtId="0" fontId="9" fillId="0" borderId="4" xfId="13" applyFont="1" applyBorder="1" applyProtection="1">
      <protection locked="0"/>
    </xf>
    <xf numFmtId="172" fontId="9" fillId="0" borderId="4" xfId="13" applyNumberFormat="1" applyFont="1" applyBorder="1" applyAlignment="1" applyProtection="1">
      <alignment vertical="center"/>
      <protection locked="0"/>
    </xf>
    <xf numFmtId="0" fontId="9" fillId="0" borderId="4" xfId="13" applyFont="1" applyBorder="1" applyAlignment="1" applyProtection="1">
      <alignment vertical="center"/>
      <protection locked="0"/>
    </xf>
    <xf numFmtId="169" fontId="9" fillId="0" borderId="4" xfId="14" applyNumberFormat="1" applyFont="1" applyFill="1" applyBorder="1" applyAlignment="1" applyProtection="1">
      <alignment vertical="center"/>
      <protection locked="0"/>
    </xf>
    <xf numFmtId="169" fontId="9" fillId="0" borderId="4" xfId="14" applyNumberFormat="1" applyFont="1" applyFill="1" applyBorder="1" applyAlignment="1" applyProtection="1">
      <alignment horizontal="center" vertical="center"/>
      <protection locked="0"/>
    </xf>
    <xf numFmtId="0" fontId="9" fillId="0" borderId="4" xfId="13" applyFont="1" applyBorder="1" applyAlignment="1" applyProtection="1">
      <alignment horizontal="center" vertical="center"/>
      <protection locked="0"/>
    </xf>
    <xf numFmtId="166" fontId="11" fillId="0" borderId="0" xfId="4" applyFont="1"/>
    <xf numFmtId="4" fontId="9" fillId="0" borderId="0" xfId="2" applyNumberFormat="1" applyFont="1"/>
    <xf numFmtId="166" fontId="9" fillId="0" borderId="0" xfId="4" applyFont="1"/>
    <xf numFmtId="166" fontId="9" fillId="0" borderId="0" xfId="2" quotePrefix="1" applyFont="1"/>
    <xf numFmtId="166" fontId="8" fillId="0" borderId="0" xfId="2" applyFont="1" applyAlignment="1">
      <alignment horizontal="left"/>
    </xf>
    <xf numFmtId="166" fontId="10" fillId="0" borderId="0" xfId="7" applyFont="1"/>
    <xf numFmtId="0" fontId="9" fillId="0" borderId="0" xfId="3" applyNumberFormat="1" applyFont="1" applyFill="1" applyAlignment="1">
      <alignment horizontal="center"/>
    </xf>
    <xf numFmtId="0" fontId="8" fillId="0" borderId="0" xfId="3" applyNumberFormat="1" applyFont="1" applyFill="1" applyAlignment="1">
      <alignment horizontal="center"/>
    </xf>
    <xf numFmtId="43" fontId="9" fillId="0" borderId="3" xfId="3" applyNumberFormat="1" applyFont="1" applyFill="1" applyBorder="1"/>
    <xf numFmtId="166" fontId="9" fillId="0" borderId="0" xfId="8" applyFont="1" applyAlignment="1">
      <alignment horizontal="center"/>
    </xf>
    <xf numFmtId="0" fontId="9" fillId="0" borderId="0" xfId="8" applyNumberFormat="1" applyFont="1" applyAlignment="1">
      <alignment horizontal="center"/>
    </xf>
    <xf numFmtId="0" fontId="6" fillId="0" borderId="0" xfId="9" applyNumberFormat="1" applyFont="1" applyAlignment="1">
      <alignment horizontal="center"/>
    </xf>
    <xf numFmtId="165" fontId="6" fillId="0" borderId="0" xfId="3" applyFont="1" applyFill="1" applyAlignment="1">
      <alignment horizontal="left"/>
    </xf>
    <xf numFmtId="49" fontId="6" fillId="0" borderId="0" xfId="9" applyNumberFormat="1" applyFont="1" applyBorder="1" applyAlignment="1">
      <alignment horizontal="center"/>
    </xf>
    <xf numFmtId="165" fontId="6" fillId="0" borderId="0" xfId="3" applyFont="1" applyFill="1" applyAlignment="1">
      <alignment horizontal="center"/>
    </xf>
    <xf numFmtId="43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43" fontId="7" fillId="0" borderId="1" xfId="3" applyNumberFormat="1" applyFont="1" applyFill="1" applyBorder="1"/>
    <xf numFmtId="43" fontId="7" fillId="0" borderId="0" xfId="9" applyNumberFormat="1" applyFont="1" applyBorder="1"/>
    <xf numFmtId="43" fontId="7" fillId="0" borderId="0" xfId="3" applyNumberFormat="1" applyFont="1" applyFill="1" applyBorder="1"/>
    <xf numFmtId="168" fontId="7" fillId="0" borderId="0" xfId="9" applyNumberFormat="1" applyFont="1" applyBorder="1"/>
    <xf numFmtId="165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9" fontId="7" fillId="0" borderId="0" xfId="9" applyNumberFormat="1" applyFont="1" applyBorder="1" applyAlignment="1">
      <alignment horizontal="center"/>
    </xf>
    <xf numFmtId="43" fontId="7" fillId="0" borderId="5" xfId="9" applyNumberFormat="1" applyFont="1" applyBorder="1"/>
    <xf numFmtId="43" fontId="7" fillId="0" borderId="3" xfId="9" applyNumberFormat="1" applyFont="1" applyBorder="1"/>
    <xf numFmtId="170" fontId="7" fillId="0" borderId="0" xfId="9" applyNumberFormat="1" applyFont="1" applyBorder="1"/>
    <xf numFmtId="167" fontId="7" fillId="0" borderId="0" xfId="3" applyNumberFormat="1" applyFont="1" applyFill="1" applyBorder="1"/>
    <xf numFmtId="165" fontId="7" fillId="0" borderId="0" xfId="3" applyFont="1" applyFill="1"/>
    <xf numFmtId="166" fontId="6" fillId="0" borderId="0" xfId="0" applyFont="1" applyAlignment="1">
      <alignment horizontal="center"/>
    </xf>
    <xf numFmtId="166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8" fontId="7" fillId="0" borderId="0" xfId="9" applyNumberFormat="1" applyFont="1"/>
    <xf numFmtId="0" fontId="8" fillId="0" borderId="0" xfId="13" applyFont="1" applyAlignment="1" applyProtection="1">
      <alignment horizontal="center" vertical="center"/>
      <protection locked="0"/>
    </xf>
    <xf numFmtId="166" fontId="9" fillId="0" borderId="0" xfId="10" applyFont="1"/>
    <xf numFmtId="166" fontId="8" fillId="0" borderId="0" xfId="4" applyFont="1" applyAlignment="1">
      <alignment horizontal="center"/>
    </xf>
    <xf numFmtId="166" fontId="8" fillId="0" borderId="4" xfId="4" applyFont="1" applyBorder="1"/>
    <xf numFmtId="166" fontId="8" fillId="0" borderId="5" xfId="4" applyFont="1" applyBorder="1"/>
    <xf numFmtId="0" fontId="8" fillId="0" borderId="0" xfId="4" applyNumberFormat="1" applyFont="1"/>
    <xf numFmtId="166" fontId="8" fillId="0" borderId="0" xfId="10" applyFont="1" applyBorder="1"/>
    <xf numFmtId="0" fontId="9" fillId="0" borderId="0" xfId="10" applyNumberFormat="1" applyFont="1" applyBorder="1"/>
    <xf numFmtId="166" fontId="9" fillId="0" borderId="0" xfId="4" applyFont="1" applyAlignment="1">
      <alignment horizontal="center"/>
    </xf>
    <xf numFmtId="165" fontId="9" fillId="0" borderId="4" xfId="3" applyFont="1" applyFill="1" applyBorder="1" applyAlignment="1">
      <alignment horizontal="center"/>
    </xf>
    <xf numFmtId="165" fontId="9" fillId="0" borderId="0" xfId="3" applyFont="1" applyFill="1" applyBorder="1" applyAlignment="1">
      <alignment horizontal="center"/>
    </xf>
    <xf numFmtId="0" fontId="9" fillId="0" borderId="0" xfId="4" applyNumberFormat="1" applyFont="1" applyAlignment="1">
      <alignment horizontal="center"/>
    </xf>
    <xf numFmtId="0" fontId="9" fillId="0" borderId="4" xfId="4" applyNumberFormat="1" applyFont="1" applyBorder="1" applyAlignment="1">
      <alignment horizontal="center"/>
    </xf>
    <xf numFmtId="166" fontId="9" fillId="0" borderId="4" xfId="4" applyFont="1" applyBorder="1" applyAlignment="1">
      <alignment horizontal="center"/>
    </xf>
    <xf numFmtId="0" fontId="8" fillId="0" borderId="0" xfId="10" applyNumberFormat="1" applyFont="1" applyBorder="1"/>
    <xf numFmtId="166" fontId="10" fillId="0" borderId="0" xfId="10" applyFont="1"/>
    <xf numFmtId="0" fontId="9" fillId="0" borderId="0" xfId="10" applyNumberFormat="1" applyFont="1" applyAlignment="1">
      <alignment horizontal="center"/>
    </xf>
    <xf numFmtId="166" fontId="8" fillId="0" borderId="0" xfId="10" applyFont="1"/>
    <xf numFmtId="43" fontId="9" fillId="0" borderId="6" xfId="3" applyNumberFormat="1" applyFont="1" applyFill="1" applyBorder="1"/>
    <xf numFmtId="166" fontId="10" fillId="0" borderId="0" xfId="9" applyFont="1"/>
    <xf numFmtId="165" fontId="10" fillId="0" borderId="0" xfId="3" applyFont="1" applyFill="1"/>
    <xf numFmtId="166" fontId="8" fillId="0" borderId="0" xfId="0" applyFont="1" applyAlignment="1">
      <alignment horizontal="center"/>
    </xf>
    <xf numFmtId="165" fontId="8" fillId="0" borderId="0" xfId="3" applyFont="1" applyFill="1" applyAlignment="1">
      <alignment horizontal="center"/>
    </xf>
    <xf numFmtId="43" fontId="8" fillId="0" borderId="0" xfId="3" applyNumberFormat="1" applyFont="1" applyFill="1" applyBorder="1" applyAlignment="1">
      <alignment horizontal="right"/>
    </xf>
    <xf numFmtId="0" fontId="9" fillId="0" borderId="0" xfId="10" applyNumberFormat="1" applyFont="1"/>
    <xf numFmtId="43" fontId="8" fillId="0" borderId="0" xfId="3" applyNumberFormat="1" applyFont="1" applyFill="1" applyBorder="1"/>
    <xf numFmtId="43" fontId="9" fillId="0" borderId="0" xfId="8" applyNumberFormat="1" applyFont="1" applyAlignment="1">
      <alignment horizontal="center"/>
    </xf>
    <xf numFmtId="166" fontId="9" fillId="0" borderId="0" xfId="10" quotePrefix="1" applyFont="1" applyAlignment="1">
      <alignment horizontal="left"/>
    </xf>
    <xf numFmtId="165" fontId="8" fillId="0" borderId="0" xfId="3" applyFont="1" applyFill="1" applyBorder="1"/>
    <xf numFmtId="165" fontId="8" fillId="0" borderId="0" xfId="3" applyFont="1" applyFill="1" applyBorder="1" applyAlignment="1"/>
    <xf numFmtId="165" fontId="9" fillId="0" borderId="0" xfId="3" applyFont="1" applyFill="1" applyBorder="1"/>
    <xf numFmtId="166" fontId="9" fillId="0" borderId="0" xfId="10" quotePrefix="1" applyFont="1"/>
    <xf numFmtId="165" fontId="7" fillId="0" borderId="0" xfId="3" applyFont="1" applyFill="1" applyBorder="1" applyAlignment="1"/>
    <xf numFmtId="165" fontId="6" fillId="0" borderId="0" xfId="3" applyFont="1" applyFill="1" applyAlignment="1"/>
    <xf numFmtId="165" fontId="7" fillId="0" borderId="0" xfId="3" applyFont="1" applyFill="1" applyAlignment="1"/>
    <xf numFmtId="43" fontId="6" fillId="0" borderId="0" xfId="3" applyNumberFormat="1" applyFont="1" applyFill="1" applyBorder="1" applyAlignment="1">
      <alignment horizontal="center"/>
    </xf>
    <xf numFmtId="43" fontId="7" fillId="0" borderId="0" xfId="3" applyNumberFormat="1" applyFont="1" applyFill="1" applyBorder="1" applyAlignment="1"/>
    <xf numFmtId="165" fontId="7" fillId="0" borderId="0" xfId="3" applyFont="1" applyFill="1" applyBorder="1" applyAlignment="1">
      <alignment horizontal="left"/>
    </xf>
    <xf numFmtId="165" fontId="7" fillId="0" borderId="0" xfId="3" applyFont="1" applyFill="1" applyAlignment="1">
      <alignment horizontal="left"/>
    </xf>
    <xf numFmtId="43" fontId="6" fillId="0" borderId="0" xfId="3" applyNumberFormat="1" applyFont="1" applyFill="1" applyBorder="1" applyAlignment="1">
      <alignment horizontal="right"/>
    </xf>
    <xf numFmtId="43" fontId="6" fillId="0" borderId="0" xfId="3" applyNumberFormat="1" applyFont="1" applyFill="1" applyAlignment="1">
      <alignment horizontal="center"/>
    </xf>
    <xf numFmtId="43" fontId="6" fillId="0" borderId="0" xfId="3" applyNumberFormat="1" applyFont="1" applyFill="1" applyAlignment="1"/>
    <xf numFmtId="43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165" fontId="6" fillId="0" borderId="0" xfId="3" applyFont="1" applyFill="1" applyBorder="1" applyAlignment="1">
      <alignment horizontal="left"/>
    </xf>
    <xf numFmtId="43" fontId="6" fillId="0" borderId="0" xfId="15" applyFont="1" applyFill="1" applyAlignment="1">
      <alignment vertical="center"/>
    </xf>
    <xf numFmtId="43" fontId="6" fillId="0" borderId="1" xfId="3" applyNumberFormat="1" applyFont="1" applyFill="1" applyBorder="1" applyAlignment="1"/>
    <xf numFmtId="43" fontId="6" fillId="0" borderId="0" xfId="3" applyNumberFormat="1" applyFont="1" applyFill="1" applyBorder="1" applyAlignment="1"/>
    <xf numFmtId="43" fontId="9" fillId="0" borderId="0" xfId="3" applyNumberFormat="1" applyFont="1" applyFill="1" applyBorder="1" applyAlignment="1">
      <alignment horizontal="center"/>
    </xf>
    <xf numFmtId="166" fontId="8" fillId="0" borderId="0" xfId="4" applyFont="1" applyAlignment="1">
      <alignment horizontal="left"/>
    </xf>
    <xf numFmtId="166" fontId="8" fillId="0" borderId="4" xfId="4" applyFont="1" applyBorder="1" applyAlignment="1">
      <alignment horizontal="left"/>
    </xf>
    <xf numFmtId="166" fontId="8" fillId="0" borderId="0" xfId="10" applyFont="1" applyBorder="1" applyAlignment="1">
      <alignment horizontal="left"/>
    </xf>
    <xf numFmtId="166" fontId="9" fillId="0" borderId="0" xfId="10" applyFont="1" applyAlignment="1">
      <alignment horizontal="left"/>
    </xf>
    <xf numFmtId="166" fontId="9" fillId="0" borderId="0" xfId="9" applyFont="1" applyAlignment="1">
      <alignment horizontal="left"/>
    </xf>
    <xf numFmtId="0" fontId="9" fillId="0" borderId="0" xfId="2" applyNumberFormat="1" applyFont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165" fontId="7" fillId="0" borderId="0" xfId="1" applyFont="1"/>
    <xf numFmtId="165" fontId="2" fillId="0" borderId="0" xfId="1" applyFont="1" applyFill="1" applyAlignment="1">
      <alignment horizontal="center"/>
    </xf>
    <xf numFmtId="168" fontId="7" fillId="0" borderId="0" xfId="3" applyNumberFormat="1" applyFont="1" applyFill="1"/>
    <xf numFmtId="174" fontId="7" fillId="0" borderId="0" xfId="9" applyNumberFormat="1" applyFont="1" applyBorder="1"/>
    <xf numFmtId="174" fontId="6" fillId="0" borderId="0" xfId="3" applyNumberFormat="1" applyFont="1" applyFill="1" applyAlignment="1">
      <alignment horizontal="left"/>
    </xf>
    <xf numFmtId="43" fontId="7" fillId="0" borderId="4" xfId="9" applyNumberFormat="1" applyFont="1" applyBorder="1"/>
    <xf numFmtId="43" fontId="7" fillId="0" borderId="1" xfId="9" applyNumberFormat="1" applyFont="1" applyBorder="1"/>
    <xf numFmtId="174" fontId="7" fillId="0" borderId="2" xfId="9" applyNumberFormat="1" applyFont="1" applyBorder="1"/>
    <xf numFmtId="165" fontId="7" fillId="0" borderId="7" xfId="3" applyFont="1" applyFill="1" applyBorder="1"/>
    <xf numFmtId="167" fontId="7" fillId="0" borderId="8" xfId="3" applyNumberFormat="1" applyFont="1" applyFill="1" applyBorder="1"/>
    <xf numFmtId="166" fontId="6" fillId="0" borderId="0" xfId="10" applyFont="1" applyAlignment="1">
      <alignment horizontal="left"/>
    </xf>
    <xf numFmtId="166" fontId="9" fillId="0" borderId="0" xfId="0" applyFont="1"/>
    <xf numFmtId="166" fontId="3" fillId="0" borderId="0" xfId="9" applyFont="1" applyBorder="1"/>
    <xf numFmtId="166" fontId="6" fillId="0" borderId="4" xfId="9" applyFont="1" applyBorder="1"/>
    <xf numFmtId="166" fontId="3" fillId="0" borderId="4" xfId="9" applyFont="1" applyBorder="1"/>
    <xf numFmtId="0" fontId="7" fillId="0" borderId="0" xfId="4" applyNumberFormat="1" applyFont="1"/>
    <xf numFmtId="166" fontId="7" fillId="0" borderId="4" xfId="4" applyFont="1" applyBorder="1"/>
    <xf numFmtId="0" fontId="6" fillId="0" borderId="0" xfId="9" applyNumberFormat="1" applyFont="1" applyBorder="1" applyAlignment="1">
      <alignment horizontal="center"/>
    </xf>
    <xf numFmtId="0" fontId="7" fillId="0" borderId="1" xfId="9" applyNumberFormat="1" applyFont="1" applyBorder="1" applyAlignment="1">
      <alignment horizontal="center"/>
    </xf>
    <xf numFmtId="166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43" fontId="7" fillId="0" borderId="0" xfId="9" applyNumberFormat="1" applyFont="1" applyBorder="1" applyAlignment="1">
      <alignment horizontal="right"/>
    </xf>
    <xf numFmtId="43" fontId="7" fillId="0" borderId="0" xfId="0" applyNumberFormat="1" applyFont="1" applyAlignment="1">
      <alignment horizontal="right"/>
    </xf>
    <xf numFmtId="43" fontId="7" fillId="0" borderId="0" xfId="0" applyNumberFormat="1" applyFont="1"/>
    <xf numFmtId="0" fontId="6" fillId="0" borderId="0" xfId="9" applyNumberFormat="1" applyFont="1" applyBorder="1"/>
    <xf numFmtId="43" fontId="6" fillId="0" borderId="1" xfId="9" applyNumberFormat="1" applyFont="1" applyBorder="1"/>
    <xf numFmtId="43" fontId="6" fillId="0" borderId="0" xfId="9" applyNumberFormat="1" applyFont="1" applyBorder="1"/>
    <xf numFmtId="171" fontId="7" fillId="0" borderId="0" xfId="9" applyNumberFormat="1" applyFont="1" applyBorder="1"/>
    <xf numFmtId="165" fontId="7" fillId="0" borderId="0" xfId="9" applyNumberFormat="1" applyFont="1" applyBorder="1"/>
    <xf numFmtId="170" fontId="7" fillId="0" borderId="0" xfId="12" applyNumberFormat="1" applyFont="1"/>
    <xf numFmtId="43" fontId="6" fillId="0" borderId="4" xfId="9" applyNumberFormat="1" applyFont="1" applyBorder="1"/>
    <xf numFmtId="0" fontId="7" fillId="0" borderId="0" xfId="0" applyNumberFormat="1" applyFont="1" applyAlignment="1">
      <alignment horizontal="center"/>
    </xf>
    <xf numFmtId="43" fontId="6" fillId="0" borderId="3" xfId="9" applyNumberFormat="1" applyFont="1" applyBorder="1"/>
    <xf numFmtId="165" fontId="7" fillId="0" borderId="0" xfId="1" applyFont="1" applyFill="1"/>
    <xf numFmtId="0" fontId="7" fillId="0" borderId="0" xfId="9" applyNumberFormat="1" applyFont="1"/>
    <xf numFmtId="43" fontId="7" fillId="0" borderId="0" xfId="9" applyNumberFormat="1" applyFont="1"/>
    <xf numFmtId="166" fontId="2" fillId="0" borderId="0" xfId="9" applyFont="1"/>
    <xf numFmtId="0" fontId="2" fillId="0" borderId="0" xfId="9" applyNumberFormat="1" applyFont="1"/>
    <xf numFmtId="167" fontId="2" fillId="0" borderId="0" xfId="9" applyNumberFormat="1" applyFont="1"/>
    <xf numFmtId="43" fontId="9" fillId="0" borderId="2" xfId="3" applyNumberFormat="1" applyFont="1" applyFill="1" applyBorder="1" applyAlignment="1">
      <alignment horizontal="center"/>
    </xf>
    <xf numFmtId="166" fontId="6" fillId="0" borderId="0" xfId="4" applyFont="1" applyAlignment="1">
      <alignment vertical="center"/>
    </xf>
    <xf numFmtId="165" fontId="9" fillId="0" borderId="4" xfId="3" applyFont="1" applyFill="1" applyBorder="1" applyAlignment="1">
      <alignment horizontal="right"/>
    </xf>
    <xf numFmtId="165" fontId="7" fillId="0" borderId="4" xfId="3" applyFont="1" applyFill="1" applyBorder="1" applyAlignment="1">
      <alignment horizontal="right"/>
    </xf>
    <xf numFmtId="166" fontId="7" fillId="0" borderId="0" xfId="8" applyFont="1" applyAlignment="1">
      <alignment horizontal="center"/>
    </xf>
    <xf numFmtId="166" fontId="9" fillId="0" borderId="0" xfId="8" applyFont="1" applyAlignment="1">
      <alignment horizontal="center"/>
    </xf>
    <xf numFmtId="165" fontId="9" fillId="0" borderId="4" xfId="4" applyNumberFormat="1" applyFont="1" applyBorder="1" applyAlignment="1">
      <alignment horizontal="right"/>
    </xf>
    <xf numFmtId="165" fontId="9" fillId="0" borderId="4" xfId="3" applyFont="1" applyFill="1" applyBorder="1" applyAlignment="1">
      <alignment horizontal="center"/>
    </xf>
  </cellXfs>
  <cellStyles count="16">
    <cellStyle name="Comma" xfId="1" builtinId="3"/>
    <cellStyle name="Comma 2" xfId="14"/>
    <cellStyle name="Comma 2 2 2" xfId="15"/>
    <cellStyle name="Comma 53" xfId="3"/>
    <cellStyle name="Currency 3" xfId="11"/>
    <cellStyle name="Normal" xfId="0" builtinId="0"/>
    <cellStyle name="Normal 3 6" xfId="10"/>
    <cellStyle name="Normal 54" xfId="2"/>
    <cellStyle name="Normal 54 3" xfId="5"/>
    <cellStyle name="Normal 58" xfId="9"/>
    <cellStyle name="Normal 65" xfId="6"/>
    <cellStyle name="Normal 66" xfId="7"/>
    <cellStyle name="Normal_030120040285T02" xfId="13"/>
    <cellStyle name="Normal_CEI Q1'51 T2" xfId="4"/>
    <cellStyle name="Normal_THECO Q4'50 T2" xfId="12"/>
    <cellStyle name="ปกติ_GK-P Y'50 Fs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116222</xdr:colOff>
      <xdr:row>74</xdr:row>
      <xdr:rowOff>59074</xdr:rowOff>
    </xdr:from>
    <xdr:to>
      <xdr:col>9</xdr:col>
      <xdr:colOff>859972</xdr:colOff>
      <xdr:row>76</xdr:row>
      <xdr:rowOff>174335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16222" y="20480674"/>
          <a:ext cx="6353975" cy="66771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35</xdr:row>
      <xdr:rowOff>74037</xdr:rowOff>
    </xdr:from>
    <xdr:to>
      <xdr:col>9</xdr:col>
      <xdr:colOff>881743</xdr:colOff>
      <xdr:row>38</xdr:row>
      <xdr:rowOff>26252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722862"/>
          <a:ext cx="6353975" cy="780890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37</xdr:row>
      <xdr:rowOff>28575</xdr:rowOff>
    </xdr:from>
    <xdr:to>
      <xdr:col>9</xdr:col>
      <xdr:colOff>953300</xdr:colOff>
      <xdr:row>39</xdr:row>
      <xdr:rowOff>200986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34E28850-1C51-49E8-B3FC-0FA432DCB515}"/>
            </a:ext>
          </a:extLst>
        </xdr:cNvPr>
        <xdr:cNvGrpSpPr/>
      </xdr:nvGrpSpPr>
      <xdr:grpSpPr>
        <a:xfrm>
          <a:off x="161925" y="9925050"/>
          <a:ext cx="6592100" cy="70581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591A84C-44C9-FD7F-E8AD-2E46C098E63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CD4E51E1-F54F-8CFA-F41F-971C80D40CE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40</xdr:row>
      <xdr:rowOff>57150</xdr:rowOff>
    </xdr:from>
    <xdr:to>
      <xdr:col>11</xdr:col>
      <xdr:colOff>534200</xdr:colOff>
      <xdr:row>42</xdr:row>
      <xdr:rowOff>210511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20EC52DB-9226-46BA-B036-6F4B54C81152}"/>
            </a:ext>
          </a:extLst>
        </xdr:cNvPr>
        <xdr:cNvGrpSpPr/>
      </xdr:nvGrpSpPr>
      <xdr:grpSpPr>
        <a:xfrm>
          <a:off x="447675" y="10782300"/>
          <a:ext cx="6344450" cy="68676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7F9815F9-6FC4-4D3D-64C5-12182BC650A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20CB54-1010-1A0A-4ECD-2D4834A58B7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251011</xdr:colOff>
      <xdr:row>78</xdr:row>
      <xdr:rowOff>62754</xdr:rowOff>
    </xdr:from>
    <xdr:to>
      <xdr:col>6</xdr:col>
      <xdr:colOff>734785</xdr:colOff>
      <xdr:row>80</xdr:row>
      <xdr:rowOff>219476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9A55A844-ACFA-4E41-9BDD-1C3B429E6C37}"/>
            </a:ext>
          </a:extLst>
        </xdr:cNvPr>
        <xdr:cNvGrpSpPr/>
      </xdr:nvGrpSpPr>
      <xdr:grpSpPr>
        <a:xfrm>
          <a:off x="540571" y="20217654"/>
          <a:ext cx="5452014" cy="66726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34324377-7586-6197-7729-F85D30A92AE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5C3143-FF55-FC6B-8D6B-9DB745D8000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35858</xdr:colOff>
      <xdr:row>37</xdr:row>
      <xdr:rowOff>53789</xdr:rowOff>
    </xdr:from>
    <xdr:to>
      <xdr:col>6</xdr:col>
      <xdr:colOff>519632</xdr:colOff>
      <xdr:row>39</xdr:row>
      <xdr:rowOff>210511</xdr:rowOff>
    </xdr:to>
    <xdr:grpSp>
      <xdr:nvGrpSpPr>
        <xdr:cNvPr id="11" name="กลุ่ม 4">
          <a:extLst>
            <a:ext uri="{FF2B5EF4-FFF2-40B4-BE49-F238E27FC236}">
              <a16:creationId xmlns:a16="http://schemas.microsoft.com/office/drawing/2014/main" id="{34DAF026-1880-4BF7-B2C8-75A077A96CE3}"/>
            </a:ext>
          </a:extLst>
        </xdr:cNvPr>
        <xdr:cNvGrpSpPr/>
      </xdr:nvGrpSpPr>
      <xdr:grpSpPr>
        <a:xfrm>
          <a:off x="325418" y="9594029"/>
          <a:ext cx="5452014" cy="667262"/>
          <a:chOff x="392205" y="11183469"/>
          <a:chExt cx="6208059" cy="68356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A62BDF0-BA1E-4E59-3B03-B5E70976A7D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1B60E6F7-F711-3E88-CB44-1F09BC90F6B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tabSelected="1" topLeftCell="A4" zoomScaleNormal="100" zoomScaleSheetLayoutView="100" workbookViewId="0">
      <selection activeCell="J26" sqref="J26"/>
    </sheetView>
  </sheetViews>
  <sheetFormatPr defaultColWidth="9.140625" defaultRowHeight="21.75" x14ac:dyDescent="0.45"/>
  <cols>
    <col min="1" max="3" width="2.42578125" style="1" customWidth="1"/>
    <col min="4" max="4" width="7.85546875" style="1" customWidth="1"/>
    <col min="5" max="5" width="35.7109375" style="1" customWidth="1"/>
    <col min="6" max="6" width="10.140625" style="2" customWidth="1"/>
    <col min="7" max="7" width="1.42578125" style="2" customWidth="1"/>
    <col min="8" max="8" width="20.28515625" style="3" customWidth="1"/>
    <col min="9" max="9" width="1.42578125" style="3" customWidth="1"/>
    <col min="10" max="10" width="20.140625" style="4" customWidth="1"/>
    <col min="11" max="11" width="21.140625" style="1" customWidth="1"/>
    <col min="12" max="12" width="27.5703125" style="1" customWidth="1"/>
    <col min="13" max="13" width="16.7109375" style="1" bestFit="1" customWidth="1"/>
    <col min="14" max="16384" width="9.140625" style="1"/>
  </cols>
  <sheetData>
    <row r="1" spans="1:16" s="20" customFormat="1" ht="21" x14ac:dyDescent="0.45">
      <c r="A1" s="19" t="s">
        <v>59</v>
      </c>
      <c r="C1" s="21"/>
      <c r="D1" s="22"/>
      <c r="E1" s="23"/>
      <c r="F1" s="22"/>
      <c r="G1" s="22"/>
      <c r="H1" s="24"/>
      <c r="I1" s="24"/>
      <c r="J1" s="25"/>
      <c r="K1" s="26"/>
      <c r="N1" s="27"/>
      <c r="O1" s="28"/>
      <c r="P1" s="28"/>
    </row>
    <row r="2" spans="1:16" s="20" customFormat="1" ht="21" x14ac:dyDescent="0.45">
      <c r="A2" s="19" t="s">
        <v>58</v>
      </c>
      <c r="C2" s="21"/>
      <c r="D2" s="22"/>
      <c r="E2" s="29"/>
      <c r="F2" s="22"/>
      <c r="G2" s="22"/>
      <c r="H2" s="24"/>
      <c r="I2" s="24"/>
      <c r="J2" s="25"/>
      <c r="K2" s="29"/>
      <c r="N2" s="27"/>
      <c r="O2" s="28"/>
      <c r="P2" s="28"/>
    </row>
    <row r="3" spans="1:16" s="20" customFormat="1" ht="21" x14ac:dyDescent="0.45">
      <c r="A3" s="30" t="s">
        <v>60</v>
      </c>
      <c r="B3" s="31"/>
      <c r="C3" s="32"/>
      <c r="D3" s="33"/>
      <c r="E3" s="34"/>
      <c r="F3" s="33"/>
      <c r="G3" s="33"/>
      <c r="H3" s="35"/>
      <c r="I3" s="35"/>
      <c r="J3" s="36"/>
      <c r="K3" s="37"/>
      <c r="L3" s="27"/>
      <c r="M3" s="27"/>
      <c r="N3" s="27"/>
      <c r="O3" s="28"/>
      <c r="P3" s="28"/>
    </row>
    <row r="4" spans="1:16" s="20" customFormat="1" ht="21" x14ac:dyDescent="0.45">
      <c r="A4" s="50"/>
      <c r="B4" s="51"/>
      <c r="C4" s="52"/>
      <c r="D4" s="53"/>
      <c r="E4" s="54"/>
      <c r="F4" s="53"/>
      <c r="G4" s="53"/>
      <c r="H4" s="55"/>
      <c r="I4" s="55"/>
      <c r="J4" s="56"/>
      <c r="K4" s="37"/>
      <c r="L4" s="27"/>
      <c r="M4" s="27"/>
      <c r="N4" s="27"/>
      <c r="O4" s="28"/>
      <c r="P4" s="28"/>
    </row>
    <row r="5" spans="1:16" x14ac:dyDescent="0.45">
      <c r="A5" s="57"/>
      <c r="B5" s="57"/>
      <c r="C5" s="57"/>
      <c r="D5" s="57"/>
      <c r="E5" s="58"/>
      <c r="F5" s="59"/>
      <c r="G5" s="59"/>
      <c r="H5" s="243" t="s">
        <v>0</v>
      </c>
      <c r="I5" s="243"/>
      <c r="J5" s="243"/>
    </row>
    <row r="6" spans="1:16" x14ac:dyDescent="0.45">
      <c r="A6" s="60"/>
      <c r="B6" s="60"/>
      <c r="C6" s="60"/>
      <c r="D6" s="60"/>
      <c r="E6" s="60"/>
      <c r="F6" s="57"/>
      <c r="G6" s="57"/>
      <c r="H6" s="61" t="s">
        <v>75</v>
      </c>
      <c r="I6" s="61"/>
      <c r="J6" s="62" t="s">
        <v>61</v>
      </c>
    </row>
    <row r="7" spans="1:16" x14ac:dyDescent="0.45">
      <c r="A7" s="57"/>
      <c r="B7" s="57"/>
      <c r="C7" s="57"/>
      <c r="D7" s="57"/>
      <c r="E7" s="63"/>
      <c r="F7" s="64"/>
      <c r="G7" s="64"/>
      <c r="H7" s="61" t="s">
        <v>72</v>
      </c>
      <c r="I7" s="61"/>
      <c r="J7" s="65"/>
    </row>
    <row r="8" spans="1:16" x14ac:dyDescent="0.45">
      <c r="A8" s="57"/>
      <c r="B8" s="57"/>
      <c r="C8" s="57"/>
      <c r="D8" s="57"/>
      <c r="E8" s="63"/>
      <c r="F8" s="66" t="s">
        <v>1</v>
      </c>
      <c r="G8" s="67"/>
      <c r="H8" s="68" t="s">
        <v>73</v>
      </c>
      <c r="I8" s="61"/>
      <c r="J8" s="68" t="s">
        <v>74</v>
      </c>
    </row>
    <row r="9" spans="1:16" x14ac:dyDescent="0.45">
      <c r="A9" s="57"/>
      <c r="B9" s="57"/>
      <c r="C9" s="57"/>
      <c r="D9" s="57"/>
      <c r="E9" s="63"/>
      <c r="F9" s="199"/>
      <c r="G9" s="67"/>
      <c r="H9" s="61"/>
      <c r="I9" s="61"/>
      <c r="J9" s="61"/>
    </row>
    <row r="10" spans="1:16" x14ac:dyDescent="0.45">
      <c r="A10" s="69" t="s">
        <v>2</v>
      </c>
      <c r="B10" s="69"/>
      <c r="C10" s="69"/>
      <c r="D10" s="69"/>
      <c r="E10" s="69"/>
      <c r="F10" s="70"/>
      <c r="G10" s="70"/>
      <c r="H10" s="57"/>
      <c r="I10" s="60"/>
      <c r="J10" s="57"/>
    </row>
    <row r="11" spans="1:16" x14ac:dyDescent="0.45">
      <c r="A11" s="71" t="s">
        <v>3</v>
      </c>
      <c r="B11" s="57"/>
      <c r="C11" s="57"/>
      <c r="D11" s="57"/>
      <c r="E11" s="57"/>
      <c r="F11" s="70"/>
      <c r="G11" s="70"/>
      <c r="H11" s="72"/>
      <c r="I11" s="60"/>
      <c r="J11" s="72"/>
    </row>
    <row r="12" spans="1:16" x14ac:dyDescent="0.45">
      <c r="A12" s="73" t="s">
        <v>77</v>
      </c>
      <c r="B12" s="57"/>
      <c r="C12" s="57"/>
      <c r="D12" s="74"/>
      <c r="E12" s="57"/>
      <c r="F12" s="75"/>
      <c r="G12" s="75"/>
      <c r="H12" s="76">
        <v>11069246.129999999</v>
      </c>
      <c r="I12" s="60"/>
      <c r="J12" s="76">
        <v>20073585.990000002</v>
      </c>
      <c r="K12" s="5"/>
      <c r="L12" s="5"/>
    </row>
    <row r="13" spans="1:16" x14ac:dyDescent="0.45">
      <c r="A13" s="73" t="s">
        <v>69</v>
      </c>
      <c r="B13" s="57"/>
      <c r="C13" s="57"/>
      <c r="D13" s="73"/>
      <c r="E13" s="77"/>
      <c r="F13" s="75">
        <v>4.2</v>
      </c>
      <c r="G13" s="75"/>
      <c r="H13" s="76">
        <v>3725134.0599999996</v>
      </c>
      <c r="I13" s="60"/>
      <c r="J13" s="76">
        <v>2643032.8899999997</v>
      </c>
      <c r="K13" s="5"/>
      <c r="L13" s="5"/>
    </row>
    <row r="14" spans="1:16" x14ac:dyDescent="0.45">
      <c r="A14" s="73" t="s">
        <v>68</v>
      </c>
      <c r="B14" s="57"/>
      <c r="C14" s="57"/>
      <c r="D14" s="73"/>
      <c r="E14" s="77"/>
      <c r="F14" s="83">
        <v>5</v>
      </c>
      <c r="G14" s="83"/>
      <c r="H14" s="76">
        <v>470799107.78006434</v>
      </c>
      <c r="I14" s="60"/>
      <c r="J14" s="76">
        <v>459662438.47999996</v>
      </c>
      <c r="K14" s="5"/>
      <c r="L14" s="5"/>
    </row>
    <row r="15" spans="1:16" x14ac:dyDescent="0.45">
      <c r="A15" s="73" t="s">
        <v>45</v>
      </c>
      <c r="B15" s="57"/>
      <c r="C15" s="57"/>
      <c r="D15" s="73"/>
      <c r="E15" s="57"/>
      <c r="F15" s="83">
        <v>6</v>
      </c>
      <c r="G15" s="83"/>
      <c r="H15" s="76">
        <v>797912636.71000004</v>
      </c>
      <c r="I15" s="60"/>
      <c r="J15" s="76">
        <v>833361046.43000007</v>
      </c>
      <c r="K15" s="5"/>
      <c r="L15" s="5"/>
    </row>
    <row r="16" spans="1:16" x14ac:dyDescent="0.45">
      <c r="A16" s="73" t="s">
        <v>101</v>
      </c>
      <c r="B16" s="57"/>
      <c r="C16" s="57"/>
      <c r="D16" s="73"/>
      <c r="E16" s="57"/>
      <c r="F16" s="83"/>
      <c r="G16" s="83"/>
      <c r="H16" s="76">
        <v>29017.890000000014</v>
      </c>
      <c r="I16" s="60"/>
      <c r="J16" s="76">
        <v>80812.687900000004</v>
      </c>
      <c r="K16" s="5"/>
      <c r="L16" s="5"/>
    </row>
    <row r="17" spans="1:12" x14ac:dyDescent="0.45">
      <c r="B17" s="78" t="s">
        <v>76</v>
      </c>
      <c r="C17" s="57"/>
      <c r="D17" s="71"/>
      <c r="E17" s="57"/>
      <c r="F17" s="75"/>
      <c r="G17" s="75"/>
      <c r="H17" s="79">
        <f>SUM(H12:H16)</f>
        <v>1283535142.5700645</v>
      </c>
      <c r="I17" s="60"/>
      <c r="J17" s="79">
        <f>SUM(J12:J16)</f>
        <v>1315820916.4779</v>
      </c>
    </row>
    <row r="18" spans="1:12" x14ac:dyDescent="0.45">
      <c r="A18" s="81" t="s">
        <v>4</v>
      </c>
      <c r="B18" s="57"/>
      <c r="C18" s="71"/>
      <c r="D18" s="57"/>
      <c r="E18" s="57"/>
      <c r="F18" s="75"/>
      <c r="G18" s="75"/>
      <c r="H18" s="82"/>
      <c r="I18" s="60"/>
      <c r="J18" s="82"/>
    </row>
    <row r="19" spans="1:12" x14ac:dyDescent="0.45">
      <c r="A19" s="57" t="s">
        <v>78</v>
      </c>
      <c r="B19" s="57"/>
      <c r="C19" s="57"/>
      <c r="D19" s="57"/>
      <c r="E19" s="57"/>
      <c r="F19" s="83"/>
      <c r="G19" s="83"/>
      <c r="H19" s="84">
        <v>694133</v>
      </c>
      <c r="I19" s="60"/>
      <c r="J19" s="84">
        <v>694133</v>
      </c>
      <c r="K19" s="5"/>
      <c r="L19" s="5"/>
    </row>
    <row r="20" spans="1:12" x14ac:dyDescent="0.45">
      <c r="A20" s="73" t="s">
        <v>79</v>
      </c>
      <c r="B20" s="57"/>
      <c r="C20" s="57"/>
      <c r="D20" s="57"/>
      <c r="E20" s="57"/>
      <c r="F20" s="83">
        <v>7</v>
      </c>
      <c r="G20" s="83"/>
      <c r="H20" s="76">
        <v>631076844.94872594</v>
      </c>
      <c r="I20" s="60"/>
      <c r="J20" s="76">
        <v>637993740.36000013</v>
      </c>
      <c r="K20" s="5"/>
      <c r="L20" s="5"/>
    </row>
    <row r="21" spans="1:12" x14ac:dyDescent="0.45">
      <c r="A21" s="85" t="s">
        <v>80</v>
      </c>
      <c r="B21" s="57"/>
      <c r="C21" s="57"/>
      <c r="D21" s="57"/>
      <c r="E21" s="57"/>
      <c r="F21" s="83">
        <v>8</v>
      </c>
      <c r="G21" s="83"/>
      <c r="H21" s="76">
        <v>16449472.551000003</v>
      </c>
      <c r="I21" s="60"/>
      <c r="J21" s="76">
        <v>17953558.98</v>
      </c>
      <c r="K21" s="5"/>
      <c r="L21" s="5"/>
    </row>
    <row r="22" spans="1:12" x14ac:dyDescent="0.45">
      <c r="A22" s="73" t="s">
        <v>81</v>
      </c>
      <c r="B22" s="57"/>
      <c r="C22" s="57"/>
      <c r="D22" s="57"/>
      <c r="E22" s="57"/>
      <c r="F22" s="83">
        <v>9</v>
      </c>
      <c r="G22" s="83"/>
      <c r="H22" s="86">
        <v>10792203.540273972</v>
      </c>
      <c r="I22" s="60"/>
      <c r="J22" s="86">
        <v>11075476.52</v>
      </c>
      <c r="K22" s="5"/>
      <c r="L22" s="5"/>
    </row>
    <row r="23" spans="1:12" x14ac:dyDescent="0.45">
      <c r="A23" s="57" t="s">
        <v>82</v>
      </c>
      <c r="B23" s="57"/>
      <c r="C23" s="57"/>
      <c r="D23" s="57"/>
      <c r="E23" s="57"/>
      <c r="F23" s="83"/>
      <c r="G23" s="83"/>
      <c r="H23" s="82">
        <v>13796238.23</v>
      </c>
      <c r="I23" s="60"/>
      <c r="J23" s="82">
        <v>13327642.710000001</v>
      </c>
      <c r="K23" s="5"/>
      <c r="L23" s="5"/>
    </row>
    <row r="24" spans="1:12" x14ac:dyDescent="0.45">
      <c r="A24" s="57" t="s">
        <v>46</v>
      </c>
      <c r="B24" s="57"/>
      <c r="C24" s="57"/>
      <c r="D24" s="57"/>
      <c r="E24" s="57"/>
      <c r="F24" s="87"/>
      <c r="G24" s="87"/>
      <c r="H24" s="86">
        <v>16953527.09</v>
      </c>
      <c r="I24" s="60"/>
      <c r="J24" s="86">
        <v>16872714.402100001</v>
      </c>
      <c r="K24" s="5"/>
      <c r="L24" s="5"/>
    </row>
    <row r="25" spans="1:12" s="7" customFormat="1" x14ac:dyDescent="0.45">
      <c r="B25" s="78" t="s">
        <v>83</v>
      </c>
      <c r="C25" s="71"/>
      <c r="D25" s="71"/>
      <c r="E25" s="71"/>
      <c r="F25" s="88"/>
      <c r="G25" s="88"/>
      <c r="H25" s="79">
        <f>SUM(H19:H24)</f>
        <v>689762419.36000001</v>
      </c>
      <c r="I25" s="60"/>
      <c r="J25" s="79">
        <f>SUM(J19:J24)</f>
        <v>697917265.97210014</v>
      </c>
      <c r="K25" s="8"/>
      <c r="L25" s="8"/>
    </row>
    <row r="26" spans="1:12" ht="22.5" thickBot="1" x14ac:dyDescent="0.5">
      <c r="B26" s="57"/>
      <c r="C26" s="81" t="s">
        <v>84</v>
      </c>
      <c r="D26" s="71"/>
      <c r="E26" s="57"/>
      <c r="F26" s="75"/>
      <c r="G26" s="75"/>
      <c r="H26" s="89">
        <f>H17+H25</f>
        <v>1973297561.9300647</v>
      </c>
      <c r="I26" s="60"/>
      <c r="J26" s="89">
        <f>J17+J25</f>
        <v>2013738182.4500003</v>
      </c>
      <c r="K26" s="4"/>
    </row>
    <row r="27" spans="1:12" ht="22.5" thickTop="1" x14ac:dyDescent="0.45">
      <c r="A27" s="57"/>
      <c r="B27" s="57"/>
      <c r="C27" s="57"/>
      <c r="D27" s="57"/>
      <c r="E27" s="57"/>
      <c r="F27" s="75"/>
      <c r="G27" s="75"/>
      <c r="H27" s="90"/>
      <c r="I27" s="60"/>
      <c r="J27" s="90"/>
    </row>
    <row r="28" spans="1:12" x14ac:dyDescent="0.45">
      <c r="A28" s="91"/>
      <c r="B28" s="57"/>
      <c r="C28" s="57"/>
      <c r="D28" s="57"/>
      <c r="E28" s="57"/>
      <c r="F28" s="92"/>
      <c r="G28" s="92"/>
      <c r="H28" s="84"/>
      <c r="I28" s="84"/>
      <c r="J28" s="93"/>
    </row>
    <row r="29" spans="1:12" x14ac:dyDescent="0.45">
      <c r="A29" s="91"/>
      <c r="B29" s="57"/>
      <c r="C29" s="57"/>
      <c r="D29" s="57"/>
      <c r="E29" s="57"/>
      <c r="F29" s="75"/>
      <c r="G29" s="75"/>
      <c r="H29" s="82"/>
      <c r="I29" s="82"/>
      <c r="J29" s="72"/>
    </row>
    <row r="30" spans="1:12" x14ac:dyDescent="0.45">
      <c r="A30" s="91"/>
      <c r="B30" s="57"/>
      <c r="C30" s="57"/>
      <c r="D30" s="57"/>
      <c r="E30" s="57"/>
      <c r="F30" s="75"/>
      <c r="G30" s="75"/>
      <c r="H30" s="72"/>
      <c r="I30" s="72"/>
      <c r="J30" s="72"/>
    </row>
    <row r="31" spans="1:12" x14ac:dyDescent="0.45">
      <c r="A31" s="57"/>
      <c r="B31" s="57"/>
      <c r="C31" s="57"/>
      <c r="D31" s="57"/>
      <c r="E31" s="57"/>
      <c r="F31" s="75"/>
      <c r="G31" s="75"/>
      <c r="H31" s="72"/>
      <c r="I31" s="72"/>
      <c r="J31" s="94"/>
    </row>
    <row r="32" spans="1:12" x14ac:dyDescent="0.45">
      <c r="A32" s="57"/>
      <c r="B32" s="57"/>
      <c r="C32" s="57"/>
      <c r="D32" s="57"/>
      <c r="E32" s="57"/>
      <c r="F32" s="70"/>
      <c r="G32" s="70"/>
      <c r="H32" s="72"/>
      <c r="I32" s="72"/>
      <c r="J32" s="84"/>
    </row>
    <row r="33" spans="1:16" x14ac:dyDescent="0.45">
      <c r="A33" s="57"/>
      <c r="B33" s="57"/>
      <c r="C33" s="57"/>
      <c r="D33" s="57"/>
      <c r="E33" s="57"/>
      <c r="F33" s="70"/>
      <c r="G33" s="70"/>
      <c r="H33" s="72"/>
      <c r="I33" s="72"/>
      <c r="J33" s="84"/>
    </row>
    <row r="34" spans="1:16" x14ac:dyDescent="0.45">
      <c r="A34" s="57"/>
      <c r="B34" s="57"/>
      <c r="C34" s="57"/>
      <c r="D34" s="57"/>
      <c r="E34" s="57"/>
      <c r="F34" s="70"/>
      <c r="G34" s="70"/>
      <c r="H34" s="72"/>
      <c r="I34" s="72"/>
      <c r="J34" s="84"/>
    </row>
    <row r="35" spans="1:16" x14ac:dyDescent="0.45">
      <c r="A35" s="57"/>
      <c r="B35" s="57"/>
      <c r="C35" s="57"/>
      <c r="D35" s="57"/>
      <c r="E35" s="57"/>
      <c r="F35" s="70"/>
      <c r="G35" s="70"/>
      <c r="H35" s="72"/>
      <c r="I35" s="72"/>
      <c r="J35" s="84"/>
    </row>
    <row r="36" spans="1:16" x14ac:dyDescent="0.45">
      <c r="A36" s="57"/>
      <c r="B36" s="57"/>
      <c r="C36" s="57"/>
      <c r="D36" s="57"/>
      <c r="E36" s="57"/>
      <c r="F36" s="95"/>
      <c r="G36" s="95"/>
      <c r="H36" s="57"/>
      <c r="I36" s="57"/>
      <c r="J36" s="57"/>
    </row>
    <row r="37" spans="1:16" x14ac:dyDescent="0.45">
      <c r="A37" s="91"/>
      <c r="B37" s="78"/>
      <c r="C37" s="57"/>
      <c r="D37" s="96"/>
      <c r="E37" s="57"/>
      <c r="F37" s="70"/>
      <c r="G37" s="70"/>
      <c r="H37" s="72"/>
      <c r="I37" s="72"/>
      <c r="J37" s="86"/>
    </row>
    <row r="38" spans="1:16" x14ac:dyDescent="0.45">
      <c r="A38" s="91"/>
      <c r="B38" s="78"/>
      <c r="C38" s="57"/>
      <c r="D38" s="96"/>
      <c r="E38" s="57"/>
      <c r="F38" s="70"/>
      <c r="G38" s="70"/>
      <c r="H38" s="72"/>
      <c r="I38" s="72"/>
      <c r="J38" s="86"/>
    </row>
    <row r="39" spans="1:16" x14ac:dyDescent="0.45">
      <c r="A39" s="57"/>
      <c r="B39" s="57"/>
      <c r="C39" s="57"/>
      <c r="D39" s="57"/>
      <c r="E39" s="57"/>
      <c r="F39" s="70"/>
      <c r="G39" s="70"/>
      <c r="H39" s="72"/>
      <c r="I39" s="72"/>
      <c r="J39" s="84"/>
    </row>
    <row r="40" spans="1:16" s="20" customFormat="1" ht="21" x14ac:dyDescent="0.45">
      <c r="A40" s="97" t="s">
        <v>59</v>
      </c>
      <c r="B40" s="51"/>
      <c r="C40" s="52"/>
      <c r="D40" s="53"/>
      <c r="E40" s="98"/>
      <c r="F40" s="53"/>
      <c r="G40" s="53"/>
      <c r="H40" s="99"/>
      <c r="I40" s="99"/>
      <c r="J40" s="56"/>
      <c r="K40" s="26"/>
      <c r="N40" s="27"/>
      <c r="O40" s="28"/>
      <c r="P40" s="28"/>
    </row>
    <row r="41" spans="1:16" s="20" customFormat="1" ht="21" x14ac:dyDescent="0.45">
      <c r="A41" s="97" t="s">
        <v>89</v>
      </c>
      <c r="B41" s="51"/>
      <c r="C41" s="52"/>
      <c r="D41" s="53"/>
      <c r="E41" s="100"/>
      <c r="F41" s="53"/>
      <c r="G41" s="53"/>
      <c r="H41" s="99"/>
      <c r="I41" s="99"/>
      <c r="J41" s="56"/>
      <c r="K41" s="29"/>
      <c r="N41" s="27"/>
      <c r="O41" s="28"/>
      <c r="P41" s="28"/>
    </row>
    <row r="42" spans="1:16" s="20" customFormat="1" ht="21" x14ac:dyDescent="0.45">
      <c r="A42" s="101" t="s">
        <v>60</v>
      </c>
      <c r="B42" s="102"/>
      <c r="C42" s="103"/>
      <c r="D42" s="104"/>
      <c r="E42" s="105"/>
      <c r="F42" s="104"/>
      <c r="G42" s="104"/>
      <c r="H42" s="106"/>
      <c r="I42" s="106"/>
      <c r="J42" s="107"/>
      <c r="K42" s="37"/>
      <c r="L42" s="27"/>
      <c r="M42" s="27"/>
      <c r="N42" s="27"/>
      <c r="O42" s="28"/>
      <c r="P42" s="28"/>
    </row>
    <row r="43" spans="1:16" s="20" customFormat="1" ht="21" x14ac:dyDescent="0.45">
      <c r="A43" s="50"/>
      <c r="B43" s="51"/>
      <c r="C43" s="52"/>
      <c r="D43" s="53"/>
      <c r="E43" s="54"/>
      <c r="F43" s="53"/>
      <c r="G43" s="53"/>
      <c r="H43" s="55"/>
      <c r="I43" s="55"/>
      <c r="J43" s="56"/>
      <c r="K43" s="37"/>
      <c r="L43" s="27"/>
      <c r="M43" s="27"/>
      <c r="N43" s="27"/>
      <c r="O43" s="28"/>
      <c r="P43" s="28"/>
    </row>
    <row r="44" spans="1:16" x14ac:dyDescent="0.45">
      <c r="A44" s="57"/>
      <c r="B44" s="57"/>
      <c r="C44" s="57"/>
      <c r="D44" s="57"/>
      <c r="E44" s="58"/>
      <c r="F44" s="59"/>
      <c r="G44" s="59"/>
      <c r="H44" s="243" t="s">
        <v>0</v>
      </c>
      <c r="I44" s="243"/>
      <c r="J44" s="243"/>
    </row>
    <row r="45" spans="1:16" x14ac:dyDescent="0.45">
      <c r="A45" s="60"/>
      <c r="B45" s="60"/>
      <c r="C45" s="60"/>
      <c r="D45" s="60"/>
      <c r="E45" s="60"/>
      <c r="F45" s="57"/>
      <c r="G45" s="57"/>
      <c r="H45" s="61" t="s">
        <v>75</v>
      </c>
      <c r="I45" s="61"/>
      <c r="J45" s="62" t="s">
        <v>61</v>
      </c>
    </row>
    <row r="46" spans="1:16" x14ac:dyDescent="0.45">
      <c r="A46" s="57"/>
      <c r="B46" s="57"/>
      <c r="C46" s="57"/>
      <c r="D46" s="57"/>
      <c r="E46" s="63"/>
      <c r="F46" s="64"/>
      <c r="G46" s="64"/>
      <c r="H46" s="61" t="s">
        <v>72</v>
      </c>
      <c r="I46" s="61"/>
      <c r="J46" s="65"/>
    </row>
    <row r="47" spans="1:16" x14ac:dyDescent="0.45">
      <c r="A47" s="57"/>
      <c r="B47" s="57"/>
      <c r="C47" s="57"/>
      <c r="D47" s="57"/>
      <c r="E47" s="63"/>
      <c r="F47" s="66" t="s">
        <v>1</v>
      </c>
      <c r="G47" s="67"/>
      <c r="H47" s="68" t="s">
        <v>73</v>
      </c>
      <c r="I47" s="61"/>
      <c r="J47" s="68" t="s">
        <v>74</v>
      </c>
    </row>
    <row r="48" spans="1:16" x14ac:dyDescent="0.45">
      <c r="A48" s="57"/>
      <c r="B48" s="57"/>
      <c r="C48" s="57"/>
      <c r="D48" s="57"/>
      <c r="E48" s="63"/>
      <c r="F48" s="64"/>
      <c r="G48" s="64"/>
      <c r="H48" s="65"/>
      <c r="I48" s="65"/>
      <c r="J48" s="65"/>
    </row>
    <row r="49" spans="1:13" x14ac:dyDescent="0.45">
      <c r="A49" s="69" t="s">
        <v>5</v>
      </c>
      <c r="B49" s="108"/>
      <c r="C49" s="108"/>
      <c r="D49" s="108"/>
      <c r="E49" s="108"/>
      <c r="F49" s="70"/>
      <c r="G49" s="70"/>
      <c r="H49" s="90"/>
      <c r="I49" s="90"/>
      <c r="J49" s="109"/>
    </row>
    <row r="50" spans="1:13" x14ac:dyDescent="0.45">
      <c r="A50" s="43" t="s">
        <v>6</v>
      </c>
      <c r="B50" s="57"/>
      <c r="C50" s="57"/>
      <c r="D50" s="57"/>
      <c r="E50" s="57"/>
      <c r="F50" s="70"/>
      <c r="G50" s="70"/>
      <c r="H50" s="90"/>
      <c r="I50" s="90"/>
      <c r="J50" s="84"/>
    </row>
    <row r="51" spans="1:13" x14ac:dyDescent="0.45">
      <c r="A51" s="57" t="s">
        <v>112</v>
      </c>
      <c r="C51" s="57"/>
      <c r="D51" s="57"/>
      <c r="E51" s="57"/>
      <c r="F51" s="83"/>
      <c r="G51" s="83"/>
      <c r="H51" s="76">
        <v>1184503088.6100001</v>
      </c>
      <c r="I51" s="90"/>
      <c r="J51" s="76">
        <v>1208530787.4000001</v>
      </c>
      <c r="K51" s="5"/>
      <c r="L51" s="5"/>
      <c r="M51" s="12"/>
    </row>
    <row r="52" spans="1:13" x14ac:dyDescent="0.45">
      <c r="A52" s="57" t="s">
        <v>113</v>
      </c>
      <c r="C52" s="57"/>
      <c r="D52" s="57"/>
      <c r="E52" s="57"/>
      <c r="F52" s="83"/>
      <c r="G52" s="83"/>
      <c r="H52" s="93">
        <v>87658389.640000001</v>
      </c>
      <c r="I52" s="90"/>
      <c r="J52" s="93">
        <v>82725979.359999999</v>
      </c>
      <c r="K52" s="5"/>
      <c r="L52" s="5"/>
      <c r="M52" s="12"/>
    </row>
    <row r="53" spans="1:13" x14ac:dyDescent="0.45">
      <c r="A53" s="213" t="s">
        <v>114</v>
      </c>
      <c r="C53" s="111"/>
      <c r="D53" s="57"/>
      <c r="E53" s="57"/>
      <c r="F53" s="83"/>
      <c r="G53" s="83"/>
      <c r="H53" s="93">
        <v>1275075.68</v>
      </c>
      <c r="I53" s="90"/>
      <c r="J53" s="93">
        <v>965579.79</v>
      </c>
      <c r="K53" s="5"/>
      <c r="L53" s="5"/>
      <c r="M53" s="5"/>
    </row>
    <row r="54" spans="1:13" x14ac:dyDescent="0.45">
      <c r="A54" s="57" t="s">
        <v>115</v>
      </c>
      <c r="C54" s="111"/>
      <c r="D54" s="57"/>
      <c r="E54" s="57"/>
      <c r="F54" s="83"/>
      <c r="G54" s="83"/>
      <c r="H54" s="76">
        <v>7107655.6799999997</v>
      </c>
      <c r="I54" s="90"/>
      <c r="J54" s="76">
        <v>7005272.3185937516</v>
      </c>
      <c r="K54" s="5"/>
      <c r="L54" s="5"/>
      <c r="M54" s="12"/>
    </row>
    <row r="55" spans="1:13" x14ac:dyDescent="0.45">
      <c r="A55" s="110"/>
      <c r="B55" s="78" t="s">
        <v>116</v>
      </c>
      <c r="C55" s="57"/>
      <c r="D55" s="112"/>
      <c r="E55" s="57"/>
      <c r="F55" s="113"/>
      <c r="G55" s="113"/>
      <c r="H55" s="79">
        <f>SUM(H51:H54)</f>
        <v>1280544209.6100004</v>
      </c>
      <c r="I55" s="90"/>
      <c r="J55" s="79">
        <f>SUM(J51:J54)</f>
        <v>1299227618.8685937</v>
      </c>
      <c r="M55" s="12"/>
    </row>
    <row r="56" spans="1:13" x14ac:dyDescent="0.45">
      <c r="A56" s="242" t="s">
        <v>7</v>
      </c>
      <c r="B56" s="110"/>
      <c r="C56" s="112"/>
      <c r="D56" s="57"/>
      <c r="E56" s="57"/>
      <c r="F56" s="113"/>
      <c r="G56" s="113"/>
      <c r="H56" s="86"/>
      <c r="I56" s="90"/>
      <c r="J56" s="86"/>
      <c r="M56" s="12"/>
    </row>
    <row r="57" spans="1:13" x14ac:dyDescent="0.45">
      <c r="A57" s="57" t="s">
        <v>117</v>
      </c>
      <c r="C57" s="112"/>
      <c r="D57" s="57"/>
      <c r="E57" s="57"/>
      <c r="F57" s="83"/>
      <c r="G57" s="83"/>
      <c r="H57" s="76">
        <v>5504040.8800000008</v>
      </c>
      <c r="I57" s="90"/>
      <c r="J57" s="76">
        <v>7319819.6214062478</v>
      </c>
      <c r="K57" s="5"/>
      <c r="L57" s="5"/>
      <c r="M57" s="12"/>
    </row>
    <row r="58" spans="1:13" x14ac:dyDescent="0.45">
      <c r="A58" s="57" t="s">
        <v>118</v>
      </c>
      <c r="C58" s="112"/>
      <c r="D58" s="57"/>
      <c r="E58" s="57"/>
      <c r="F58" s="83"/>
      <c r="G58" s="83"/>
      <c r="H58" s="76">
        <v>29989570.030000001</v>
      </c>
      <c r="I58" s="90"/>
      <c r="J58" s="76">
        <v>29204564.350000001</v>
      </c>
      <c r="K58" s="5"/>
      <c r="L58" s="5"/>
      <c r="M58" s="12"/>
    </row>
    <row r="59" spans="1:13" s="7" customFormat="1" x14ac:dyDescent="0.45">
      <c r="A59" s="78"/>
      <c r="B59" s="110" t="s">
        <v>119</v>
      </c>
      <c r="C59" s="71"/>
      <c r="D59" s="71"/>
      <c r="E59" s="96"/>
      <c r="F59" s="88"/>
      <c r="G59" s="88"/>
      <c r="H59" s="79">
        <f>SUM(H57:H58)</f>
        <v>35493610.910000004</v>
      </c>
      <c r="I59" s="90"/>
      <c r="J59" s="79">
        <f>SUM(J57:J58)</f>
        <v>36524383.971406251</v>
      </c>
      <c r="M59" s="13"/>
    </row>
    <row r="60" spans="1:13" x14ac:dyDescent="0.45">
      <c r="A60" s="78"/>
      <c r="C60" s="110" t="s">
        <v>120</v>
      </c>
      <c r="D60" s="96"/>
      <c r="E60" s="57"/>
      <c r="F60" s="75"/>
      <c r="G60" s="75"/>
      <c r="H60" s="79">
        <f>H55+H59</f>
        <v>1316037820.5200005</v>
      </c>
      <c r="I60" s="90"/>
      <c r="J60" s="79">
        <f>J55+J59</f>
        <v>1335752002.8399999</v>
      </c>
      <c r="K60" s="5"/>
      <c r="L60" s="5"/>
      <c r="M60" s="12"/>
    </row>
    <row r="61" spans="1:13" x14ac:dyDescent="0.45">
      <c r="A61" s="57"/>
      <c r="B61" s="57"/>
      <c r="C61" s="57"/>
      <c r="D61" s="96"/>
      <c r="E61" s="57"/>
      <c r="F61" s="75"/>
      <c r="G61" s="75"/>
      <c r="H61" s="82"/>
      <c r="I61" s="90"/>
      <c r="J61" s="86"/>
      <c r="M61" s="12"/>
    </row>
    <row r="62" spans="1:13" x14ac:dyDescent="0.45">
      <c r="A62" s="242" t="s">
        <v>8</v>
      </c>
      <c r="B62" s="110"/>
      <c r="C62" s="57"/>
      <c r="D62" s="57"/>
      <c r="E62" s="57"/>
      <c r="F62" s="75"/>
      <c r="G62" s="75"/>
      <c r="H62" s="82"/>
      <c r="I62" s="82"/>
      <c r="J62" s="86"/>
      <c r="M62" s="12"/>
    </row>
    <row r="63" spans="1:13" x14ac:dyDescent="0.45">
      <c r="A63" s="78" t="s">
        <v>9</v>
      </c>
      <c r="B63" s="57"/>
      <c r="D63" s="57"/>
      <c r="E63" s="57"/>
      <c r="F63" s="75"/>
      <c r="G63" s="75"/>
      <c r="H63" s="82"/>
      <c r="I63" s="82"/>
      <c r="J63" s="86"/>
      <c r="M63" s="12"/>
    </row>
    <row r="64" spans="1:13" x14ac:dyDescent="0.45">
      <c r="A64" s="78" t="s">
        <v>109</v>
      </c>
      <c r="B64" s="57" t="s">
        <v>110</v>
      </c>
      <c r="D64" s="57"/>
      <c r="E64" s="57"/>
      <c r="F64" s="70"/>
      <c r="G64" s="70"/>
      <c r="H64" s="82"/>
      <c r="I64" s="82"/>
      <c r="J64" s="86"/>
      <c r="M64" s="12"/>
    </row>
    <row r="65" spans="1:13" ht="22.5" thickBot="1" x14ac:dyDescent="0.5">
      <c r="A65" s="78"/>
      <c r="C65" s="57" t="s">
        <v>10</v>
      </c>
      <c r="E65" s="57"/>
      <c r="F65" s="70"/>
      <c r="G65" s="70"/>
      <c r="H65" s="241">
        <v>621166300</v>
      </c>
      <c r="I65" s="193"/>
      <c r="J65" s="241">
        <v>621166300</v>
      </c>
      <c r="M65" s="12"/>
    </row>
    <row r="66" spans="1:13" ht="22.5" thickTop="1" x14ac:dyDescent="0.45">
      <c r="A66" s="78" t="s">
        <v>109</v>
      </c>
      <c r="B66" s="57" t="s">
        <v>111</v>
      </c>
      <c r="D66" s="57"/>
      <c r="E66" s="57"/>
      <c r="F66" s="114"/>
      <c r="G66" s="114"/>
      <c r="H66" s="76"/>
      <c r="I66" s="76"/>
      <c r="J66" s="86"/>
      <c r="M66" s="12"/>
    </row>
    <row r="67" spans="1:13" x14ac:dyDescent="0.45">
      <c r="A67" s="78"/>
      <c r="C67" s="57" t="s">
        <v>11</v>
      </c>
      <c r="E67" s="57"/>
      <c r="F67" s="114"/>
      <c r="G67" s="114"/>
      <c r="H67" s="76">
        <f>+CHANGE!F12</f>
        <v>496168826</v>
      </c>
      <c r="I67" s="76"/>
      <c r="J67" s="76">
        <f>+CHANGE!F10</f>
        <v>496168826</v>
      </c>
      <c r="K67" s="5"/>
      <c r="L67" s="5"/>
      <c r="M67" s="12"/>
    </row>
    <row r="68" spans="1:13" x14ac:dyDescent="0.45">
      <c r="A68" s="57" t="s">
        <v>12</v>
      </c>
      <c r="B68" s="57"/>
      <c r="D68" s="57"/>
      <c r="E68" s="57"/>
      <c r="F68" s="70"/>
      <c r="G68" s="70"/>
      <c r="H68" s="76"/>
      <c r="I68" s="76"/>
      <c r="J68" s="76"/>
      <c r="K68" s="5"/>
      <c r="M68" s="12"/>
    </row>
    <row r="69" spans="1:13" x14ac:dyDescent="0.45">
      <c r="A69" s="57"/>
      <c r="B69" s="78" t="s">
        <v>13</v>
      </c>
      <c r="D69" s="57"/>
      <c r="E69" s="57"/>
      <c r="F69" s="75"/>
      <c r="G69" s="75"/>
      <c r="H69" s="76">
        <f>+CHANGE!H12</f>
        <v>26500000</v>
      </c>
      <c r="I69" s="76"/>
      <c r="J69" s="76">
        <f>+CHANGE!H10</f>
        <v>26500000</v>
      </c>
      <c r="K69" s="5"/>
      <c r="L69" s="5"/>
      <c r="M69" s="12"/>
    </row>
    <row r="70" spans="1:13" x14ac:dyDescent="0.45">
      <c r="A70" s="57"/>
      <c r="B70" s="57" t="s">
        <v>14</v>
      </c>
      <c r="D70" s="57"/>
      <c r="E70" s="57"/>
      <c r="F70" s="70"/>
      <c r="G70" s="70"/>
      <c r="H70" s="93">
        <f>+CHANGE!J12</f>
        <v>134590915.4057827</v>
      </c>
      <c r="I70" s="93"/>
      <c r="J70" s="93">
        <f>+CHANGE!J10</f>
        <v>155317353.61000001</v>
      </c>
      <c r="K70" s="5"/>
      <c r="L70" s="5"/>
      <c r="M70" s="12"/>
    </row>
    <row r="71" spans="1:13" x14ac:dyDescent="0.45">
      <c r="A71" s="110"/>
      <c r="B71" s="78" t="s">
        <v>121</v>
      </c>
      <c r="D71" s="71"/>
      <c r="E71" s="57"/>
      <c r="F71" s="115"/>
      <c r="G71" s="115"/>
      <c r="H71" s="79">
        <f>SUM(H67:H70)</f>
        <v>657259741.4057827</v>
      </c>
      <c r="I71" s="80"/>
      <c r="J71" s="79">
        <f>SUM(J67:J70)</f>
        <v>677986179.61000001</v>
      </c>
      <c r="M71" s="12"/>
    </row>
    <row r="72" spans="1:13" ht="22.5" thickBot="1" x14ac:dyDescent="0.5">
      <c r="A72" s="110"/>
      <c r="C72" s="242" t="s">
        <v>122</v>
      </c>
      <c r="D72" s="96"/>
      <c r="E72" s="57"/>
      <c r="F72" s="70"/>
      <c r="G72" s="70"/>
      <c r="H72" s="116">
        <f>SUM(H60+H71)</f>
        <v>1973297561.9257832</v>
      </c>
      <c r="I72" s="80"/>
      <c r="J72" s="116">
        <f>SUM(J60+J71)</f>
        <v>2013738182.4499998</v>
      </c>
      <c r="K72" s="4"/>
      <c r="L72" s="4"/>
      <c r="M72" s="12"/>
    </row>
    <row r="73" spans="1:13" ht="22.5" thickTop="1" x14ac:dyDescent="0.45">
      <c r="A73" s="110"/>
      <c r="B73" s="78"/>
      <c r="C73" s="57"/>
      <c r="D73" s="96"/>
      <c r="E73" s="57"/>
      <c r="F73" s="70"/>
      <c r="G73" s="70"/>
      <c r="H73" s="72"/>
      <c r="I73" s="72"/>
      <c r="J73" s="86"/>
      <c r="M73" s="12"/>
    </row>
    <row r="74" spans="1:13" x14ac:dyDescent="0.45">
      <c r="A74" s="110"/>
      <c r="B74" s="78"/>
      <c r="C74" s="57"/>
      <c r="D74" s="96"/>
      <c r="E74" s="57"/>
      <c r="F74" s="70"/>
      <c r="G74" s="70"/>
      <c r="H74" s="90"/>
      <c r="I74" s="90"/>
      <c r="J74" s="86"/>
    </row>
    <row r="75" spans="1:13" x14ac:dyDescent="0.45">
      <c r="A75" s="110"/>
      <c r="B75" s="78"/>
      <c r="C75" s="57"/>
      <c r="D75" s="96"/>
      <c r="E75" s="57"/>
      <c r="F75" s="70"/>
      <c r="G75" s="70"/>
      <c r="H75" s="72"/>
      <c r="I75" s="72"/>
      <c r="J75" s="86"/>
    </row>
    <row r="76" spans="1:13" x14ac:dyDescent="0.45">
      <c r="A76" s="110"/>
      <c r="B76" s="78"/>
      <c r="C76" s="57"/>
      <c r="D76" s="96"/>
      <c r="E76" s="57"/>
      <c r="F76" s="70"/>
      <c r="G76" s="70"/>
      <c r="H76" s="72"/>
      <c r="I76" s="72"/>
      <c r="J76" s="86"/>
    </row>
    <row r="77" spans="1:13" x14ac:dyDescent="0.45">
      <c r="A77" s="91"/>
      <c r="B77" s="78"/>
      <c r="C77" s="57"/>
      <c r="D77" s="96"/>
      <c r="E77" s="57"/>
      <c r="F77" s="70"/>
      <c r="G77" s="70"/>
      <c r="H77" s="72"/>
      <c r="I77" s="72"/>
      <c r="J77" s="86"/>
    </row>
    <row r="78" spans="1:13" x14ac:dyDescent="0.45">
      <c r="A78" s="91"/>
      <c r="B78" s="78"/>
      <c r="C78" s="57"/>
      <c r="D78" s="96"/>
      <c r="E78" s="57"/>
      <c r="F78" s="70"/>
      <c r="G78" s="70"/>
      <c r="H78" s="72"/>
      <c r="I78" s="72"/>
      <c r="J78" s="86"/>
    </row>
    <row r="79" spans="1:13" x14ac:dyDescent="0.45">
      <c r="H79" s="203"/>
      <c r="I79" s="9"/>
      <c r="J79" s="9"/>
    </row>
    <row r="83" spans="6:10" x14ac:dyDescent="0.45">
      <c r="H83" s="9"/>
      <c r="I83" s="9"/>
      <c r="J83" s="14"/>
    </row>
    <row r="84" spans="6:10" x14ac:dyDescent="0.45">
      <c r="H84" s="9"/>
      <c r="I84" s="9"/>
      <c r="J84" s="15"/>
    </row>
    <row r="85" spans="6:10" x14ac:dyDescent="0.45">
      <c r="H85" s="9"/>
      <c r="I85" s="9"/>
      <c r="J85" s="16"/>
    </row>
    <row r="86" spans="6:10" x14ac:dyDescent="0.45">
      <c r="F86" s="10"/>
      <c r="G86" s="10"/>
      <c r="H86" s="4"/>
      <c r="I86" s="4"/>
      <c r="J86" s="14"/>
    </row>
    <row r="87" spans="6:10" x14ac:dyDescent="0.45">
      <c r="F87" s="10"/>
      <c r="G87" s="10"/>
      <c r="H87" s="4"/>
      <c r="I87" s="4"/>
      <c r="J87" s="16"/>
    </row>
    <row r="88" spans="6:10" x14ac:dyDescent="0.45">
      <c r="F88" s="10"/>
      <c r="G88" s="10"/>
      <c r="H88" s="4"/>
      <c r="I88" s="4"/>
      <c r="J88" s="15"/>
    </row>
    <row r="89" spans="6:10" x14ac:dyDescent="0.45">
      <c r="F89" s="10"/>
      <c r="G89" s="10"/>
      <c r="H89" s="4"/>
      <c r="I89" s="4"/>
      <c r="J89" s="14"/>
    </row>
    <row r="90" spans="6:10" x14ac:dyDescent="0.45">
      <c r="F90" s="10"/>
      <c r="G90" s="10"/>
      <c r="H90" s="1"/>
      <c r="I90" s="1"/>
    </row>
    <row r="91" spans="6:10" x14ac:dyDescent="0.45">
      <c r="F91" s="10"/>
      <c r="G91" s="10"/>
      <c r="H91" s="11"/>
      <c r="I91" s="11"/>
    </row>
    <row r="92" spans="6:10" x14ac:dyDescent="0.45">
      <c r="F92" s="10"/>
      <c r="G92" s="10"/>
      <c r="H92" s="1"/>
      <c r="I92" s="1"/>
      <c r="J92" s="6"/>
    </row>
    <row r="93" spans="6:10" x14ac:dyDescent="0.45">
      <c r="F93" s="10"/>
      <c r="G93" s="10"/>
      <c r="H93" s="1"/>
      <c r="I93" s="1"/>
    </row>
    <row r="94" spans="6:10" x14ac:dyDescent="0.45">
      <c r="F94" s="10"/>
      <c r="G94" s="10"/>
      <c r="H94" s="1"/>
      <c r="I94" s="1"/>
      <c r="J94" s="6"/>
    </row>
    <row r="95" spans="6:10" x14ac:dyDescent="0.45">
      <c r="F95" s="10"/>
      <c r="G95" s="10"/>
      <c r="H95" s="1"/>
      <c r="I95" s="1"/>
    </row>
    <row r="96" spans="6:10" x14ac:dyDescent="0.45">
      <c r="F96" s="10"/>
      <c r="G96" s="10"/>
      <c r="H96" s="1"/>
      <c r="I96" s="1"/>
    </row>
    <row r="97" spans="6:9" x14ac:dyDescent="0.45">
      <c r="F97" s="10"/>
      <c r="G97" s="10"/>
      <c r="H97" s="1"/>
      <c r="I97" s="1"/>
    </row>
    <row r="98" spans="6:9" x14ac:dyDescent="0.45">
      <c r="F98" s="10"/>
      <c r="G98" s="10"/>
      <c r="H98" s="1"/>
      <c r="I98" s="1"/>
    </row>
    <row r="99" spans="6:9" x14ac:dyDescent="0.45">
      <c r="F99" s="10"/>
      <c r="G99" s="10"/>
      <c r="H99" s="1"/>
      <c r="I99" s="1"/>
    </row>
    <row r="100" spans="6:9" x14ac:dyDescent="0.45">
      <c r="F100" s="10"/>
      <c r="G100" s="10"/>
      <c r="H100" s="1"/>
      <c r="I100" s="1"/>
    </row>
    <row r="101" spans="6:9" x14ac:dyDescent="0.45">
      <c r="F101" s="10"/>
      <c r="G101" s="10"/>
      <c r="H101" s="1"/>
      <c r="I101" s="1"/>
    </row>
    <row r="102" spans="6:9" x14ac:dyDescent="0.45">
      <c r="F102" s="10"/>
      <c r="G102" s="10"/>
      <c r="H102" s="1"/>
      <c r="I102" s="1"/>
    </row>
    <row r="103" spans="6:9" x14ac:dyDescent="0.45">
      <c r="F103" s="10"/>
      <c r="G103" s="10"/>
      <c r="H103" s="1"/>
      <c r="I103" s="1"/>
    </row>
  </sheetData>
  <mergeCells count="2">
    <mergeCell ref="H5:J5"/>
    <mergeCell ref="H44:J44"/>
  </mergeCells>
  <pageMargins left="1.1023622047244095" right="0.74803149606299213" top="0.98425196850393704" bottom="0.98425196850393704" header="0.51181102362204722" footer="0.55118110236220474"/>
  <pageSetup paperSize="9" scale="85" fitToHeight="2" orientation="portrait" useFirstPageNumber="1" r:id="rId1"/>
  <headerFooter alignWithMargins="0">
    <oddFooter>&amp;L&amp;"Angsana New,Regular" 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"Cordia New,Regular"
&amp;C&amp;"Angsana New,Regular"&amp;P</oddFooter>
  </headerFooter>
  <rowBreaks count="1" manualBreakCount="1">
    <brk id="3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zoomScaleNormal="100" zoomScaleSheetLayoutView="80" workbookViewId="0">
      <selection activeCell="M22" sqref="M22"/>
    </sheetView>
  </sheetViews>
  <sheetFormatPr defaultColWidth="9.140625" defaultRowHeight="21" x14ac:dyDescent="0.45"/>
  <cols>
    <col min="1" max="3" width="2.42578125" style="45" customWidth="1"/>
    <col min="4" max="4" width="5.85546875" style="45" customWidth="1"/>
    <col min="5" max="5" width="43.85546875" style="45" customWidth="1"/>
    <col min="6" max="6" width="9.28515625" style="143" customWidth="1"/>
    <col min="7" max="7" width="1.42578125" style="143" customWidth="1"/>
    <col min="8" max="8" width="17.85546875" style="144" customWidth="1"/>
    <col min="9" max="9" width="1.42578125" style="144" customWidth="1"/>
    <col min="10" max="10" width="17.85546875" style="139" customWidth="1"/>
    <col min="11" max="11" width="11.7109375" style="45" bestFit="1" customWidth="1"/>
    <col min="12" max="12" width="11.85546875" style="45" customWidth="1"/>
    <col min="13" max="16384" width="9.140625" style="45"/>
  </cols>
  <sheetData>
    <row r="1" spans="1:10" x14ac:dyDescent="0.45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38" t="s">
        <v>72</v>
      </c>
    </row>
    <row r="2" spans="1:10" x14ac:dyDescent="0.45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38" t="s">
        <v>73</v>
      </c>
    </row>
    <row r="3" spans="1:10" x14ac:dyDescent="0.45">
      <c r="A3" s="44" t="s">
        <v>62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45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s="46" customFormat="1" x14ac:dyDescent="0.45">
      <c r="B5" s="47"/>
      <c r="C5" s="47"/>
      <c r="D5" s="47"/>
      <c r="E5" s="47"/>
      <c r="F5" s="47"/>
      <c r="G5" s="47"/>
      <c r="H5" s="244" t="s">
        <v>0</v>
      </c>
      <c r="I5" s="244"/>
      <c r="J5" s="244"/>
    </row>
    <row r="6" spans="1:10" s="46" customFormat="1" x14ac:dyDescent="0.45">
      <c r="F6" s="40" t="s">
        <v>1</v>
      </c>
      <c r="G6" s="39"/>
      <c r="H6" s="200" t="s">
        <v>63</v>
      </c>
      <c r="I6" s="201"/>
      <c r="J6" s="200" t="s">
        <v>16</v>
      </c>
    </row>
    <row r="7" spans="1:10" x14ac:dyDescent="0.45">
      <c r="F7" s="119"/>
      <c r="G7" s="119"/>
      <c r="H7" s="120"/>
      <c r="I7" s="120"/>
      <c r="J7" s="121"/>
    </row>
    <row r="8" spans="1:10" x14ac:dyDescent="0.45">
      <c r="A8" s="41" t="s">
        <v>17</v>
      </c>
      <c r="F8" s="119"/>
      <c r="G8" s="119"/>
      <c r="H8" s="120"/>
      <c r="I8" s="120"/>
      <c r="J8" s="122"/>
    </row>
    <row r="9" spans="1:10" x14ac:dyDescent="0.45">
      <c r="A9" s="48" t="s">
        <v>18</v>
      </c>
      <c r="F9" s="119"/>
      <c r="G9" s="119"/>
      <c r="H9" s="139">
        <v>614291407.24571824</v>
      </c>
      <c r="I9" s="120"/>
      <c r="J9" s="123">
        <v>738343448.47000003</v>
      </c>
    </row>
    <row r="10" spans="1:10" ht="19.899999999999999" customHeight="1" x14ac:dyDescent="0.45">
      <c r="A10" s="48" t="s">
        <v>19</v>
      </c>
      <c r="C10" s="46"/>
      <c r="D10" s="46"/>
      <c r="E10" s="46"/>
      <c r="F10" s="124"/>
      <c r="G10" s="124"/>
      <c r="H10" s="139">
        <v>510879.31000000006</v>
      </c>
      <c r="I10" s="120"/>
      <c r="J10" s="123">
        <v>845263.09</v>
      </c>
    </row>
    <row r="11" spans="1:10" ht="19.899999999999999" customHeight="1" x14ac:dyDescent="0.45">
      <c r="A11" s="48" t="s">
        <v>106</v>
      </c>
      <c r="C11" s="46"/>
      <c r="D11" s="46"/>
      <c r="E11" s="46"/>
      <c r="F11" s="124"/>
      <c r="G11" s="124"/>
      <c r="H11" s="204">
        <v>0</v>
      </c>
      <c r="I11" s="120"/>
      <c r="J11" s="123">
        <v>2238861.2599999998</v>
      </c>
    </row>
    <row r="12" spans="1:10" x14ac:dyDescent="0.45">
      <c r="A12" s="43" t="s">
        <v>20</v>
      </c>
      <c r="D12" s="46"/>
      <c r="E12" s="46"/>
      <c r="F12" s="124"/>
      <c r="G12" s="124"/>
      <c r="H12" s="125">
        <f>SUM(H9:H10)</f>
        <v>614802286.55571818</v>
      </c>
      <c r="I12" s="120"/>
      <c r="J12" s="125">
        <f>SUM(J9:J11)</f>
        <v>741427572.82000005</v>
      </c>
    </row>
    <row r="13" spans="1:10" x14ac:dyDescent="0.45">
      <c r="A13" s="43" t="s">
        <v>21</v>
      </c>
      <c r="B13" s="48"/>
      <c r="C13" s="46"/>
      <c r="D13" s="46"/>
      <c r="E13" s="46"/>
      <c r="F13" s="124"/>
      <c r="G13" s="124"/>
      <c r="H13" s="126"/>
      <c r="I13" s="120"/>
      <c r="J13" s="127"/>
    </row>
    <row r="14" spans="1:10" x14ac:dyDescent="0.45">
      <c r="A14" s="48" t="s">
        <v>22</v>
      </c>
      <c r="B14" s="46"/>
      <c r="D14" s="46"/>
      <c r="E14" s="128"/>
      <c r="F14" s="124"/>
      <c r="G14" s="124"/>
      <c r="H14" s="126">
        <v>-592117458.96999979</v>
      </c>
      <c r="I14" s="120"/>
      <c r="J14" s="126">
        <v>-700865158.9799999</v>
      </c>
    </row>
    <row r="15" spans="1:10" x14ac:dyDescent="0.45">
      <c r="A15" s="48" t="s">
        <v>23</v>
      </c>
      <c r="B15" s="42"/>
      <c r="D15" s="46"/>
      <c r="E15" s="129"/>
      <c r="F15" s="124"/>
      <c r="G15" s="124"/>
      <c r="H15" s="126">
        <v>-5969704.3300000001</v>
      </c>
      <c r="I15" s="120"/>
      <c r="J15" s="126">
        <v>-6792122.9100000001</v>
      </c>
    </row>
    <row r="16" spans="1:10" s="131" customFormat="1" x14ac:dyDescent="0.45">
      <c r="A16" s="49" t="s">
        <v>24</v>
      </c>
      <c r="B16" s="130"/>
      <c r="D16" s="132"/>
      <c r="E16" s="133"/>
      <c r="F16" s="134"/>
      <c r="G16" s="134"/>
      <c r="H16" s="126">
        <v>-19959592.909935683</v>
      </c>
      <c r="I16" s="120"/>
      <c r="J16" s="126">
        <v>-19006187.329999994</v>
      </c>
    </row>
    <row r="17" spans="1:12" s="131" customFormat="1" x14ac:dyDescent="0.45">
      <c r="A17" s="49" t="s">
        <v>102</v>
      </c>
      <c r="B17" s="130"/>
      <c r="D17" s="132"/>
      <c r="E17" s="133"/>
      <c r="F17" s="134"/>
      <c r="G17" s="134"/>
      <c r="H17" s="126">
        <v>-3912334.43</v>
      </c>
      <c r="I17" s="120"/>
      <c r="J17" s="204">
        <v>0</v>
      </c>
      <c r="K17" s="202"/>
      <c r="L17" s="202"/>
    </row>
    <row r="18" spans="1:12" x14ac:dyDescent="0.45">
      <c r="A18" s="45" t="s">
        <v>25</v>
      </c>
      <c r="B18" s="42"/>
      <c r="D18" s="46"/>
      <c r="E18" s="129"/>
      <c r="F18" s="124"/>
      <c r="G18" s="124"/>
      <c r="H18" s="207">
        <v>-48137.75</v>
      </c>
      <c r="I18" s="120"/>
      <c r="J18" s="207">
        <v>-164987.24</v>
      </c>
    </row>
    <row r="19" spans="1:12" x14ac:dyDescent="0.45">
      <c r="A19" s="41" t="s">
        <v>27</v>
      </c>
      <c r="B19" s="42"/>
      <c r="D19" s="46"/>
      <c r="E19" s="129"/>
      <c r="F19" s="124"/>
      <c r="G19" s="124"/>
      <c r="H19" s="208">
        <f>SUM(H14:H18)</f>
        <v>-622007228.38993549</v>
      </c>
      <c r="I19" s="120"/>
      <c r="J19" s="208">
        <f>SUM(J14:J18)</f>
        <v>-726828456.45999992</v>
      </c>
    </row>
    <row r="20" spans="1:12" x14ac:dyDescent="0.45">
      <c r="A20" s="41" t="s">
        <v>103</v>
      </c>
      <c r="B20" s="42"/>
      <c r="D20" s="46"/>
      <c r="E20" s="129"/>
      <c r="F20" s="124"/>
      <c r="G20" s="124"/>
      <c r="H20" s="126">
        <f>+H12+H19</f>
        <v>-7204941.83421731</v>
      </c>
      <c r="I20" s="120"/>
      <c r="J20" s="126">
        <f>+J12+J19</f>
        <v>14599116.360000134</v>
      </c>
    </row>
    <row r="21" spans="1:12" x14ac:dyDescent="0.45">
      <c r="A21" s="45" t="s">
        <v>26</v>
      </c>
      <c r="B21" s="42"/>
      <c r="D21" s="46"/>
      <c r="E21" s="129"/>
      <c r="F21" s="124"/>
      <c r="G21" s="124"/>
      <c r="H21" s="207">
        <v>-13990091.890000001</v>
      </c>
      <c r="I21" s="120"/>
      <c r="J21" s="207">
        <v>-8617267.5999999996</v>
      </c>
    </row>
    <row r="22" spans="1:12" x14ac:dyDescent="0.45">
      <c r="A22" s="41" t="s">
        <v>104</v>
      </c>
      <c r="B22" s="42"/>
      <c r="D22" s="46"/>
      <c r="E22" s="129"/>
      <c r="F22" s="124"/>
      <c r="G22" s="124"/>
      <c r="H22" s="126">
        <f>SUM(H20:H21)</f>
        <v>-21195033.724217311</v>
      </c>
      <c r="I22" s="120"/>
      <c r="J22" s="126">
        <f>SUM(J20:J21)</f>
        <v>5981848.7600001339</v>
      </c>
    </row>
    <row r="23" spans="1:12" x14ac:dyDescent="0.45">
      <c r="A23" s="45" t="s">
        <v>105</v>
      </c>
      <c r="B23" s="42"/>
      <c r="D23" s="46"/>
      <c r="E23" s="129"/>
      <c r="F23" s="124">
        <v>10</v>
      </c>
      <c r="G23" s="124"/>
      <c r="H23" s="207">
        <v>468595.52</v>
      </c>
      <c r="I23" s="120"/>
      <c r="J23" s="207">
        <v>-7460970.0499999998</v>
      </c>
    </row>
    <row r="24" spans="1:12" x14ac:dyDescent="0.45">
      <c r="A24" s="43" t="s">
        <v>86</v>
      </c>
      <c r="B24" s="48"/>
      <c r="C24" s="46"/>
      <c r="D24" s="46"/>
      <c r="E24" s="46"/>
      <c r="F24" s="124"/>
      <c r="G24" s="124"/>
      <c r="H24" s="135">
        <f>SUM(H22:H23)</f>
        <v>-20726438.204217311</v>
      </c>
      <c r="I24" s="120"/>
      <c r="J24" s="135">
        <f>SUM(J22:J23)</f>
        <v>-1479121.2899998659</v>
      </c>
    </row>
    <row r="25" spans="1:12" ht="21.75" customHeight="1" x14ac:dyDescent="0.45">
      <c r="A25" s="48" t="s">
        <v>87</v>
      </c>
      <c r="B25" s="48"/>
      <c r="C25" s="46"/>
      <c r="D25" s="46"/>
      <c r="E25" s="46"/>
      <c r="F25" s="124"/>
      <c r="G25" s="124"/>
      <c r="H25" s="204">
        <v>0</v>
      </c>
      <c r="I25" s="120"/>
      <c r="J25" s="204">
        <v>0</v>
      </c>
    </row>
    <row r="26" spans="1:12" ht="21.75" customHeight="1" thickBot="1" x14ac:dyDescent="0.5">
      <c r="A26" s="43" t="s">
        <v>123</v>
      </c>
      <c r="B26" s="48"/>
      <c r="C26" s="46"/>
      <c r="D26" s="46"/>
      <c r="E26" s="46"/>
      <c r="F26" s="124"/>
      <c r="G26" s="124"/>
      <c r="H26" s="136">
        <f>H24+H25</f>
        <v>-20726438.204217311</v>
      </c>
      <c r="I26" s="120"/>
      <c r="J26" s="136">
        <f>J24+J25</f>
        <v>-1479121.2899998659</v>
      </c>
    </row>
    <row r="27" spans="1:12" ht="21.75" thickTop="1" x14ac:dyDescent="0.45">
      <c r="A27" s="48"/>
      <c r="B27" s="48"/>
      <c r="C27" s="46"/>
      <c r="D27" s="46"/>
      <c r="E27" s="46"/>
      <c r="F27" s="124"/>
      <c r="G27" s="124"/>
      <c r="H27" s="137"/>
      <c r="I27" s="120"/>
      <c r="J27" s="129"/>
    </row>
    <row r="28" spans="1:12" ht="21.75" thickBot="1" x14ac:dyDescent="0.5">
      <c r="A28" s="48" t="s">
        <v>28</v>
      </c>
      <c r="B28" s="48"/>
      <c r="C28" s="46"/>
      <c r="D28" s="46"/>
      <c r="E28" s="46"/>
      <c r="F28" s="124">
        <v>11</v>
      </c>
      <c r="G28" s="124"/>
      <c r="H28" s="209">
        <f>H24/H29</f>
        <v>-4.1772955329155065E-2</v>
      </c>
      <c r="I28" s="206"/>
      <c r="J28" s="205">
        <f>J24/J29</f>
        <v>-2.9810846882989501E-3</v>
      </c>
    </row>
    <row r="29" spans="1:12" s="46" customFormat="1" ht="22.5" thickTop="1" thickBot="1" x14ac:dyDescent="0.5">
      <c r="A29" s="48" t="s">
        <v>107</v>
      </c>
      <c r="B29" s="48"/>
      <c r="F29" s="124"/>
      <c r="G29" s="124"/>
      <c r="H29" s="138">
        <v>496168826</v>
      </c>
      <c r="I29" s="120"/>
      <c r="J29" s="211">
        <v>496168826</v>
      </c>
    </row>
    <row r="30" spans="1:12" s="46" customFormat="1" ht="21.75" thickTop="1" x14ac:dyDescent="0.45">
      <c r="F30" s="124"/>
      <c r="G30" s="124"/>
      <c r="H30" s="210"/>
      <c r="I30" s="120"/>
      <c r="J30" s="45"/>
    </row>
    <row r="31" spans="1:12" s="46" customFormat="1" x14ac:dyDescent="0.45">
      <c r="F31" s="124"/>
      <c r="G31" s="124"/>
      <c r="H31" s="139"/>
      <c r="I31" s="120"/>
      <c r="J31" s="140"/>
    </row>
    <row r="32" spans="1:12" s="46" customFormat="1" x14ac:dyDescent="0.45">
      <c r="F32" s="124"/>
      <c r="G32" s="124"/>
      <c r="H32" s="139"/>
      <c r="I32" s="120"/>
      <c r="J32" s="122"/>
    </row>
    <row r="33" spans="1:10" s="46" customFormat="1" x14ac:dyDescent="0.45">
      <c r="F33" s="124"/>
      <c r="G33" s="124"/>
      <c r="H33" s="139"/>
      <c r="I33" s="120"/>
      <c r="J33" s="122"/>
    </row>
    <row r="34" spans="1:10" s="46" customFormat="1" x14ac:dyDescent="0.45">
      <c r="F34" s="124"/>
      <c r="G34" s="124"/>
      <c r="H34" s="139"/>
      <c r="I34" s="120"/>
      <c r="J34" s="122"/>
    </row>
    <row r="35" spans="1:10" s="46" customFormat="1" x14ac:dyDescent="0.45">
      <c r="F35" s="124"/>
      <c r="G35" s="124"/>
      <c r="H35" s="139"/>
      <c r="I35" s="120"/>
      <c r="J35" s="122"/>
    </row>
    <row r="36" spans="1:10" s="46" customFormat="1" x14ac:dyDescent="0.45">
      <c r="F36" s="124"/>
      <c r="G36" s="124"/>
      <c r="H36" s="139"/>
      <c r="I36" s="139"/>
      <c r="J36" s="122"/>
    </row>
    <row r="37" spans="1:10" s="46" customFormat="1" x14ac:dyDescent="0.45">
      <c r="F37" s="124"/>
      <c r="G37" s="124"/>
      <c r="H37" s="45"/>
      <c r="I37" s="45"/>
      <c r="J37" s="129"/>
    </row>
    <row r="38" spans="1:10" x14ac:dyDescent="0.45">
      <c r="A38" s="245"/>
      <c r="B38" s="245"/>
      <c r="C38" s="245"/>
      <c r="D38" s="245"/>
      <c r="E38" s="245"/>
      <c r="F38" s="245"/>
      <c r="G38" s="245"/>
      <c r="H38" s="245"/>
      <c r="I38" s="245"/>
      <c r="J38" s="245"/>
    </row>
    <row r="39" spans="1:10" x14ac:dyDescent="0.45">
      <c r="A39" s="141"/>
      <c r="B39" s="141"/>
      <c r="C39" s="141"/>
      <c r="D39" s="141"/>
      <c r="E39" s="141"/>
      <c r="F39" s="142"/>
      <c r="G39" s="142"/>
      <c r="H39" s="141"/>
      <c r="I39" s="141"/>
      <c r="J39" s="141"/>
    </row>
    <row r="40" spans="1:10" x14ac:dyDescent="0.45">
      <c r="A40" s="245"/>
      <c r="B40" s="245"/>
      <c r="C40" s="245"/>
      <c r="D40" s="245"/>
      <c r="E40" s="245"/>
      <c r="F40" s="245"/>
      <c r="G40" s="245"/>
      <c r="H40" s="245"/>
      <c r="I40" s="245"/>
      <c r="J40" s="245"/>
    </row>
    <row r="41" spans="1:10" s="46" customFormat="1" x14ac:dyDescent="0.45">
      <c r="A41" s="45"/>
      <c r="F41" s="124"/>
      <c r="G41" s="124"/>
      <c r="H41" s="45"/>
      <c r="I41" s="45"/>
      <c r="J41" s="45"/>
    </row>
  </sheetData>
  <mergeCells count="3">
    <mergeCell ref="H5:J5"/>
    <mergeCell ref="A40:J40"/>
    <mergeCell ref="A38:J38"/>
  </mergeCells>
  <pageMargins left="1.1023622047244095" right="0.74803149606299213" top="0.98425196850393704" bottom="0.98425196850393704" header="0.51181102362204722" footer="0.55118110236220474"/>
  <pageSetup paperSize="9" scale="85" firstPageNumber="3" orientation="portrait" useFirstPageNumber="1" r:id="rId1"/>
  <headerFooter alignWithMargins="0">
    <oddFooter>&amp;L&amp;"Angsana New,Regular"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"Cordia New,Regular"
&amp;C&amp;"Angsana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opLeftCell="A25" zoomScaleNormal="100" zoomScaleSheetLayoutView="80" workbookViewId="0"/>
  </sheetViews>
  <sheetFormatPr defaultColWidth="9.140625" defaultRowHeight="21" x14ac:dyDescent="0.45"/>
  <cols>
    <col min="1" max="1" width="6.140625" style="146" customWidth="1"/>
    <col min="2" max="2" width="10.7109375" style="146" customWidth="1"/>
    <col min="3" max="3" width="14.42578125" style="146" customWidth="1"/>
    <col min="4" max="4" width="8.42578125" style="169" customWidth="1"/>
    <col min="5" max="5" width="1.140625" style="169" customWidth="1"/>
    <col min="6" max="6" width="15.5703125" style="84" bestFit="1" customWidth="1"/>
    <col min="7" max="7" width="1.42578125" style="84" customWidth="1"/>
    <col min="8" max="8" width="16.85546875" style="84" bestFit="1" customWidth="1"/>
    <col min="9" max="9" width="1.42578125" style="84" customWidth="1"/>
    <col min="10" max="10" width="16.28515625" style="84" bestFit="1" customWidth="1"/>
    <col min="11" max="11" width="1.42578125" style="84" customWidth="1"/>
    <col min="12" max="12" width="17.5703125" style="146" customWidth="1"/>
    <col min="13" max="16384" width="9.140625" style="45"/>
  </cols>
  <sheetData>
    <row r="1" spans="1:13" x14ac:dyDescent="0.45">
      <c r="A1" s="194" t="s">
        <v>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145" t="s">
        <v>72</v>
      </c>
    </row>
    <row r="2" spans="1:13" x14ac:dyDescent="0.45">
      <c r="A2" s="194" t="s">
        <v>64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145" t="s">
        <v>73</v>
      </c>
    </row>
    <row r="3" spans="1:13" x14ac:dyDescent="0.45">
      <c r="A3" s="195" t="s">
        <v>62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3" x14ac:dyDescent="0.45">
      <c r="A4" s="194"/>
      <c r="B4" s="69"/>
      <c r="C4" s="69"/>
      <c r="D4" s="69"/>
      <c r="E4" s="69"/>
      <c r="F4" s="69"/>
      <c r="G4" s="69"/>
      <c r="H4" s="69"/>
      <c r="I4" s="69"/>
      <c r="J4" s="69"/>
      <c r="K4" s="69"/>
      <c r="L4" s="149"/>
    </row>
    <row r="5" spans="1:13" s="46" customFormat="1" x14ac:dyDescent="0.45">
      <c r="A5" s="194"/>
      <c r="B5" s="147"/>
      <c r="C5" s="69"/>
      <c r="D5" s="150"/>
      <c r="E5" s="150"/>
      <c r="F5" s="247" t="s">
        <v>0</v>
      </c>
      <c r="G5" s="247"/>
      <c r="H5" s="247"/>
      <c r="I5" s="247"/>
      <c r="J5" s="247"/>
      <c r="K5" s="247"/>
      <c r="L5" s="247"/>
    </row>
    <row r="6" spans="1:13" s="46" customFormat="1" x14ac:dyDescent="0.45">
      <c r="A6" s="196"/>
      <c r="B6" s="151"/>
      <c r="C6" s="151"/>
      <c r="D6" s="152"/>
      <c r="E6" s="152"/>
      <c r="F6" s="153" t="s">
        <v>9</v>
      </c>
      <c r="G6" s="153"/>
      <c r="H6" s="248" t="s">
        <v>12</v>
      </c>
      <c r="I6" s="248"/>
      <c r="J6" s="248"/>
      <c r="K6" s="155"/>
      <c r="L6" s="155"/>
    </row>
    <row r="7" spans="1:13" x14ac:dyDescent="0.45">
      <c r="A7" s="196"/>
      <c r="B7" s="151"/>
      <c r="C7" s="151"/>
      <c r="D7" s="156"/>
      <c r="E7" s="156"/>
      <c r="F7" s="153" t="s">
        <v>29</v>
      </c>
      <c r="G7" s="153"/>
      <c r="H7" s="153" t="s">
        <v>30</v>
      </c>
      <c r="I7" s="153"/>
      <c r="L7" s="155"/>
    </row>
    <row r="8" spans="1:13" x14ac:dyDescent="0.45">
      <c r="A8" s="196"/>
      <c r="B8" s="151"/>
      <c r="C8" s="151"/>
      <c r="D8" s="157" t="s">
        <v>1</v>
      </c>
      <c r="E8" s="156"/>
      <c r="F8" s="158" t="s">
        <v>31</v>
      </c>
      <c r="G8" s="153"/>
      <c r="H8" s="158" t="s">
        <v>32</v>
      </c>
      <c r="I8" s="153"/>
      <c r="J8" s="158" t="s">
        <v>14</v>
      </c>
      <c r="K8" s="153"/>
      <c r="L8" s="154" t="s">
        <v>33</v>
      </c>
    </row>
    <row r="9" spans="1:13" x14ac:dyDescent="0.45">
      <c r="A9" s="197"/>
      <c r="B9" s="151"/>
      <c r="C9" s="151"/>
      <c r="D9" s="159"/>
      <c r="E9" s="159"/>
      <c r="F9" s="90"/>
      <c r="G9" s="155"/>
      <c r="H9" s="90"/>
      <c r="I9" s="155"/>
      <c r="J9" s="90"/>
      <c r="K9" s="155"/>
      <c r="L9" s="90"/>
    </row>
    <row r="10" spans="1:13" x14ac:dyDescent="0.45">
      <c r="A10" s="212" t="s">
        <v>65</v>
      </c>
      <c r="B10" s="160"/>
      <c r="D10" s="161"/>
      <c r="E10" s="161"/>
      <c r="F10" s="80">
        <v>496168826</v>
      </c>
      <c r="G10" s="80"/>
      <c r="H10" s="80">
        <v>26500000</v>
      </c>
      <c r="I10" s="80"/>
      <c r="J10" s="80">
        <v>155317353.61000001</v>
      </c>
      <c r="K10" s="80"/>
      <c r="L10" s="80">
        <f>SUM(F10:J10)</f>
        <v>677986179.61000001</v>
      </c>
    </row>
    <row r="11" spans="1:13" x14ac:dyDescent="0.45">
      <c r="A11" s="198" t="s">
        <v>123</v>
      </c>
      <c r="B11" s="160"/>
      <c r="C11" s="162"/>
      <c r="D11" s="161"/>
      <c r="E11" s="161"/>
      <c r="F11" s="204">
        <v>0</v>
      </c>
      <c r="G11" s="80"/>
      <c r="H11" s="204">
        <v>0</v>
      </c>
      <c r="I11" s="80"/>
      <c r="J11" s="80">
        <f>PL!H26</f>
        <v>-20726438.204217311</v>
      </c>
      <c r="K11" s="80"/>
      <c r="L11" s="80">
        <f>SUM(F11:J11)</f>
        <v>-20726438.204217311</v>
      </c>
    </row>
    <row r="12" spans="1:13" ht="21.75" thickBot="1" x14ac:dyDescent="0.5">
      <c r="A12" s="212" t="s">
        <v>66</v>
      </c>
      <c r="B12" s="160"/>
      <c r="D12" s="161"/>
      <c r="E12" s="161"/>
      <c r="F12" s="163">
        <f>SUM(F10:F11)</f>
        <v>496168826</v>
      </c>
      <c r="G12" s="80"/>
      <c r="H12" s="163">
        <f>SUM(H10:H11)</f>
        <v>26500000</v>
      </c>
      <c r="I12" s="80"/>
      <c r="J12" s="163">
        <f>SUM(J10:J11)</f>
        <v>134590915.4057827</v>
      </c>
      <c r="K12" s="80"/>
      <c r="L12" s="163">
        <f>SUM(L10:L11)</f>
        <v>657259741.4057827</v>
      </c>
      <c r="M12" s="202"/>
    </row>
    <row r="13" spans="1:13" ht="21.75" thickTop="1" x14ac:dyDescent="0.45">
      <c r="A13" s="198"/>
      <c r="B13" s="160"/>
      <c r="D13" s="161"/>
      <c r="E13" s="161"/>
      <c r="F13" s="80"/>
      <c r="G13" s="80"/>
      <c r="H13" s="80"/>
      <c r="I13" s="80"/>
      <c r="J13" s="80"/>
      <c r="K13" s="80"/>
      <c r="L13" s="80"/>
    </row>
    <row r="14" spans="1:13" x14ac:dyDescent="0.45">
      <c r="A14" s="212" t="s">
        <v>34</v>
      </c>
      <c r="B14" s="160"/>
      <c r="D14" s="161"/>
      <c r="E14" s="161"/>
      <c r="F14" s="80">
        <v>496168826</v>
      </c>
      <c r="G14" s="80"/>
      <c r="H14" s="80">
        <v>26500000</v>
      </c>
      <c r="I14" s="80"/>
      <c r="J14" s="80">
        <v>246967722.28</v>
      </c>
      <c r="K14" s="80"/>
      <c r="L14" s="80">
        <f>SUM(F14:J14)</f>
        <v>769636548.27999997</v>
      </c>
    </row>
    <row r="15" spans="1:13" x14ac:dyDescent="0.45">
      <c r="A15" s="198" t="s">
        <v>123</v>
      </c>
      <c r="B15" s="164"/>
      <c r="D15" s="161"/>
      <c r="E15" s="161"/>
      <c r="F15" s="204">
        <v>0</v>
      </c>
      <c r="G15" s="80"/>
      <c r="H15" s="204">
        <v>0</v>
      </c>
      <c r="I15" s="80"/>
      <c r="J15" s="80">
        <f>PL!J26</f>
        <v>-1479121.2899998659</v>
      </c>
      <c r="K15" s="80"/>
      <c r="L15" s="80">
        <f t="shared" ref="L15" si="0">SUM(F15:J15)</f>
        <v>-1479121.2899998659</v>
      </c>
    </row>
    <row r="16" spans="1:13" ht="21.75" thickBot="1" x14ac:dyDescent="0.5">
      <c r="A16" s="212" t="s">
        <v>67</v>
      </c>
      <c r="B16" s="160"/>
      <c r="D16" s="161"/>
      <c r="E16" s="161"/>
      <c r="F16" s="116">
        <f>SUM(F14:F15)</f>
        <v>496168826</v>
      </c>
      <c r="G16" s="80"/>
      <c r="H16" s="116">
        <f>SUM(H14:H15)</f>
        <v>26500000</v>
      </c>
      <c r="I16" s="80"/>
      <c r="J16" s="116">
        <f>SUM(J14:J15)</f>
        <v>245488600.99000013</v>
      </c>
      <c r="K16" s="80"/>
      <c r="L16" s="116">
        <f>SUM(L14:L15)</f>
        <v>768157426.99000013</v>
      </c>
    </row>
    <row r="17" spans="1:12" ht="21.75" thickTop="1" x14ac:dyDescent="0.45">
      <c r="A17" s="197"/>
      <c r="B17" s="160"/>
      <c r="D17" s="161"/>
      <c r="E17" s="161"/>
      <c r="F17" s="80"/>
      <c r="G17" s="80"/>
      <c r="H17" s="80"/>
      <c r="I17" s="80"/>
      <c r="J17" s="80"/>
      <c r="K17" s="80"/>
      <c r="L17" s="80"/>
    </row>
    <row r="18" spans="1:12" x14ac:dyDescent="0.45">
      <c r="B18" s="160"/>
      <c r="D18" s="161"/>
      <c r="E18" s="161"/>
      <c r="F18" s="80"/>
      <c r="G18" s="80"/>
      <c r="H18" s="80"/>
      <c r="I18" s="80"/>
      <c r="J18" s="80"/>
      <c r="K18" s="80"/>
      <c r="L18" s="166"/>
    </row>
    <row r="19" spans="1:12" x14ac:dyDescent="0.45">
      <c r="B19" s="160"/>
      <c r="D19" s="161"/>
      <c r="E19" s="161"/>
      <c r="F19" s="80"/>
      <c r="G19" s="80"/>
      <c r="H19" s="80"/>
      <c r="I19" s="80"/>
      <c r="J19" s="80"/>
      <c r="K19" s="80"/>
      <c r="L19" s="167"/>
    </row>
    <row r="20" spans="1:12" x14ac:dyDescent="0.45">
      <c r="B20" s="160"/>
      <c r="D20" s="161"/>
      <c r="E20" s="161"/>
      <c r="F20" s="80"/>
      <c r="G20" s="80"/>
      <c r="H20" s="80"/>
      <c r="I20" s="80"/>
      <c r="J20" s="80"/>
      <c r="K20" s="80"/>
      <c r="L20" s="160"/>
    </row>
    <row r="21" spans="1:12" x14ac:dyDescent="0.45">
      <c r="F21" s="80"/>
      <c r="G21" s="80"/>
      <c r="H21" s="80"/>
      <c r="I21" s="80"/>
      <c r="J21" s="165"/>
      <c r="K21" s="165"/>
      <c r="L21" s="168"/>
    </row>
    <row r="22" spans="1:12" ht="21.75" customHeight="1" x14ac:dyDescent="0.45">
      <c r="F22" s="80"/>
      <c r="G22" s="80"/>
      <c r="H22" s="80"/>
      <c r="I22" s="80"/>
      <c r="J22" s="165"/>
      <c r="K22" s="165"/>
      <c r="L22" s="168"/>
    </row>
    <row r="23" spans="1:12" ht="21.75" customHeight="1" x14ac:dyDescent="0.45">
      <c r="F23" s="80"/>
      <c r="G23" s="80"/>
      <c r="H23" s="80"/>
      <c r="I23" s="80"/>
      <c r="J23" s="165"/>
      <c r="K23" s="165"/>
      <c r="L23" s="168"/>
    </row>
    <row r="24" spans="1:12" x14ac:dyDescent="0.45">
      <c r="F24" s="80"/>
      <c r="G24" s="80"/>
      <c r="H24" s="80"/>
      <c r="I24" s="80"/>
      <c r="J24" s="165"/>
      <c r="K24" s="165"/>
      <c r="L24" s="168"/>
    </row>
    <row r="25" spans="1:12" x14ac:dyDescent="0.45">
      <c r="F25" s="80"/>
      <c r="G25" s="80"/>
      <c r="H25" s="80"/>
      <c r="I25" s="80"/>
      <c r="J25" s="165"/>
      <c r="K25" s="165"/>
      <c r="L25" s="168"/>
    </row>
    <row r="26" spans="1:12" x14ac:dyDescent="0.45">
      <c r="F26" s="80"/>
      <c r="G26" s="80"/>
      <c r="H26" s="80"/>
      <c r="I26" s="80"/>
      <c r="J26" s="165"/>
      <c r="K26" s="165"/>
      <c r="L26" s="168"/>
    </row>
    <row r="27" spans="1:12" x14ac:dyDescent="0.45">
      <c r="F27" s="80"/>
      <c r="G27" s="80"/>
      <c r="H27" s="80"/>
      <c r="I27" s="80"/>
      <c r="J27" s="165"/>
      <c r="K27" s="165"/>
      <c r="L27" s="168"/>
    </row>
    <row r="33" spans="1:12" x14ac:dyDescent="0.45">
      <c r="F33" s="80"/>
      <c r="G33" s="80"/>
      <c r="H33" s="80"/>
      <c r="I33" s="80"/>
      <c r="J33" s="165"/>
      <c r="K33" s="165"/>
      <c r="L33" s="168"/>
    </row>
    <row r="34" spans="1:12" x14ac:dyDescent="0.45">
      <c r="F34" s="80"/>
      <c r="G34" s="80"/>
      <c r="H34" s="80"/>
      <c r="I34" s="80"/>
      <c r="J34" s="165"/>
      <c r="K34" s="165"/>
      <c r="L34" s="168"/>
    </row>
    <row r="35" spans="1:12" x14ac:dyDescent="0.45">
      <c r="F35" s="80"/>
      <c r="G35" s="80"/>
      <c r="H35" s="80"/>
      <c r="I35" s="80"/>
      <c r="J35" s="165"/>
      <c r="K35" s="165"/>
      <c r="L35" s="168"/>
    </row>
    <row r="36" spans="1:12" x14ac:dyDescent="0.45">
      <c r="F36" s="80"/>
      <c r="G36" s="80"/>
      <c r="H36" s="80"/>
      <c r="I36" s="80"/>
      <c r="J36" s="165"/>
      <c r="K36" s="165"/>
      <c r="L36" s="168"/>
    </row>
    <row r="37" spans="1:12" s="46" customFormat="1" x14ac:dyDescent="0.45">
      <c r="A37" s="146"/>
      <c r="B37" s="146"/>
      <c r="C37" s="146"/>
      <c r="D37" s="169"/>
      <c r="E37" s="169"/>
      <c r="F37" s="80"/>
      <c r="G37" s="80"/>
      <c r="H37" s="80"/>
      <c r="I37" s="80"/>
      <c r="J37" s="165"/>
      <c r="K37" s="165"/>
      <c r="L37" s="168"/>
    </row>
    <row r="38" spans="1:12" s="46" customFormat="1" x14ac:dyDescent="0.45">
      <c r="A38" s="146"/>
      <c r="B38" s="146"/>
      <c r="C38" s="146"/>
      <c r="D38" s="169"/>
      <c r="E38" s="169"/>
      <c r="F38" s="80"/>
      <c r="G38" s="80"/>
      <c r="H38" s="80"/>
      <c r="I38" s="80"/>
      <c r="J38" s="165"/>
      <c r="K38" s="165"/>
      <c r="L38" s="168"/>
    </row>
    <row r="39" spans="1:12" s="46" customFormat="1" x14ac:dyDescent="0.45">
      <c r="A39" s="146"/>
      <c r="B39" s="146"/>
      <c r="C39" s="146"/>
      <c r="D39" s="169"/>
      <c r="E39" s="169"/>
      <c r="F39" s="80"/>
      <c r="G39" s="80"/>
      <c r="H39" s="80"/>
      <c r="I39" s="80"/>
      <c r="J39" s="165"/>
      <c r="K39" s="165"/>
      <c r="L39" s="168"/>
    </row>
    <row r="40" spans="1:12" s="46" customFormat="1" x14ac:dyDescent="0.45">
      <c r="A40" s="146"/>
      <c r="B40" s="146"/>
      <c r="C40" s="146"/>
      <c r="D40" s="169"/>
      <c r="E40" s="169"/>
      <c r="F40" s="80"/>
      <c r="G40" s="80"/>
      <c r="H40" s="80"/>
      <c r="I40" s="80"/>
      <c r="J40" s="165"/>
      <c r="K40" s="165"/>
      <c r="L40" s="168"/>
    </row>
    <row r="41" spans="1:12" s="46" customFormat="1" x14ac:dyDescent="0.45">
      <c r="A41" s="146"/>
      <c r="B41" s="146"/>
      <c r="C41" s="146"/>
      <c r="D41" s="169"/>
      <c r="E41" s="169"/>
      <c r="F41" s="80"/>
      <c r="G41" s="80"/>
      <c r="H41" s="80"/>
      <c r="I41" s="80"/>
      <c r="J41" s="165"/>
      <c r="K41" s="165"/>
      <c r="L41" s="168"/>
    </row>
    <row r="42" spans="1:12" s="46" customFormat="1" x14ac:dyDescent="0.45">
      <c r="A42" s="146"/>
      <c r="B42" s="146"/>
      <c r="C42" s="146"/>
      <c r="D42" s="169"/>
      <c r="E42" s="169"/>
      <c r="F42" s="80"/>
      <c r="G42" s="80"/>
      <c r="H42" s="80"/>
      <c r="I42" s="80"/>
      <c r="J42" s="165"/>
      <c r="K42" s="165"/>
      <c r="L42" s="168"/>
    </row>
    <row r="43" spans="1:12" s="46" customFormat="1" x14ac:dyDescent="0.45">
      <c r="A43" s="146"/>
      <c r="B43" s="146"/>
      <c r="C43" s="146"/>
      <c r="D43" s="169"/>
      <c r="E43" s="169"/>
      <c r="F43" s="80"/>
      <c r="G43" s="80"/>
      <c r="H43" s="80"/>
      <c r="I43" s="80"/>
      <c r="J43" s="165"/>
      <c r="K43" s="165"/>
      <c r="L43" s="168"/>
    </row>
    <row r="44" spans="1:12" s="46" customFormat="1" x14ac:dyDescent="0.45">
      <c r="A44" s="146"/>
      <c r="B44" s="146"/>
      <c r="C44" s="146"/>
      <c r="D44" s="169"/>
      <c r="E44" s="169"/>
      <c r="F44" s="80"/>
      <c r="G44" s="80"/>
      <c r="H44" s="80"/>
      <c r="I44" s="80"/>
      <c r="J44" s="160"/>
      <c r="K44" s="160"/>
      <c r="L44" s="170"/>
    </row>
    <row r="45" spans="1:12" x14ac:dyDescent="0.45">
      <c r="F45" s="80"/>
      <c r="G45" s="80"/>
      <c r="H45" s="80"/>
      <c r="I45" s="80"/>
      <c r="J45" s="160"/>
      <c r="K45" s="160"/>
      <c r="L45" s="170"/>
    </row>
    <row r="46" spans="1:12" x14ac:dyDescent="0.45">
      <c r="A46" s="117"/>
      <c r="B46" s="117"/>
      <c r="C46" s="117"/>
      <c r="D46" s="118"/>
      <c r="E46" s="118"/>
      <c r="F46" s="117"/>
      <c r="G46" s="117"/>
      <c r="H46" s="117"/>
      <c r="I46" s="117"/>
      <c r="J46" s="117"/>
      <c r="K46" s="117"/>
      <c r="L46" s="171"/>
    </row>
    <row r="47" spans="1:12" x14ac:dyDescent="0.45">
      <c r="F47" s="80"/>
      <c r="G47" s="80"/>
      <c r="H47" s="80"/>
      <c r="I47" s="80"/>
      <c r="J47" s="160"/>
      <c r="K47" s="160"/>
      <c r="L47" s="168"/>
    </row>
    <row r="48" spans="1:12" x14ac:dyDescent="0.45">
      <c r="A48" s="172"/>
      <c r="F48" s="173"/>
      <c r="G48" s="173"/>
      <c r="H48" s="173"/>
      <c r="I48" s="173"/>
      <c r="J48" s="173"/>
      <c r="K48" s="173"/>
    </row>
    <row r="49" spans="6:12" x14ac:dyDescent="0.45">
      <c r="F49" s="173"/>
      <c r="G49" s="173"/>
      <c r="H49" s="173"/>
      <c r="I49" s="173"/>
      <c r="J49" s="173"/>
      <c r="K49" s="173"/>
    </row>
    <row r="50" spans="6:12" x14ac:dyDescent="0.45">
      <c r="H50" s="174"/>
      <c r="I50" s="174"/>
      <c r="J50" s="174"/>
      <c r="K50" s="174"/>
      <c r="L50" s="162"/>
    </row>
    <row r="51" spans="6:12" x14ac:dyDescent="0.45">
      <c r="H51" s="174"/>
      <c r="I51" s="174"/>
      <c r="J51" s="174"/>
      <c r="K51" s="174"/>
      <c r="L51" s="162"/>
    </row>
    <row r="52" spans="6:12" x14ac:dyDescent="0.45">
      <c r="F52" s="246"/>
      <c r="G52" s="246"/>
      <c r="H52" s="246"/>
      <c r="I52" s="246"/>
      <c r="J52" s="246"/>
      <c r="K52" s="246"/>
      <c r="L52" s="246"/>
    </row>
    <row r="53" spans="6:12" x14ac:dyDescent="0.45">
      <c r="F53" s="246"/>
      <c r="G53" s="246"/>
      <c r="H53" s="246"/>
      <c r="I53" s="246"/>
      <c r="J53" s="246"/>
      <c r="K53" s="246"/>
      <c r="L53" s="246"/>
    </row>
    <row r="54" spans="6:12" x14ac:dyDescent="0.45">
      <c r="H54" s="175"/>
      <c r="I54" s="175"/>
    </row>
    <row r="55" spans="6:12" x14ac:dyDescent="0.45">
      <c r="H55" s="175"/>
      <c r="I55" s="175"/>
    </row>
    <row r="56" spans="6:12" x14ac:dyDescent="0.45">
      <c r="H56" s="175"/>
      <c r="I56" s="175"/>
    </row>
    <row r="57" spans="6:12" x14ac:dyDescent="0.45">
      <c r="H57" s="175"/>
      <c r="I57" s="175"/>
    </row>
    <row r="58" spans="6:12" x14ac:dyDescent="0.45">
      <c r="H58" s="175"/>
      <c r="I58" s="175"/>
    </row>
    <row r="59" spans="6:12" x14ac:dyDescent="0.45">
      <c r="H59" s="175"/>
      <c r="I59" s="175"/>
    </row>
    <row r="60" spans="6:12" x14ac:dyDescent="0.45">
      <c r="H60" s="175"/>
      <c r="I60" s="175"/>
    </row>
    <row r="103" spans="1:1" x14ac:dyDescent="0.45">
      <c r="A103" s="176"/>
    </row>
  </sheetData>
  <mergeCells count="4">
    <mergeCell ref="F52:L52"/>
    <mergeCell ref="F53:L53"/>
    <mergeCell ref="F5:L5"/>
    <mergeCell ref="H6:J6"/>
  </mergeCells>
  <pageMargins left="1.1023622047244095" right="0.74803149606299213" top="0.98425196850393704" bottom="0.98425196850393704" header="0.51181102362204722" footer="0.55118110236220474"/>
  <pageSetup paperSize="9" scale="80" firstPageNumber="4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"Cordia New,Regular"
&amp;C&amp;"Angsana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zoomScaleNormal="100" zoomScaleSheetLayoutView="100" workbookViewId="0"/>
  </sheetViews>
  <sheetFormatPr defaultColWidth="9.140625" defaultRowHeight="21.75" x14ac:dyDescent="0.45"/>
  <cols>
    <col min="1" max="2" width="2.42578125" style="17" customWidth="1"/>
    <col min="3" max="3" width="59.140625" style="17" customWidth="1"/>
    <col min="4" max="4" width="3.28515625" style="239" customWidth="1"/>
    <col min="5" max="5" width="17.85546875" style="238" customWidth="1"/>
    <col min="6" max="6" width="1.28515625" style="238" customWidth="1"/>
    <col min="7" max="7" width="17.85546875" style="18" customWidth="1"/>
    <col min="8" max="8" width="11.140625" style="45" bestFit="1" customWidth="1"/>
    <col min="9" max="16384" width="9.140625" style="45"/>
  </cols>
  <sheetData>
    <row r="1" spans="1:7" x14ac:dyDescent="0.45">
      <c r="A1" s="42" t="s">
        <v>59</v>
      </c>
      <c r="B1" s="42"/>
      <c r="C1" s="42"/>
      <c r="D1" s="214"/>
      <c r="E1" s="214"/>
      <c r="F1" s="214"/>
      <c r="G1" s="38" t="s">
        <v>72</v>
      </c>
    </row>
    <row r="2" spans="1:7" x14ac:dyDescent="0.45">
      <c r="A2" s="42" t="s">
        <v>36</v>
      </c>
      <c r="B2" s="42"/>
      <c r="C2" s="42"/>
      <c r="D2" s="214"/>
      <c r="E2" s="214"/>
      <c r="F2" s="214"/>
      <c r="G2" s="38" t="s">
        <v>73</v>
      </c>
    </row>
    <row r="3" spans="1:7" x14ac:dyDescent="0.45">
      <c r="A3" s="215" t="s">
        <v>62</v>
      </c>
      <c r="B3" s="215"/>
      <c r="C3" s="215"/>
      <c r="D3" s="216"/>
      <c r="E3" s="216"/>
      <c r="F3" s="216"/>
      <c r="G3" s="216"/>
    </row>
    <row r="4" spans="1:7" ht="21" x14ac:dyDescent="0.45">
      <c r="A4" s="41"/>
      <c r="B4" s="41"/>
      <c r="C4" s="41"/>
      <c r="D4" s="41"/>
      <c r="E4" s="41"/>
      <c r="F4" s="41"/>
      <c r="G4" s="41"/>
    </row>
    <row r="5" spans="1:7" s="46" customFormat="1" ht="21" x14ac:dyDescent="0.45">
      <c r="A5" s="177"/>
      <c r="B5" s="177"/>
      <c r="C5" s="177"/>
      <c r="D5" s="217"/>
      <c r="E5" s="218"/>
      <c r="F5" s="247" t="s">
        <v>0</v>
      </c>
      <c r="G5" s="247"/>
    </row>
    <row r="6" spans="1:7" s="46" customFormat="1" ht="21" x14ac:dyDescent="0.45">
      <c r="A6" s="177"/>
      <c r="B6" s="177"/>
      <c r="C6" s="177"/>
      <c r="D6" s="219"/>
      <c r="E6" s="220">
        <v>2567</v>
      </c>
      <c r="F6" s="124"/>
      <c r="G6" s="188">
        <v>2566</v>
      </c>
    </row>
    <row r="7" spans="1:7" ht="21" x14ac:dyDescent="0.45">
      <c r="A7" s="177"/>
      <c r="B7" s="177"/>
      <c r="C7" s="177"/>
      <c r="D7" s="219"/>
      <c r="E7" s="221"/>
      <c r="F7" s="221"/>
      <c r="G7" s="180"/>
    </row>
    <row r="8" spans="1:7" ht="21" x14ac:dyDescent="0.45">
      <c r="A8" s="47" t="s">
        <v>37</v>
      </c>
      <c r="B8" s="177"/>
      <c r="C8" s="177"/>
      <c r="D8" s="222"/>
      <c r="E8" s="177"/>
      <c r="F8" s="177"/>
      <c r="G8" s="181"/>
    </row>
    <row r="9" spans="1:7" ht="21" x14ac:dyDescent="0.45">
      <c r="A9" s="47" t="s">
        <v>91</v>
      </c>
      <c r="B9" s="46"/>
      <c r="C9" s="177"/>
      <c r="D9" s="222"/>
      <c r="E9" s="192">
        <f>PL!H22</f>
        <v>-21195033.724217311</v>
      </c>
      <c r="F9" s="192"/>
      <c r="G9" s="192">
        <f>PL!J22</f>
        <v>5981848.7600001339</v>
      </c>
    </row>
    <row r="10" spans="1:7" ht="21" x14ac:dyDescent="0.45">
      <c r="A10" s="189" t="s">
        <v>90</v>
      </c>
      <c r="B10" s="46"/>
      <c r="C10" s="182"/>
      <c r="D10" s="222"/>
      <c r="E10" s="126"/>
      <c r="F10" s="126"/>
      <c r="G10" s="181"/>
    </row>
    <row r="11" spans="1:7" ht="21" x14ac:dyDescent="0.45">
      <c r="A11" s="177"/>
      <c r="B11" s="182" t="s">
        <v>43</v>
      </c>
      <c r="C11" s="46"/>
      <c r="D11" s="222"/>
      <c r="E11" s="223">
        <v>-33818.22</v>
      </c>
      <c r="F11" s="223"/>
      <c r="G11" s="224">
        <v>-101783.75</v>
      </c>
    </row>
    <row r="12" spans="1:7" ht="21" x14ac:dyDescent="0.45">
      <c r="A12" s="177"/>
      <c r="B12" s="182" t="s">
        <v>44</v>
      </c>
      <c r="C12" s="46"/>
      <c r="D12" s="222"/>
      <c r="E12" s="126">
        <v>13990091.890000001</v>
      </c>
      <c r="F12" s="126"/>
      <c r="G12" s="224">
        <v>8617267.5999999996</v>
      </c>
    </row>
    <row r="13" spans="1:7" ht="21" x14ac:dyDescent="0.45">
      <c r="A13" s="177"/>
      <c r="B13" s="182" t="s">
        <v>38</v>
      </c>
      <c r="C13" s="46"/>
      <c r="D13" s="222"/>
      <c r="E13" s="181">
        <v>-858060.54</v>
      </c>
      <c r="F13" s="181"/>
      <c r="G13" s="181">
        <v>-2219321.46</v>
      </c>
    </row>
    <row r="14" spans="1:7" ht="21" x14ac:dyDescent="0.45">
      <c r="A14" s="177"/>
      <c r="B14" s="182" t="s">
        <v>39</v>
      </c>
      <c r="C14" s="46"/>
      <c r="D14" s="222"/>
      <c r="E14" s="181">
        <v>2159621.35</v>
      </c>
      <c r="F14" s="181"/>
      <c r="G14" s="225">
        <v>-38107526.82</v>
      </c>
    </row>
    <row r="15" spans="1:7" ht="21" x14ac:dyDescent="0.45">
      <c r="A15" s="177"/>
      <c r="B15" s="182" t="s">
        <v>40</v>
      </c>
      <c r="C15" s="46"/>
      <c r="D15" s="222"/>
      <c r="E15" s="126">
        <v>10584289.99</v>
      </c>
      <c r="F15" s="126"/>
      <c r="G15" s="225">
        <v>9765897.5099999998</v>
      </c>
    </row>
    <row r="16" spans="1:7" ht="21" x14ac:dyDescent="0.45">
      <c r="A16" s="177"/>
      <c r="B16" s="182" t="s">
        <v>41</v>
      </c>
      <c r="C16" s="46"/>
      <c r="D16" s="222"/>
      <c r="E16" s="204">
        <v>0</v>
      </c>
      <c r="F16" s="126"/>
      <c r="G16" s="225">
        <v>-725289.39</v>
      </c>
    </row>
    <row r="17" spans="1:7" ht="21" x14ac:dyDescent="0.45">
      <c r="A17" s="177"/>
      <c r="B17" s="182" t="s">
        <v>126</v>
      </c>
      <c r="C17" s="46"/>
      <c r="D17" s="222"/>
      <c r="E17" s="223">
        <v>1474048.39</v>
      </c>
      <c r="F17" s="223"/>
      <c r="G17" s="225">
        <v>1689710.85</v>
      </c>
    </row>
    <row r="18" spans="1:7" ht="21" x14ac:dyDescent="0.45">
      <c r="A18" s="177"/>
      <c r="B18" s="182" t="s">
        <v>125</v>
      </c>
      <c r="C18" s="46"/>
      <c r="D18" s="222"/>
      <c r="E18" s="223">
        <v>-41914.185718228226</v>
      </c>
      <c r="F18" s="223"/>
      <c r="G18" s="224">
        <v>16434.259999999998</v>
      </c>
    </row>
    <row r="19" spans="1:7" ht="21" x14ac:dyDescent="0.45">
      <c r="A19" s="177"/>
      <c r="B19" s="182" t="s">
        <v>42</v>
      </c>
      <c r="C19" s="46"/>
      <c r="D19" s="222"/>
      <c r="E19" s="223">
        <v>785005.68000000017</v>
      </c>
      <c r="F19" s="223"/>
      <c r="G19" s="224">
        <v>733051.47</v>
      </c>
    </row>
    <row r="20" spans="1:7" ht="21.75" customHeight="1" x14ac:dyDescent="0.45">
      <c r="A20" s="177"/>
      <c r="B20" s="179" t="s">
        <v>92</v>
      </c>
      <c r="C20" s="46"/>
      <c r="D20" s="222"/>
      <c r="E20" s="126">
        <v>-1082101.17</v>
      </c>
      <c r="F20" s="126"/>
      <c r="G20" s="126">
        <v>-101115.28</v>
      </c>
    </row>
    <row r="21" spans="1:7" ht="21" x14ac:dyDescent="0.45">
      <c r="A21" s="177"/>
      <c r="B21" s="179" t="s">
        <v>93</v>
      </c>
      <c r="C21" s="46"/>
      <c r="D21" s="222"/>
      <c r="E21" s="126">
        <v>-8037346.6399999997</v>
      </c>
      <c r="F21" s="126"/>
      <c r="G21" s="126">
        <v>-36986457.729999997</v>
      </c>
    </row>
    <row r="22" spans="1:7" ht="21" x14ac:dyDescent="0.45">
      <c r="A22" s="177"/>
      <c r="B22" s="179" t="s">
        <v>94</v>
      </c>
      <c r="C22" s="46"/>
      <c r="D22" s="222"/>
      <c r="E22" s="126">
        <v>33288788.370000027</v>
      </c>
      <c r="F22" s="126"/>
      <c r="G22" s="126">
        <v>69916754.939999998</v>
      </c>
    </row>
    <row r="23" spans="1:7" ht="21" x14ac:dyDescent="0.45">
      <c r="A23" s="177"/>
      <c r="B23" s="179" t="s">
        <v>95</v>
      </c>
      <c r="C23" s="46"/>
      <c r="D23" s="222"/>
      <c r="E23" s="204">
        <v>0</v>
      </c>
      <c r="F23" s="126"/>
      <c r="G23" s="126">
        <v>38700</v>
      </c>
    </row>
    <row r="24" spans="1:7" ht="21" x14ac:dyDescent="0.45">
      <c r="A24" s="177"/>
      <c r="B24" s="179" t="s">
        <v>98</v>
      </c>
      <c r="C24" s="46"/>
      <c r="D24" s="222"/>
      <c r="E24" s="204">
        <v>0</v>
      </c>
      <c r="F24" s="126"/>
      <c r="G24" s="225">
        <v>-3370.5</v>
      </c>
    </row>
    <row r="25" spans="1:7" ht="21" x14ac:dyDescent="0.45">
      <c r="A25" s="177"/>
      <c r="B25" s="179" t="s">
        <v>99</v>
      </c>
      <c r="C25" s="46"/>
      <c r="D25" s="222"/>
      <c r="E25" s="126">
        <v>4234517.33</v>
      </c>
      <c r="F25" s="126"/>
      <c r="G25" s="225">
        <v>-3474424.14</v>
      </c>
    </row>
    <row r="26" spans="1:7" ht="21" x14ac:dyDescent="0.45">
      <c r="A26" s="177"/>
      <c r="B26" s="179" t="s">
        <v>100</v>
      </c>
      <c r="C26" s="46"/>
      <c r="D26" s="222"/>
      <c r="E26" s="126">
        <v>351410.08</v>
      </c>
      <c r="F26" s="126"/>
      <c r="G26" s="225">
        <v>100167.94</v>
      </c>
    </row>
    <row r="27" spans="1:7" ht="21" x14ac:dyDescent="0.45">
      <c r="A27" s="177"/>
      <c r="B27" s="190" t="s">
        <v>96</v>
      </c>
      <c r="C27" s="46"/>
      <c r="D27" s="222"/>
      <c r="E27" s="135">
        <f>SUM(E9:E26)</f>
        <v>35619498.600064486</v>
      </c>
      <c r="F27" s="126"/>
      <c r="G27" s="135">
        <f>SUM(G9:G26)</f>
        <v>15140544.260000134</v>
      </c>
    </row>
    <row r="28" spans="1:7" ht="21" x14ac:dyDescent="0.45">
      <c r="A28" s="47" t="s">
        <v>85</v>
      </c>
      <c r="B28" s="190"/>
      <c r="C28" s="46"/>
      <c r="D28" s="222"/>
      <c r="E28" s="126"/>
      <c r="F28" s="126"/>
      <c r="G28" s="126"/>
    </row>
    <row r="29" spans="1:7" ht="21" x14ac:dyDescent="0.45">
      <c r="A29" s="177"/>
      <c r="B29" s="179" t="s">
        <v>47</v>
      </c>
      <c r="C29" s="46"/>
      <c r="D29" s="222"/>
      <c r="E29" s="126">
        <v>33818.22</v>
      </c>
      <c r="F29" s="126"/>
      <c r="G29" s="225">
        <v>101783.75</v>
      </c>
    </row>
    <row r="30" spans="1:7" ht="21" x14ac:dyDescent="0.45">
      <c r="A30" s="42"/>
      <c r="B30" s="179" t="s">
        <v>48</v>
      </c>
      <c r="C30" s="42"/>
      <c r="D30" s="42"/>
      <c r="E30" s="181">
        <v>-29017.890000000014</v>
      </c>
      <c r="F30" s="181"/>
      <c r="G30" s="181">
        <v>-6331.63</v>
      </c>
    </row>
    <row r="31" spans="1:7" s="46" customFormat="1" ht="21" x14ac:dyDescent="0.45">
      <c r="A31" s="178" t="s">
        <v>85</v>
      </c>
      <c r="B31" s="183"/>
      <c r="C31" s="179"/>
      <c r="D31" s="226"/>
      <c r="E31" s="227">
        <f>SUM(E27:E30)</f>
        <v>35624298.930064484</v>
      </c>
      <c r="F31" s="228"/>
      <c r="G31" s="227">
        <f>SUM(G27:G30)</f>
        <v>15235996.380000133</v>
      </c>
    </row>
    <row r="32" spans="1:7" s="46" customFormat="1" ht="21" x14ac:dyDescent="0.45">
      <c r="A32" s="179"/>
      <c r="B32" s="179"/>
      <c r="C32" s="179"/>
      <c r="D32" s="226"/>
      <c r="E32" s="229"/>
      <c r="F32" s="229"/>
      <c r="G32" s="181"/>
    </row>
    <row r="33" spans="1:7" s="46" customFormat="1" ht="21" x14ac:dyDescent="0.45">
      <c r="A33" s="179"/>
      <c r="B33" s="179"/>
      <c r="C33" s="179"/>
      <c r="D33" s="226"/>
      <c r="E33" s="229"/>
      <c r="F33" s="229"/>
      <c r="G33" s="140"/>
    </row>
    <row r="34" spans="1:7" s="46" customFormat="1" ht="21" x14ac:dyDescent="0.45">
      <c r="A34" s="179"/>
      <c r="B34" s="179"/>
      <c r="C34" s="179"/>
      <c r="D34" s="226"/>
      <c r="E34" s="229"/>
      <c r="F34" s="229"/>
      <c r="G34" s="140"/>
    </row>
    <row r="35" spans="1:7" s="46" customFormat="1" ht="21" x14ac:dyDescent="0.45">
      <c r="A35" s="179"/>
      <c r="B35" s="179"/>
      <c r="C35" s="179"/>
      <c r="D35" s="226"/>
      <c r="E35" s="229"/>
      <c r="F35" s="229"/>
      <c r="G35" s="140"/>
    </row>
    <row r="36" spans="1:7" s="46" customFormat="1" ht="21" x14ac:dyDescent="0.45">
      <c r="A36" s="179"/>
      <c r="B36" s="179"/>
      <c r="C36" s="179"/>
      <c r="D36" s="226"/>
      <c r="E36" s="229"/>
      <c r="F36" s="229"/>
      <c r="G36" s="140"/>
    </row>
    <row r="37" spans="1:7" s="46" customFormat="1" ht="21" x14ac:dyDescent="0.45">
      <c r="A37" s="179"/>
      <c r="B37" s="179"/>
      <c r="C37" s="179"/>
      <c r="D37" s="226"/>
      <c r="E37" s="229"/>
      <c r="F37" s="229"/>
      <c r="G37" s="180"/>
    </row>
    <row r="38" spans="1:7" s="46" customFormat="1" ht="21" x14ac:dyDescent="0.45">
      <c r="A38" s="179"/>
      <c r="B38" s="179"/>
      <c r="C38" s="179"/>
      <c r="D38" s="226"/>
      <c r="E38" s="229"/>
      <c r="F38" s="229"/>
      <c r="G38" s="180"/>
    </row>
    <row r="39" spans="1:7" ht="21" x14ac:dyDescent="0.45">
      <c r="A39" s="245"/>
      <c r="B39" s="245"/>
      <c r="C39" s="245"/>
      <c r="D39" s="245"/>
      <c r="E39" s="245"/>
      <c r="F39" s="245"/>
      <c r="G39" s="245"/>
    </row>
    <row r="40" spans="1:7" ht="21" x14ac:dyDescent="0.45">
      <c r="A40" s="179"/>
      <c r="B40" s="179"/>
      <c r="C40" s="179"/>
      <c r="D40" s="226"/>
      <c r="E40" s="229"/>
      <c r="F40" s="229"/>
      <c r="G40" s="180"/>
    </row>
    <row r="41" spans="1:7" ht="21" x14ac:dyDescent="0.45">
      <c r="A41" s="42"/>
      <c r="B41" s="179"/>
      <c r="C41" s="179"/>
      <c r="D41" s="226"/>
      <c r="E41" s="42"/>
      <c r="F41" s="42"/>
      <c r="G41" s="181"/>
    </row>
    <row r="42" spans="1:7" x14ac:dyDescent="0.45">
      <c r="A42" s="42" t="s">
        <v>59</v>
      </c>
      <c r="B42" s="42"/>
      <c r="C42" s="42"/>
      <c r="D42" s="214"/>
      <c r="E42" s="214"/>
      <c r="F42" s="214"/>
      <c r="G42" s="38" t="s">
        <v>72</v>
      </c>
    </row>
    <row r="43" spans="1:7" x14ac:dyDescent="0.45">
      <c r="A43" s="42" t="s">
        <v>88</v>
      </c>
      <c r="B43" s="42"/>
      <c r="C43" s="42"/>
      <c r="D43" s="214"/>
      <c r="E43" s="214"/>
      <c r="F43" s="214"/>
      <c r="G43" s="38" t="s">
        <v>73</v>
      </c>
    </row>
    <row r="44" spans="1:7" x14ac:dyDescent="0.45">
      <c r="A44" s="215" t="s">
        <v>62</v>
      </c>
      <c r="B44" s="215"/>
      <c r="C44" s="215"/>
      <c r="D44" s="216"/>
      <c r="E44" s="216"/>
      <c r="F44" s="216"/>
      <c r="G44" s="216"/>
    </row>
    <row r="45" spans="1:7" ht="21" x14ac:dyDescent="0.45">
      <c r="A45" s="41"/>
      <c r="B45" s="41"/>
      <c r="C45" s="41"/>
      <c r="D45" s="41"/>
      <c r="E45" s="41"/>
      <c r="F45" s="41"/>
      <c r="G45" s="41"/>
    </row>
    <row r="46" spans="1:7" ht="21" x14ac:dyDescent="0.45">
      <c r="A46" s="177"/>
      <c r="B46" s="177"/>
      <c r="C46" s="177"/>
      <c r="D46" s="217"/>
      <c r="E46" s="218"/>
      <c r="F46" s="48"/>
      <c r="G46" s="187" t="s">
        <v>0</v>
      </c>
    </row>
    <row r="47" spans="1:7" ht="21" x14ac:dyDescent="0.45">
      <c r="A47" s="177"/>
      <c r="B47" s="177"/>
      <c r="C47" s="177"/>
      <c r="D47" s="219"/>
      <c r="E47" s="220">
        <v>2567</v>
      </c>
      <c r="F47" s="124"/>
      <c r="G47" s="188">
        <v>2566</v>
      </c>
    </row>
    <row r="48" spans="1:7" ht="21" x14ac:dyDescent="0.45">
      <c r="A48" s="177"/>
      <c r="B48" s="177"/>
      <c r="C48" s="177"/>
      <c r="D48" s="219"/>
      <c r="E48" s="221"/>
      <c r="F48" s="221"/>
      <c r="G48" s="185"/>
    </row>
    <row r="49" spans="1:8" ht="21" x14ac:dyDescent="0.45">
      <c r="A49" s="47" t="s">
        <v>49</v>
      </c>
      <c r="B49" s="177"/>
      <c r="C49" s="177"/>
      <c r="D49" s="222"/>
      <c r="E49" s="230"/>
      <c r="F49" s="230"/>
      <c r="G49" s="181"/>
    </row>
    <row r="50" spans="1:8" ht="21" x14ac:dyDescent="0.45">
      <c r="A50" s="177"/>
      <c r="B50" s="179" t="s">
        <v>50</v>
      </c>
      <c r="C50" s="179"/>
      <c r="D50" s="222"/>
      <c r="E50" s="231">
        <v>-1880035.17</v>
      </c>
      <c r="F50" s="231"/>
      <c r="G50" s="231">
        <v>-7052201.2199999997</v>
      </c>
    </row>
    <row r="51" spans="1:8" ht="21" x14ac:dyDescent="0.45">
      <c r="A51" s="177"/>
      <c r="B51" s="179" t="s">
        <v>51</v>
      </c>
      <c r="C51" s="179"/>
      <c r="D51" s="222"/>
      <c r="E51" s="204">
        <v>0</v>
      </c>
      <c r="F51" s="231"/>
      <c r="G51" s="231">
        <v>925233.65</v>
      </c>
    </row>
    <row r="52" spans="1:8" ht="21" x14ac:dyDescent="0.45">
      <c r="A52" s="47" t="s">
        <v>52</v>
      </c>
      <c r="B52" s="177"/>
      <c r="C52" s="177"/>
      <c r="D52" s="222"/>
      <c r="E52" s="227">
        <f>SUM(E50:E51)</f>
        <v>-1880035.17</v>
      </c>
      <c r="F52" s="228"/>
      <c r="G52" s="191">
        <f>SUM(G50:G51)</f>
        <v>-6126967.5699999994</v>
      </c>
    </row>
    <row r="53" spans="1:8" ht="21" x14ac:dyDescent="0.45">
      <c r="A53" s="177"/>
      <c r="B53" s="177"/>
      <c r="C53" s="177"/>
      <c r="D53" s="222"/>
      <c r="E53" s="126" t="s">
        <v>35</v>
      </c>
      <c r="F53" s="126"/>
      <c r="G53" s="181" t="s">
        <v>35</v>
      </c>
    </row>
    <row r="54" spans="1:8" ht="21" x14ac:dyDescent="0.45">
      <c r="A54" s="47" t="s">
        <v>53</v>
      </c>
      <c r="B54" s="177"/>
      <c r="C54" s="177"/>
      <c r="D54" s="222"/>
      <c r="E54" s="126"/>
      <c r="F54" s="126"/>
      <c r="G54" s="181"/>
    </row>
    <row r="55" spans="1:8" ht="21" x14ac:dyDescent="0.45">
      <c r="A55" s="177"/>
      <c r="B55" s="179" t="s">
        <v>124</v>
      </c>
      <c r="C55" s="177"/>
      <c r="D55" s="222"/>
      <c r="E55" s="126">
        <v>-27743029.82000006</v>
      </c>
      <c r="F55" s="126"/>
      <c r="G55" s="225">
        <v>-53708020.780000001</v>
      </c>
    </row>
    <row r="56" spans="1:8" ht="21" x14ac:dyDescent="0.45">
      <c r="A56" s="177"/>
      <c r="B56" s="179" t="s">
        <v>54</v>
      </c>
      <c r="C56" s="177"/>
      <c r="D56" s="222"/>
      <c r="E56" s="126">
        <v>-1713395.38</v>
      </c>
      <c r="F56" s="126"/>
      <c r="G56" s="225">
        <v>-1506981.03</v>
      </c>
    </row>
    <row r="57" spans="1:8" ht="21" x14ac:dyDescent="0.45">
      <c r="A57" s="177"/>
      <c r="B57" s="179" t="s">
        <v>70</v>
      </c>
      <c r="C57" s="177"/>
      <c r="D57" s="222"/>
      <c r="E57" s="126">
        <v>-211356.62</v>
      </c>
      <c r="F57" s="126"/>
      <c r="G57" s="225">
        <v>-257675.97</v>
      </c>
    </row>
    <row r="58" spans="1:8" ht="21" x14ac:dyDescent="0.45">
      <c r="A58" s="177"/>
      <c r="B58" s="177" t="s">
        <v>108</v>
      </c>
      <c r="C58" s="177"/>
      <c r="D58" s="222"/>
      <c r="E58" s="126">
        <v>-13080821.800000001</v>
      </c>
      <c r="F58" s="126"/>
      <c r="G58" s="225">
        <v>-7991648.9100000001</v>
      </c>
    </row>
    <row r="59" spans="1:8" ht="21" x14ac:dyDescent="0.45">
      <c r="A59" s="177"/>
      <c r="B59" s="177" t="s">
        <v>55</v>
      </c>
      <c r="C59" s="177"/>
      <c r="D59" s="222"/>
      <c r="E59" s="204">
        <v>0</v>
      </c>
      <c r="F59" s="126"/>
      <c r="G59" s="225">
        <v>-1836</v>
      </c>
    </row>
    <row r="60" spans="1:8" ht="21" x14ac:dyDescent="0.45">
      <c r="A60" s="47" t="s">
        <v>71</v>
      </c>
      <c r="B60" s="47"/>
      <c r="C60" s="47"/>
      <c r="D60" s="222"/>
      <c r="E60" s="227">
        <f>SUM(E55:E59)</f>
        <v>-42748603.620000064</v>
      </c>
      <c r="F60" s="228"/>
      <c r="G60" s="191">
        <f>SUM(G55:G59)</f>
        <v>-63466162.689999998</v>
      </c>
    </row>
    <row r="61" spans="1:8" ht="21" x14ac:dyDescent="0.45">
      <c r="A61" s="182"/>
      <c r="B61" s="177"/>
      <c r="C61" s="182"/>
      <c r="D61" s="222"/>
      <c r="E61" s="135"/>
      <c r="F61" s="126"/>
      <c r="G61" s="181"/>
    </row>
    <row r="62" spans="1:8" ht="21" x14ac:dyDescent="0.45">
      <c r="A62" s="189" t="s">
        <v>97</v>
      </c>
      <c r="B62" s="189"/>
      <c r="C62" s="182"/>
      <c r="D62" s="226"/>
      <c r="E62" s="228">
        <f>E31+E52+E60</f>
        <v>-9004339.8599355817</v>
      </c>
      <c r="F62" s="228"/>
      <c r="G62" s="228">
        <f>G31+G52+G60</f>
        <v>-54357133.879999861</v>
      </c>
    </row>
    <row r="63" spans="1:8" ht="21" x14ac:dyDescent="0.45">
      <c r="A63" s="189" t="s">
        <v>56</v>
      </c>
      <c r="B63" s="189"/>
      <c r="C63" s="182"/>
      <c r="D63" s="226"/>
      <c r="E63" s="232">
        <f>BS!J12</f>
        <v>20073585.990000002</v>
      </c>
      <c r="F63" s="228"/>
      <c r="G63" s="228">
        <v>64266514.829999998</v>
      </c>
    </row>
    <row r="64" spans="1:8" thickBot="1" x14ac:dyDescent="0.5">
      <c r="A64" s="189" t="s">
        <v>57</v>
      </c>
      <c r="B64" s="189"/>
      <c r="C64" s="182"/>
      <c r="D64" s="233"/>
      <c r="E64" s="234">
        <f>SUM(E62:E63)</f>
        <v>11069246.13006442</v>
      </c>
      <c r="F64" s="228"/>
      <c r="G64" s="234">
        <f>SUM(G62:G63)</f>
        <v>9909380.9500001371</v>
      </c>
      <c r="H64" s="235"/>
    </row>
    <row r="65" spans="1:7" thickTop="1" x14ac:dyDescent="0.45">
      <c r="A65" s="182"/>
      <c r="B65" s="182"/>
      <c r="C65" s="182"/>
      <c r="D65" s="222"/>
      <c r="E65" s="230"/>
      <c r="F65" s="230"/>
      <c r="G65" s="181"/>
    </row>
    <row r="66" spans="1:7" ht="21" x14ac:dyDescent="0.45">
      <c r="A66" s="179"/>
      <c r="B66" s="179"/>
      <c r="C66" s="179"/>
      <c r="D66" s="236"/>
      <c r="E66" s="237"/>
      <c r="F66" s="237"/>
      <c r="G66" s="140"/>
    </row>
    <row r="67" spans="1:7" ht="21" x14ac:dyDescent="0.45">
      <c r="A67" s="179"/>
      <c r="B67" s="179"/>
      <c r="C67" s="179"/>
      <c r="D67" s="236"/>
      <c r="E67" s="237"/>
      <c r="F67" s="237"/>
      <c r="G67" s="184"/>
    </row>
    <row r="68" spans="1:7" ht="21" x14ac:dyDescent="0.45">
      <c r="A68" s="179"/>
      <c r="B68" s="179"/>
      <c r="C68" s="179"/>
      <c r="D68" s="236"/>
      <c r="E68" s="237"/>
      <c r="F68" s="237"/>
      <c r="G68" s="184"/>
    </row>
    <row r="69" spans="1:7" ht="21" x14ac:dyDescent="0.45">
      <c r="A69" s="179"/>
      <c r="B69" s="179"/>
      <c r="C69" s="179"/>
      <c r="D69" s="236"/>
      <c r="E69" s="237"/>
      <c r="F69" s="237"/>
      <c r="G69" s="184"/>
    </row>
    <row r="70" spans="1:7" ht="21" x14ac:dyDescent="0.45">
      <c r="A70" s="179"/>
      <c r="B70" s="179"/>
      <c r="C70" s="179"/>
      <c r="D70" s="236"/>
      <c r="E70" s="237"/>
      <c r="F70" s="237"/>
      <c r="G70" s="184"/>
    </row>
    <row r="71" spans="1:7" ht="21" x14ac:dyDescent="0.45">
      <c r="A71" s="179"/>
      <c r="B71" s="179"/>
      <c r="C71" s="179"/>
      <c r="D71" s="236"/>
      <c r="E71" s="237"/>
      <c r="F71" s="237"/>
      <c r="G71" s="184"/>
    </row>
    <row r="72" spans="1:7" ht="21" x14ac:dyDescent="0.45">
      <c r="A72" s="179"/>
      <c r="B72" s="179"/>
      <c r="C72" s="179"/>
      <c r="D72" s="236"/>
      <c r="E72" s="237"/>
      <c r="F72" s="237"/>
      <c r="G72" s="184"/>
    </row>
    <row r="73" spans="1:7" ht="21" x14ac:dyDescent="0.45">
      <c r="A73" s="179"/>
      <c r="B73" s="179"/>
      <c r="C73" s="179"/>
      <c r="D73" s="236"/>
      <c r="E73" s="237"/>
      <c r="F73" s="237"/>
      <c r="G73" s="184"/>
    </row>
    <row r="74" spans="1:7" ht="21" x14ac:dyDescent="0.45">
      <c r="A74" s="182"/>
      <c r="B74" s="182"/>
      <c r="C74" s="182"/>
      <c r="D74" s="222"/>
      <c r="E74" s="46"/>
      <c r="F74" s="46"/>
      <c r="G74" s="186"/>
    </row>
    <row r="75" spans="1:7" ht="21" x14ac:dyDescent="0.45">
      <c r="A75" s="182"/>
      <c r="B75" s="182"/>
      <c r="C75" s="182"/>
      <c r="D75" s="222"/>
      <c r="E75" s="46"/>
      <c r="F75" s="46"/>
      <c r="G75" s="186"/>
    </row>
    <row r="76" spans="1:7" ht="21" x14ac:dyDescent="0.45">
      <c r="A76" s="182"/>
      <c r="B76" s="182"/>
      <c r="C76" s="182"/>
      <c r="D76" s="222"/>
      <c r="E76" s="46"/>
      <c r="F76" s="46"/>
      <c r="G76" s="186"/>
    </row>
    <row r="77" spans="1:7" ht="21" x14ac:dyDescent="0.45">
      <c r="A77" s="182"/>
      <c r="B77" s="182"/>
      <c r="C77" s="182"/>
      <c r="D77" s="222"/>
      <c r="E77" s="46"/>
      <c r="F77" s="46"/>
      <c r="G77" s="186"/>
    </row>
    <row r="78" spans="1:7" ht="21" x14ac:dyDescent="0.45">
      <c r="A78" s="182"/>
      <c r="B78" s="182"/>
      <c r="C78" s="182"/>
      <c r="D78" s="222"/>
      <c r="E78" s="46"/>
      <c r="F78" s="46"/>
      <c r="G78" s="186"/>
    </row>
    <row r="79" spans="1:7" ht="21" x14ac:dyDescent="0.45">
      <c r="A79" s="182"/>
      <c r="B79" s="182"/>
      <c r="C79" s="182"/>
      <c r="D79" s="222"/>
      <c r="E79" s="46"/>
      <c r="F79" s="46"/>
      <c r="G79" s="186"/>
    </row>
    <row r="80" spans="1:7" ht="21" x14ac:dyDescent="0.45">
      <c r="A80" s="179"/>
      <c r="B80" s="177"/>
      <c r="C80" s="179"/>
      <c r="D80" s="222"/>
      <c r="E80" s="230"/>
      <c r="F80" s="230"/>
      <c r="G80" s="181"/>
    </row>
    <row r="81" spans="1:12" ht="21" x14ac:dyDescent="0.45">
      <c r="A81" s="179"/>
      <c r="B81" s="177"/>
      <c r="C81" s="179"/>
      <c r="D81" s="222"/>
      <c r="E81" s="230"/>
      <c r="F81" s="230"/>
      <c r="G81" s="181"/>
    </row>
    <row r="82" spans="1:12" ht="21" x14ac:dyDescent="0.45">
      <c r="A82" s="177"/>
      <c r="B82" s="177"/>
      <c r="C82" s="177"/>
      <c r="D82" s="222"/>
      <c r="E82" s="46"/>
      <c r="F82" s="46"/>
      <c r="G82" s="181"/>
    </row>
    <row r="83" spans="1:12" ht="21" x14ac:dyDescent="0.45">
      <c r="A83" s="245"/>
      <c r="B83" s="245"/>
      <c r="C83" s="245"/>
      <c r="D83" s="245"/>
      <c r="E83" s="245"/>
      <c r="F83" s="245"/>
      <c r="G83" s="245"/>
    </row>
    <row r="84" spans="1:12" ht="21" x14ac:dyDescent="0.45">
      <c r="A84" s="141"/>
      <c r="B84" s="141"/>
      <c r="C84" s="141"/>
      <c r="D84" s="141"/>
      <c r="E84" s="141"/>
      <c r="F84" s="141"/>
      <c r="G84" s="141"/>
    </row>
    <row r="85" spans="1:12" ht="21" x14ac:dyDescent="0.45">
      <c r="A85" s="141"/>
      <c r="B85" s="141"/>
      <c r="C85" s="141"/>
      <c r="D85" s="141"/>
      <c r="E85" s="141"/>
      <c r="F85" s="141"/>
      <c r="G85" s="141"/>
    </row>
    <row r="86" spans="1:12" ht="21" x14ac:dyDescent="0.45">
      <c r="A86" s="179"/>
      <c r="B86" s="177"/>
      <c r="C86" s="179"/>
      <c r="D86" s="222"/>
      <c r="E86" s="230"/>
      <c r="F86" s="230"/>
      <c r="G86" s="181"/>
    </row>
    <row r="87" spans="1:12" x14ac:dyDescent="0.45">
      <c r="A87" s="238"/>
      <c r="E87" s="240"/>
      <c r="F87" s="240"/>
    </row>
    <row r="88" spans="1:12" x14ac:dyDescent="0.45">
      <c r="E88" s="240"/>
      <c r="F88" s="240"/>
    </row>
    <row r="89" spans="1:12" x14ac:dyDescent="0.45">
      <c r="E89" s="240"/>
      <c r="F89" s="240"/>
    </row>
    <row r="92" spans="1:12" s="146" customFormat="1" x14ac:dyDescent="0.45">
      <c r="A92" s="17"/>
      <c r="B92" s="17"/>
      <c r="C92" s="17"/>
      <c r="D92" s="239"/>
      <c r="E92" s="238"/>
      <c r="F92" s="238"/>
      <c r="G92" s="18"/>
      <c r="H92" s="45"/>
      <c r="I92" s="45"/>
      <c r="J92" s="45"/>
      <c r="K92" s="45"/>
      <c r="L92" s="45"/>
    </row>
  </sheetData>
  <mergeCells count="3">
    <mergeCell ref="F5:G5"/>
    <mergeCell ref="A39:G39"/>
    <mergeCell ref="A83:G83"/>
  </mergeCells>
  <pageMargins left="1.1023622047244095" right="0.74803149606299213" top="0.98425196850393704" bottom="0.98425196850393704" header="0.51181102362204722" footer="0.55118110236220474"/>
  <pageSetup paperSize="9" scale="85" firstPageNumber="5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"Cordia New,Regular"
&amp;C&amp;"Angsana New,Regular"&amp;P</oddFooter>
  </headerFooter>
  <rowBreaks count="1" manualBreakCount="1">
    <brk id="41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</vt:lpstr>
      <vt:lpstr>Cash Flow</vt:lpstr>
      <vt:lpstr>BS!Print_Area</vt:lpstr>
      <vt:lpstr>'Cash Flow'!Print_Area</vt:lpstr>
      <vt:lpstr>CHANGE!Print_Area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Suwimon thongput</cp:lastModifiedBy>
  <cp:lastPrinted>2024-05-13T06:51:13Z</cp:lastPrinted>
  <dcterms:created xsi:type="dcterms:W3CDTF">2023-11-06T10:22:39Z</dcterms:created>
  <dcterms:modified xsi:type="dcterms:W3CDTF">2024-05-13T06:51:16Z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