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0.5.24)\2024\Group PYLON_2024\PYLON_2024\PYLON_Q1'67, Q1'24\ConvertFile_PYLON\"/>
    </mc:Choice>
  </mc:AlternateContent>
  <xr:revisionPtr revIDLastSave="0" documentId="8_{2B2DE845-A775-40E1-9F70-193C43BB69A1}" xr6:coauthVersionLast="46" xr6:coauthVersionMax="46" xr10:uidLastSave="{00000000-0000-0000-0000-000000000000}"/>
  <bookViews>
    <workbookView xWindow="-110" yWindow="-110" windowWidth="19420" windowHeight="10300" tabRatio="855" firstSheet="4" activeTab="4" xr2:uid="{00000000-000D-0000-FFFF-FFFF00000000}"/>
  </bookViews>
  <sheets>
    <sheet name="CF  Conso" sheetId="89" state="hidden" r:id="rId1"/>
    <sheet name="CF SEPA " sheetId="86" state="hidden" r:id="rId2"/>
    <sheet name="CF Sepa" sheetId="80" state="hidden" r:id="rId3"/>
    <sheet name="CF Conso" sheetId="83" state="hidden" r:id="rId4"/>
    <sheet name="Assets1" sheetId="77" r:id="rId5"/>
    <sheet name="Liabilities2" sheetId="78" r:id="rId6"/>
    <sheet name="Liabilities3" sheetId="79" r:id="rId7"/>
    <sheet name="P&amp;L-4" sheetId="66" r:id="rId8"/>
    <sheet name="P&amp;L-5" sheetId="67" r:id="rId9"/>
    <sheet name="Change (Conso)-6" sheetId="68" r:id="rId10"/>
    <sheet name="Change (Sepa)-7" sheetId="69" r:id="rId11"/>
    <sheet name="Cashflow-8" sheetId="70" r:id="rId12"/>
    <sheet name="Cashflow-9" sheetId="71" r:id="rId13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localSheetId="0" hidden="1">'CF  Conso'!$B$1:$K$200</definedName>
    <definedName name="_xlnm._FilterDatabase" localSheetId="3" hidden="1">'CF Conso'!$B$1:$J$187</definedName>
    <definedName name="_xlnm._FilterDatabase" localSheetId="2" hidden="1">'CF Sepa'!$B$1:$J$185</definedName>
    <definedName name="_xlnm._FilterDatabase" localSheetId="1" hidden="1">'CF SEPA '!$B$1:$K$200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 localSheetId="0">Scheduled_Payment+Extra_Payment</definedName>
    <definedName name="Ben" localSheetId="3">Scheduled_Payment+Extra_Payment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4">Assets1!$A$1:$K$44</definedName>
    <definedName name="_xlnm.Print_Area" localSheetId="11">'Cashflow-8'!$A$1:$J$49</definedName>
    <definedName name="_xlnm.Print_Area" localSheetId="12">'Cashflow-9'!$A$1:$I$47</definedName>
    <definedName name="_xlnm.Print_Area" localSheetId="9">'Change (Conso)-6'!$A$1:$T$31</definedName>
    <definedName name="_xlnm.Print_Area" localSheetId="10">'Change (Sepa)-7'!$A$1:$K$45</definedName>
    <definedName name="_xlnm.Print_Area" localSheetId="5">Liabilities2!$A$1:$K$47</definedName>
    <definedName name="_xlnm.Print_Area" localSheetId="6">Liabilities3!$A$1:$K$49</definedName>
    <definedName name="_xlnm.Print_Area" localSheetId="7">'P&amp;L-4'!$A$1:$L$46</definedName>
    <definedName name="_xlnm.Print_Area" localSheetId="8">'P&amp;L-5'!$A$1:$L$45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6" i="89" l="1"/>
  <c r="H112" i="89" l="1"/>
  <c r="H110" i="89"/>
  <c r="H114" i="89"/>
  <c r="I114" i="89" s="1"/>
  <c r="F127" i="89"/>
  <c r="F20" i="89"/>
  <c r="G166" i="86"/>
  <c r="G128" i="86"/>
  <c r="F20" i="86" l="1"/>
  <c r="N164" i="89" l="1"/>
  <c r="H72" i="89"/>
  <c r="I72" i="89" s="1"/>
  <c r="F124" i="89" l="1"/>
  <c r="G108" i="89" s="1"/>
  <c r="F75" i="89"/>
  <c r="G128" i="89"/>
  <c r="F128" i="89"/>
  <c r="D209" i="89"/>
  <c r="D210" i="89"/>
  <c r="F59" i="89"/>
  <c r="G13" i="89"/>
  <c r="C108" i="89" l="1"/>
  <c r="C112" i="89"/>
  <c r="I112" i="89" s="1"/>
  <c r="H94" i="89"/>
  <c r="H89" i="89"/>
  <c r="H88" i="89"/>
  <c r="I88" i="89" s="1"/>
  <c r="H87" i="89"/>
  <c r="I87" i="89" s="1"/>
  <c r="H82" i="89"/>
  <c r="H80" i="89"/>
  <c r="H75" i="89"/>
  <c r="I75" i="89" s="1"/>
  <c r="H71" i="89"/>
  <c r="I71" i="89" s="1"/>
  <c r="H70" i="89"/>
  <c r="I70" i="89" s="1"/>
  <c r="H69" i="89"/>
  <c r="H68" i="89"/>
  <c r="I68" i="89" s="1"/>
  <c r="H67" i="89"/>
  <c r="I67" i="89" s="1"/>
  <c r="H59" i="89"/>
  <c r="H57" i="89"/>
  <c r="H26" i="89"/>
  <c r="I26" i="89" s="1"/>
  <c r="C77" i="89"/>
  <c r="C23" i="89"/>
  <c r="G187" i="89"/>
  <c r="H187" i="89" s="1"/>
  <c r="G185" i="89"/>
  <c r="H185" i="89" s="1"/>
  <c r="G184" i="89"/>
  <c r="H184" i="89" s="1"/>
  <c r="G183" i="89"/>
  <c r="F183" i="89"/>
  <c r="G178" i="89"/>
  <c r="H178" i="89" s="1"/>
  <c r="G177" i="89"/>
  <c r="H177" i="89" s="1"/>
  <c r="N176" i="89"/>
  <c r="H176" i="89"/>
  <c r="G175" i="89"/>
  <c r="H175" i="89" s="1"/>
  <c r="F174" i="89"/>
  <c r="H174" i="89" s="1"/>
  <c r="H173" i="89"/>
  <c r="G172" i="89"/>
  <c r="F172" i="89"/>
  <c r="N170" i="89"/>
  <c r="M170" i="89"/>
  <c r="M176" i="89" s="1"/>
  <c r="O169" i="89"/>
  <c r="O168" i="89"/>
  <c r="O167" i="89"/>
  <c r="F164" i="89"/>
  <c r="O163" i="89"/>
  <c r="H165" i="89" s="1"/>
  <c r="O161" i="89"/>
  <c r="O160" i="89"/>
  <c r="O159" i="89"/>
  <c r="G159" i="89"/>
  <c r="H159" i="89" s="1"/>
  <c r="O158" i="89"/>
  <c r="G158" i="89"/>
  <c r="F158" i="89"/>
  <c r="G157" i="89"/>
  <c r="F157" i="89"/>
  <c r="G156" i="89"/>
  <c r="F156" i="89"/>
  <c r="O155" i="89"/>
  <c r="G143" i="89" s="1"/>
  <c r="H143" i="89" s="1"/>
  <c r="G155" i="89"/>
  <c r="F155" i="89"/>
  <c r="M154" i="89"/>
  <c r="O154" i="89" s="1"/>
  <c r="G154" i="89"/>
  <c r="F154" i="89"/>
  <c r="O153" i="89"/>
  <c r="H153" i="89"/>
  <c r="O152" i="89"/>
  <c r="G152" i="89"/>
  <c r="F152" i="89"/>
  <c r="G151" i="89"/>
  <c r="F151" i="89"/>
  <c r="G150" i="89"/>
  <c r="F150" i="89"/>
  <c r="G149" i="89"/>
  <c r="F149" i="89"/>
  <c r="G148" i="89"/>
  <c r="F148" i="89"/>
  <c r="G147" i="89"/>
  <c r="F147" i="89"/>
  <c r="H145" i="89"/>
  <c r="F144" i="89"/>
  <c r="H144" i="89" s="1"/>
  <c r="H142" i="89"/>
  <c r="H141" i="89"/>
  <c r="G140" i="89"/>
  <c r="F140" i="89"/>
  <c r="G139" i="89"/>
  <c r="H139" i="89" s="1"/>
  <c r="G138" i="89"/>
  <c r="F138" i="89"/>
  <c r="G137" i="89"/>
  <c r="F137" i="89"/>
  <c r="G136" i="89"/>
  <c r="F136" i="89"/>
  <c r="F135" i="89"/>
  <c r="H135" i="89" s="1"/>
  <c r="G134" i="89"/>
  <c r="F134" i="89"/>
  <c r="G133" i="89"/>
  <c r="F133" i="89"/>
  <c r="F132" i="89"/>
  <c r="F129" i="89"/>
  <c r="N128" i="89"/>
  <c r="N127" i="89"/>
  <c r="I124" i="89"/>
  <c r="H124" i="89"/>
  <c r="I111" i="89"/>
  <c r="I107" i="89"/>
  <c r="I106" i="89"/>
  <c r="I105" i="89"/>
  <c r="I104" i="89"/>
  <c r="C95" i="89"/>
  <c r="G93" i="89"/>
  <c r="F93" i="89"/>
  <c r="G86" i="89"/>
  <c r="F86" i="89"/>
  <c r="G82" i="89"/>
  <c r="I79" i="89"/>
  <c r="O69" i="89"/>
  <c r="G69" i="89"/>
  <c r="F69" i="89"/>
  <c r="N68" i="89"/>
  <c r="G85" i="89" s="1"/>
  <c r="F163" i="89" s="1"/>
  <c r="M68" i="89"/>
  <c r="F84" i="89" s="1"/>
  <c r="O67" i="89"/>
  <c r="O65" i="89"/>
  <c r="G63" i="89"/>
  <c r="F63" i="89"/>
  <c r="G60" i="89"/>
  <c r="D208" i="89" s="1"/>
  <c r="C50" i="89"/>
  <c r="G45" i="89"/>
  <c r="F45" i="89"/>
  <c r="F42" i="89"/>
  <c r="G40" i="89"/>
  <c r="F131" i="89" s="1"/>
  <c r="G34" i="89"/>
  <c r="F32" i="89"/>
  <c r="G41" i="89" s="1"/>
  <c r="F31" i="89"/>
  <c r="D209" i="86"/>
  <c r="I124" i="86"/>
  <c r="F124" i="86"/>
  <c r="G109" i="86" s="1"/>
  <c r="G159" i="86"/>
  <c r="N68" i="86"/>
  <c r="G86" i="86" s="1"/>
  <c r="M68" i="86"/>
  <c r="F85" i="86" s="1"/>
  <c r="F87" i="86"/>
  <c r="G87" i="86"/>
  <c r="C113" i="89" l="1"/>
  <c r="C115" i="89" s="1"/>
  <c r="C116" i="89" s="1"/>
  <c r="M164" i="89"/>
  <c r="O162" i="89"/>
  <c r="H127" i="89" s="1"/>
  <c r="H156" i="89"/>
  <c r="H152" i="89"/>
  <c r="H155" i="89"/>
  <c r="H158" i="89"/>
  <c r="F15" i="89"/>
  <c r="H150" i="89"/>
  <c r="H138" i="89"/>
  <c r="H149" i="89"/>
  <c r="H136" i="89"/>
  <c r="H154" i="89"/>
  <c r="M156" i="89"/>
  <c r="H147" i="89"/>
  <c r="H151" i="89"/>
  <c r="H140" i="89"/>
  <c r="H137" i="89"/>
  <c r="H148" i="89"/>
  <c r="G162" i="89"/>
  <c r="H162" i="89" s="1"/>
  <c r="O170" i="89"/>
  <c r="H77" i="89"/>
  <c r="I69" i="89"/>
  <c r="H133" i="89"/>
  <c r="H183" i="89"/>
  <c r="H95" i="89"/>
  <c r="I89" i="89"/>
  <c r="H134" i="89"/>
  <c r="H157" i="89"/>
  <c r="N177" i="89"/>
  <c r="F66" i="89" s="1"/>
  <c r="I59" i="89" s="1"/>
  <c r="I80" i="89"/>
  <c r="H172" i="89"/>
  <c r="C97" i="89"/>
  <c r="C98" i="89" s="1"/>
  <c r="I94" i="89"/>
  <c r="H192" i="89"/>
  <c r="C52" i="89"/>
  <c r="G186" i="89"/>
  <c r="H186" i="89" s="1"/>
  <c r="I82" i="89"/>
  <c r="O68" i="89"/>
  <c r="M70" i="89"/>
  <c r="M129" i="89"/>
  <c r="N129" i="89" s="1"/>
  <c r="I57" i="89"/>
  <c r="N70" i="89"/>
  <c r="F130" i="89"/>
  <c r="H193" i="86"/>
  <c r="H192" i="86"/>
  <c r="H176" i="86"/>
  <c r="H173" i="86"/>
  <c r="H153" i="86"/>
  <c r="H145" i="86"/>
  <c r="H142" i="86"/>
  <c r="H141" i="86"/>
  <c r="H124" i="86"/>
  <c r="G202" i="89" l="1"/>
  <c r="M177" i="89"/>
  <c r="M178" i="89" s="1"/>
  <c r="I127" i="89"/>
  <c r="J127" i="89"/>
  <c r="H180" i="89"/>
  <c r="H166" i="89"/>
  <c r="O164" i="89"/>
  <c r="H97" i="89"/>
  <c r="H189" i="89"/>
  <c r="O156" i="89"/>
  <c r="F161" i="89" s="1"/>
  <c r="O129" i="89"/>
  <c r="H129" i="89"/>
  <c r="C117" i="89"/>
  <c r="O165" i="89" l="1"/>
  <c r="H160" i="89"/>
  <c r="O166" i="89"/>
  <c r="H161" i="89"/>
  <c r="C119" i="89"/>
  <c r="H167" i="89" l="1"/>
  <c r="H191" i="89" s="1"/>
  <c r="F202" i="89"/>
  <c r="G205" i="89" s="1"/>
  <c r="N176" i="86" l="1"/>
  <c r="F63" i="86"/>
  <c r="G137" i="86"/>
  <c r="F137" i="86"/>
  <c r="G34" i="86"/>
  <c r="G40" i="86"/>
  <c r="F32" i="86"/>
  <c r="G185" i="86"/>
  <c r="H185" i="86" s="1"/>
  <c r="F42" i="86"/>
  <c r="H137" i="86" l="1"/>
  <c r="D210" i="86"/>
  <c r="F128" i="86"/>
  <c r="F31" i="86"/>
  <c r="M164" i="86" l="1"/>
  <c r="H95" i="86" l="1"/>
  <c r="H90" i="86"/>
  <c r="H89" i="86"/>
  <c r="H88" i="86"/>
  <c r="H83" i="86"/>
  <c r="H81" i="86"/>
  <c r="H76" i="86"/>
  <c r="H72" i="86"/>
  <c r="H71" i="86"/>
  <c r="H70" i="86"/>
  <c r="H69" i="86"/>
  <c r="H68" i="86"/>
  <c r="H67" i="86"/>
  <c r="H59" i="86"/>
  <c r="H57" i="86"/>
  <c r="I4" i="86"/>
  <c r="H115" i="86" l="1"/>
  <c r="H96" i="86"/>
  <c r="C78" i="86"/>
  <c r="G41" i="86"/>
  <c r="F45" i="86"/>
  <c r="G45" i="86"/>
  <c r="G60" i="86"/>
  <c r="D208" i="86" s="1"/>
  <c r="G63" i="86"/>
  <c r="G69" i="86"/>
  <c r="F69" i="86"/>
  <c r="G83" i="86"/>
  <c r="F94" i="86"/>
  <c r="G94" i="86"/>
  <c r="G187" i="86" l="1"/>
  <c r="H187" i="86" s="1"/>
  <c r="G184" i="86"/>
  <c r="H184" i="86" s="1"/>
  <c r="G183" i="86"/>
  <c r="F183" i="86"/>
  <c r="G177" i="86"/>
  <c r="H177" i="86" s="1"/>
  <c r="G175" i="86"/>
  <c r="H175" i="86" s="1"/>
  <c r="F174" i="86"/>
  <c r="H174" i="86" s="1"/>
  <c r="G172" i="86"/>
  <c r="F172" i="86"/>
  <c r="N170" i="86"/>
  <c r="M170" i="86"/>
  <c r="G162" i="86" s="1"/>
  <c r="O169" i="86"/>
  <c r="O168" i="86"/>
  <c r="O167" i="86"/>
  <c r="H165" i="86"/>
  <c r="N164" i="86"/>
  <c r="F164" i="86"/>
  <c r="O163" i="86"/>
  <c r="O162" i="86"/>
  <c r="O161" i="86"/>
  <c r="O160" i="86"/>
  <c r="O159" i="86"/>
  <c r="H159" i="86"/>
  <c r="O158" i="86"/>
  <c r="G158" i="86"/>
  <c r="F158" i="86"/>
  <c r="G157" i="86"/>
  <c r="F157" i="86"/>
  <c r="N156" i="86"/>
  <c r="G156" i="86"/>
  <c r="F156" i="86"/>
  <c r="O155" i="86"/>
  <c r="G155" i="86"/>
  <c r="F155" i="86"/>
  <c r="M154" i="86"/>
  <c r="M156" i="86" s="1"/>
  <c r="F161" i="86" s="1"/>
  <c r="H161" i="86" s="1"/>
  <c r="G154" i="86"/>
  <c r="F154" i="86"/>
  <c r="O153" i="86"/>
  <c r="O152" i="86"/>
  <c r="G152" i="86"/>
  <c r="F152" i="86"/>
  <c r="G151" i="86"/>
  <c r="F151" i="86"/>
  <c r="G150" i="86"/>
  <c r="F150" i="86"/>
  <c r="H150" i="86" s="1"/>
  <c r="G149" i="86"/>
  <c r="F149" i="86"/>
  <c r="H149" i="86" s="1"/>
  <c r="G148" i="86"/>
  <c r="F148" i="86"/>
  <c r="G147" i="86"/>
  <c r="F147" i="86"/>
  <c r="F144" i="86"/>
  <c r="H144" i="86" s="1"/>
  <c r="G143" i="86"/>
  <c r="H143" i="86" s="1"/>
  <c r="G140" i="86"/>
  <c r="F140" i="86"/>
  <c r="H140" i="86" s="1"/>
  <c r="G139" i="86"/>
  <c r="H139" i="86" s="1"/>
  <c r="G138" i="86"/>
  <c r="F138" i="86"/>
  <c r="G136" i="86"/>
  <c r="F136" i="86"/>
  <c r="F135" i="86"/>
  <c r="H135" i="86" s="1"/>
  <c r="G134" i="86"/>
  <c r="F134" i="86"/>
  <c r="H134" i="86" s="1"/>
  <c r="G133" i="86"/>
  <c r="F133" i="86"/>
  <c r="F132" i="86"/>
  <c r="F131" i="86"/>
  <c r="F130" i="86"/>
  <c r="M129" i="86"/>
  <c r="N129" i="86" s="1"/>
  <c r="F129" i="86"/>
  <c r="N128" i="86"/>
  <c r="N127" i="86"/>
  <c r="F127" i="86" s="1"/>
  <c r="H127" i="86" s="1"/>
  <c r="I109" i="86"/>
  <c r="I114" i="86"/>
  <c r="C115" i="86"/>
  <c r="C116" i="86" s="1"/>
  <c r="I112" i="86"/>
  <c r="I108" i="86"/>
  <c r="I107" i="86"/>
  <c r="I106" i="86"/>
  <c r="I95" i="86"/>
  <c r="C96" i="86"/>
  <c r="I89" i="86"/>
  <c r="I88" i="86"/>
  <c r="I83" i="86"/>
  <c r="G186" i="86"/>
  <c r="H186" i="86" s="1"/>
  <c r="I80" i="86"/>
  <c r="I76" i="86"/>
  <c r="I71" i="86"/>
  <c r="N70" i="86"/>
  <c r="M70" i="86"/>
  <c r="I70" i="86"/>
  <c r="O69" i="86"/>
  <c r="O68" i="86"/>
  <c r="I68" i="86"/>
  <c r="O67" i="86"/>
  <c r="I67" i="86"/>
  <c r="O65" i="86"/>
  <c r="G178" i="86"/>
  <c r="H178" i="86" s="1"/>
  <c r="C50" i="86"/>
  <c r="C23" i="86"/>
  <c r="J127" i="86" l="1"/>
  <c r="I127" i="86"/>
  <c r="H133" i="86"/>
  <c r="H148" i="86"/>
  <c r="H152" i="86"/>
  <c r="I72" i="86"/>
  <c r="H172" i="86"/>
  <c r="H156" i="86"/>
  <c r="H158" i="86"/>
  <c r="H147" i="86"/>
  <c r="H151" i="86"/>
  <c r="H129" i="86"/>
  <c r="H154" i="86"/>
  <c r="H136" i="86"/>
  <c r="H157" i="86"/>
  <c r="H183" i="86"/>
  <c r="H138" i="86"/>
  <c r="H155" i="86"/>
  <c r="G202" i="86"/>
  <c r="O170" i="86"/>
  <c r="O164" i="86"/>
  <c r="C98" i="86"/>
  <c r="C99" i="86" s="1"/>
  <c r="C52" i="86"/>
  <c r="O129" i="86"/>
  <c r="O156" i="86"/>
  <c r="I81" i="86"/>
  <c r="I105" i="86"/>
  <c r="I90" i="86"/>
  <c r="I69" i="86"/>
  <c r="F163" i="86"/>
  <c r="H162" i="86" s="1"/>
  <c r="O154" i="86"/>
  <c r="M176" i="86"/>
  <c r="H180" i="86" l="1"/>
  <c r="H189" i="86"/>
  <c r="H160" i="86"/>
  <c r="C117" i="86"/>
  <c r="N177" i="86"/>
  <c r="F66" i="86" s="1"/>
  <c r="M177" i="86"/>
  <c r="M178" i="86" s="1"/>
  <c r="I59" i="86" l="1"/>
  <c r="C119" i="86"/>
  <c r="H48" i="89" l="1"/>
  <c r="I48" i="89" l="1"/>
  <c r="H49" i="86"/>
  <c r="I49" i="86" s="1"/>
  <c r="H48" i="86"/>
  <c r="I48" i="86" s="1"/>
  <c r="H5" i="86"/>
  <c r="I5" i="86" l="1"/>
  <c r="H49" i="89"/>
  <c r="I49" i="89" s="1"/>
  <c r="H5" i="89"/>
  <c r="I5" i="89" s="1"/>
  <c r="H20" i="89"/>
  <c r="I20" i="89" s="1"/>
  <c r="H44" i="86"/>
  <c r="I44" i="86" s="1"/>
  <c r="H39" i="86"/>
  <c r="I39" i="86" s="1"/>
  <c r="H28" i="86"/>
  <c r="I28" i="86" s="1"/>
  <c r="H27" i="86"/>
  <c r="I27" i="86" s="1"/>
  <c r="H26" i="86"/>
  <c r="H21" i="86"/>
  <c r="I21" i="86" s="1"/>
  <c r="H7" i="86"/>
  <c r="I7" i="86" s="1"/>
  <c r="H16" i="86"/>
  <c r="I16" i="86" s="1"/>
  <c r="H13" i="86"/>
  <c r="I13" i="86" s="1"/>
  <c r="H12" i="86"/>
  <c r="I12" i="86" s="1"/>
  <c r="H9" i="86"/>
  <c r="I9" i="86" s="1"/>
  <c r="H16" i="89" l="1"/>
  <c r="I16" i="89" s="1"/>
  <c r="H50" i="86"/>
  <c r="I26" i="86"/>
  <c r="H27" i="89"/>
  <c r="H28" i="89"/>
  <c r="I28" i="89" s="1"/>
  <c r="H39" i="89"/>
  <c r="I39" i="89" s="1"/>
  <c r="H44" i="89"/>
  <c r="I44" i="89" s="1"/>
  <c r="H7" i="89"/>
  <c r="I7" i="89" s="1"/>
  <c r="H13" i="89"/>
  <c r="I13" i="89" s="1"/>
  <c r="H9" i="89"/>
  <c r="I9" i="89" s="1"/>
  <c r="H12" i="89"/>
  <c r="I12" i="89" s="1"/>
  <c r="H21" i="89"/>
  <c r="I21" i="89" s="1"/>
  <c r="H20" i="86" l="1"/>
  <c r="I20" i="86" s="1"/>
  <c r="I27" i="89"/>
  <c r="H50" i="89"/>
  <c r="H4" i="89"/>
  <c r="H19" i="86" l="1"/>
  <c r="I19" i="86" s="1"/>
  <c r="H193" i="89"/>
  <c r="H194" i="89" s="1"/>
  <c r="I194" i="89" s="1"/>
  <c r="I4" i="89"/>
  <c r="H23" i="86" l="1"/>
  <c r="H52" i="86" s="1"/>
  <c r="H19" i="89"/>
  <c r="I19" i="89" l="1"/>
  <c r="H23" i="89"/>
  <c r="H52" i="89" s="1"/>
  <c r="L151" i="83" l="1"/>
  <c r="G14" i="83"/>
  <c r="F16" i="83" s="1"/>
  <c r="M151" i="83"/>
  <c r="M152" i="83" s="1"/>
  <c r="L114" i="83" l="1"/>
  <c r="M114" i="83" s="1"/>
  <c r="F114" i="83" s="1"/>
  <c r="G63" i="83" s="1"/>
  <c r="H93" i="83"/>
  <c r="H94" i="83"/>
  <c r="H92" i="83"/>
  <c r="C94" i="83"/>
  <c r="C97" i="83"/>
  <c r="C96" i="83"/>
  <c r="C93" i="83"/>
  <c r="C92" i="83"/>
  <c r="C82" i="83"/>
  <c r="C79" i="83"/>
  <c r="C78" i="83"/>
  <c r="C77" i="83"/>
  <c r="C72" i="83"/>
  <c r="C70" i="83"/>
  <c r="C65" i="83"/>
  <c r="C62" i="83"/>
  <c r="C61" i="83"/>
  <c r="C60" i="83"/>
  <c r="C59" i="83"/>
  <c r="C57" i="83"/>
  <c r="C50" i="83"/>
  <c r="H24" i="83"/>
  <c r="I5" i="83"/>
  <c r="C41" i="83"/>
  <c r="I40" i="83"/>
  <c r="C38" i="83"/>
  <c r="C34" i="83"/>
  <c r="C26" i="83"/>
  <c r="C25" i="83"/>
  <c r="C24" i="83"/>
  <c r="C18" i="83"/>
  <c r="C16" i="83"/>
  <c r="C14" i="83"/>
  <c r="C12" i="83"/>
  <c r="C11" i="83"/>
  <c r="C10" i="83"/>
  <c r="C8" i="83"/>
  <c r="C7" i="83"/>
  <c r="C4" i="83"/>
  <c r="H177" i="83" s="1"/>
  <c r="G172" i="83"/>
  <c r="H172" i="83" s="1"/>
  <c r="F170" i="83"/>
  <c r="H170" i="83" s="1"/>
  <c r="G169" i="83"/>
  <c r="H169" i="83" s="1"/>
  <c r="H168" i="83"/>
  <c r="H164" i="83"/>
  <c r="L163" i="83"/>
  <c r="G163" i="83"/>
  <c r="H163" i="83" s="1"/>
  <c r="H161" i="83"/>
  <c r="F159" i="83"/>
  <c r="H159" i="83" s="1"/>
  <c r="M158" i="83"/>
  <c r="F158" i="83"/>
  <c r="H158" i="83" s="1"/>
  <c r="N157" i="83"/>
  <c r="G157" i="83"/>
  <c r="H157" i="83" s="1"/>
  <c r="N155" i="83"/>
  <c r="F151" i="83"/>
  <c r="H151" i="83" s="1"/>
  <c r="F150" i="83"/>
  <c r="G145" i="83"/>
  <c r="H145" i="83" s="1"/>
  <c r="G144" i="83"/>
  <c r="F144" i="83"/>
  <c r="L143" i="83"/>
  <c r="G19" i="83" s="1"/>
  <c r="G143" i="83"/>
  <c r="F143" i="83"/>
  <c r="G142" i="83"/>
  <c r="H142" i="83" s="1"/>
  <c r="G141" i="83"/>
  <c r="H141" i="83" s="1"/>
  <c r="G139" i="83"/>
  <c r="F139" i="83"/>
  <c r="H138" i="83"/>
  <c r="G137" i="83"/>
  <c r="F137" i="83"/>
  <c r="G136" i="83"/>
  <c r="F136" i="83"/>
  <c r="G135" i="83"/>
  <c r="F135" i="83"/>
  <c r="F134" i="83"/>
  <c r="H134" i="83" s="1"/>
  <c r="G133" i="83"/>
  <c r="F133" i="83"/>
  <c r="H133" i="83" s="1"/>
  <c r="G132" i="83"/>
  <c r="F132" i="83"/>
  <c r="H130" i="83"/>
  <c r="G127" i="83"/>
  <c r="G160" i="83" s="1"/>
  <c r="H160" i="83" s="1"/>
  <c r="H126" i="83"/>
  <c r="G125" i="83"/>
  <c r="F125" i="83"/>
  <c r="G124" i="83"/>
  <c r="F124" i="83"/>
  <c r="G123" i="83"/>
  <c r="F123" i="83"/>
  <c r="G122" i="83"/>
  <c r="H122" i="83" s="1"/>
  <c r="L121" i="83"/>
  <c r="K121" i="83"/>
  <c r="G121" i="83"/>
  <c r="F121" i="83"/>
  <c r="F120" i="83"/>
  <c r="H120" i="83" s="1"/>
  <c r="F119" i="83"/>
  <c r="F118" i="83"/>
  <c r="F117" i="83"/>
  <c r="F116" i="83"/>
  <c r="M115" i="83"/>
  <c r="G115" i="83"/>
  <c r="F115" i="83"/>
  <c r="I101" i="83"/>
  <c r="H96" i="83"/>
  <c r="I95" i="83"/>
  <c r="L87" i="83"/>
  <c r="N87" i="83" s="1"/>
  <c r="M83" i="83"/>
  <c r="M74" i="83" s="1"/>
  <c r="L83" i="83"/>
  <c r="L76" i="83"/>
  <c r="N75" i="83"/>
  <c r="G75" i="83"/>
  <c r="F75" i="83"/>
  <c r="N73" i="83"/>
  <c r="F73" i="83"/>
  <c r="G171" i="83" s="1"/>
  <c r="H171" i="83" s="1"/>
  <c r="N72" i="83"/>
  <c r="F71" i="83"/>
  <c r="N70" i="83"/>
  <c r="I69" i="83"/>
  <c r="I58" i="83"/>
  <c r="G54" i="83"/>
  <c r="I49" i="83"/>
  <c r="G34" i="83"/>
  <c r="F27" i="83"/>
  <c r="G51" i="83" s="1"/>
  <c r="H132" i="83" l="1"/>
  <c r="H137" i="83"/>
  <c r="H136" i="83"/>
  <c r="I93" i="83"/>
  <c r="I94" i="83"/>
  <c r="C100" i="83"/>
  <c r="C102" i="83" s="1"/>
  <c r="I96" i="83"/>
  <c r="H125" i="83"/>
  <c r="H123" i="83"/>
  <c r="H127" i="83"/>
  <c r="H143" i="83"/>
  <c r="H124" i="83"/>
  <c r="H135" i="83"/>
  <c r="H139" i="83"/>
  <c r="H144" i="83"/>
  <c r="H121" i="83"/>
  <c r="L116" i="83"/>
  <c r="M116" i="83" s="1"/>
  <c r="G152" i="83"/>
  <c r="H174" i="83"/>
  <c r="H116" i="83"/>
  <c r="L145" i="83"/>
  <c r="F147" i="83" s="1"/>
  <c r="H147" i="83" s="1"/>
  <c r="C83" i="83"/>
  <c r="C67" i="83"/>
  <c r="I24" i="83"/>
  <c r="C42" i="83"/>
  <c r="M76" i="83"/>
  <c r="N74" i="83"/>
  <c r="G74" i="83"/>
  <c r="F149" i="83" s="1"/>
  <c r="H114" i="83"/>
  <c r="I92" i="83"/>
  <c r="C21" i="83"/>
  <c r="F26" i="83"/>
  <c r="G162" i="83" s="1"/>
  <c r="H162" i="83" s="1"/>
  <c r="H165" i="83" s="1"/>
  <c r="C85" i="83" l="1"/>
  <c r="C44" i="83"/>
  <c r="F137" i="80"/>
  <c r="L161" i="80"/>
  <c r="F148" i="80"/>
  <c r="G113" i="80"/>
  <c r="F26" i="80"/>
  <c r="F25" i="80" s="1"/>
  <c r="G74" i="80"/>
  <c r="F74" i="80"/>
  <c r="G167" i="80"/>
  <c r="F168" i="80"/>
  <c r="F70" i="80"/>
  <c r="F141" i="80"/>
  <c r="G53" i="80"/>
  <c r="G137" i="80"/>
  <c r="F123" i="80"/>
  <c r="G123" i="80"/>
  <c r="G50" i="80" l="1"/>
  <c r="C104" i="83"/>
  <c r="G160" i="80"/>
  <c r="C106" i="83" l="1"/>
  <c r="G33" i="80"/>
  <c r="L141" i="80" l="1"/>
  <c r="G18" i="80" s="1"/>
  <c r="L86" i="80"/>
  <c r="N86" i="80" s="1"/>
  <c r="L143" i="80" l="1"/>
  <c r="F15" i="80"/>
  <c r="F149" i="80"/>
  <c r="F133" i="80" l="1"/>
  <c r="G125" i="80" l="1"/>
  <c r="L114" i="80"/>
  <c r="K119" i="80"/>
  <c r="L119" i="80"/>
  <c r="C69" i="80" l="1"/>
  <c r="C15" i="80"/>
  <c r="H69" i="80" l="1"/>
  <c r="I69" i="80" s="1"/>
  <c r="H77" i="83"/>
  <c r="I77" i="83" s="1"/>
  <c r="H25" i="80"/>
  <c r="H15" i="80"/>
  <c r="I15" i="80" s="1"/>
  <c r="F129" i="83" l="1"/>
  <c r="F127" i="80"/>
  <c r="G128" i="83"/>
  <c r="H128" i="83" s="1"/>
  <c r="G126" i="80"/>
  <c r="H16" i="83"/>
  <c r="I16" i="83" s="1"/>
  <c r="G146" i="80" l="1"/>
  <c r="M161" i="80"/>
  <c r="M162" i="80" s="1"/>
  <c r="L154" i="80" s="1"/>
  <c r="L156" i="80" s="1"/>
  <c r="M163" i="83"/>
  <c r="M164" i="83" s="1"/>
  <c r="L156" i="83" s="1"/>
  <c r="G148" i="83"/>
  <c r="H148" i="83" s="1"/>
  <c r="H129" i="83"/>
  <c r="H41" i="83"/>
  <c r="I41" i="83" s="1"/>
  <c r="N156" i="83" l="1"/>
  <c r="N158" i="83" s="1"/>
  <c r="L158" i="83"/>
  <c r="C103" i="83" l="1"/>
  <c r="H70" i="83" l="1"/>
  <c r="I70" i="83" l="1"/>
  <c r="G158" i="80" l="1"/>
  <c r="H125" i="80" l="1"/>
  <c r="G139" i="80" l="1"/>
  <c r="H139" i="80" s="1"/>
  <c r="G121" i="80"/>
  <c r="F121" i="80"/>
  <c r="G122" i="80"/>
  <c r="F122" i="80"/>
  <c r="G133" i="80"/>
  <c r="F157" i="80"/>
  <c r="F142" i="80"/>
  <c r="G140" i="80"/>
  <c r="H140" i="80" s="1"/>
  <c r="G131" i="80"/>
  <c r="G130" i="80"/>
  <c r="M82" i="80" l="1"/>
  <c r="M73" i="80" s="1"/>
  <c r="L82" i="80"/>
  <c r="N74" i="80"/>
  <c r="N69" i="80"/>
  <c r="H158" i="80"/>
  <c r="H94" i="80" l="1"/>
  <c r="H92" i="80"/>
  <c r="H91" i="80"/>
  <c r="C95" i="80"/>
  <c r="C94" i="80"/>
  <c r="C92" i="80"/>
  <c r="C91" i="80"/>
  <c r="C81" i="80"/>
  <c r="C78" i="80"/>
  <c r="C77" i="80"/>
  <c r="C76" i="80"/>
  <c r="C71" i="80"/>
  <c r="C64" i="80"/>
  <c r="C61" i="80"/>
  <c r="C60" i="80"/>
  <c r="C59" i="80"/>
  <c r="C58" i="80"/>
  <c r="C56" i="80"/>
  <c r="C49" i="80"/>
  <c r="H40" i="80"/>
  <c r="H37" i="80"/>
  <c r="H33" i="80"/>
  <c r="H24" i="80"/>
  <c r="H23" i="80"/>
  <c r="H17" i="80"/>
  <c r="H14" i="80"/>
  <c r="H12" i="80"/>
  <c r="H11" i="80"/>
  <c r="H10" i="80"/>
  <c r="H8" i="80"/>
  <c r="H7" i="80"/>
  <c r="H4" i="80"/>
  <c r="C7" i="80"/>
  <c r="C40" i="80"/>
  <c r="C37" i="80"/>
  <c r="C33" i="80"/>
  <c r="C25" i="80"/>
  <c r="C24" i="80"/>
  <c r="C23" i="80"/>
  <c r="C8" i="80"/>
  <c r="C10" i="80"/>
  <c r="C11" i="80"/>
  <c r="C12" i="80"/>
  <c r="C14" i="80"/>
  <c r="C17" i="80"/>
  <c r="C4" i="80"/>
  <c r="I25" i="80" l="1"/>
  <c r="H20" i="80"/>
  <c r="I5" i="80"/>
  <c r="I7" i="80"/>
  <c r="C41" i="80"/>
  <c r="H81" i="80" l="1"/>
  <c r="H60" i="80"/>
  <c r="H58" i="80"/>
  <c r="H78" i="80"/>
  <c r="H77" i="80"/>
  <c r="H76" i="80"/>
  <c r="H71" i="80"/>
  <c r="H64" i="80"/>
  <c r="H61" i="80"/>
  <c r="H59" i="80"/>
  <c r="H49" i="80"/>
  <c r="I49" i="80" s="1"/>
  <c r="H56" i="80" l="1"/>
  <c r="H66" i="80" s="1"/>
  <c r="H7" i="83"/>
  <c r="I7" i="83" s="1"/>
  <c r="H18" i="83" l="1"/>
  <c r="I18" i="83" s="1"/>
  <c r="H166" i="80" l="1"/>
  <c r="I48" i="80" l="1"/>
  <c r="F72" i="80" l="1"/>
  <c r="G134" i="80" l="1"/>
  <c r="G143" i="80"/>
  <c r="F118" i="80"/>
  <c r="F135" i="80"/>
  <c r="G135" i="80"/>
  <c r="G120" i="80"/>
  <c r="F119" i="80"/>
  <c r="G119" i="80"/>
  <c r="H137" i="80"/>
  <c r="F113" i="80"/>
  <c r="M113" i="80"/>
  <c r="M112" i="80"/>
  <c r="F112" i="80" l="1"/>
  <c r="G62" i="80" s="1"/>
  <c r="L148" i="80"/>
  <c r="L149" i="80"/>
  <c r="G150" i="80" s="1"/>
  <c r="H150" i="80" l="1"/>
  <c r="L150" i="80" s="1"/>
  <c r="N150" i="80" s="1"/>
  <c r="F63" i="80"/>
  <c r="L75" i="80"/>
  <c r="G170" i="80" l="1"/>
  <c r="H170" i="80" s="1"/>
  <c r="H168" i="80"/>
  <c r="H167" i="80"/>
  <c r="H162" i="80"/>
  <c r="G161" i="80"/>
  <c r="H161" i="80" s="1"/>
  <c r="H160" i="80"/>
  <c r="H159" i="80"/>
  <c r="H157" i="80"/>
  <c r="M156" i="80"/>
  <c r="F156" i="80"/>
  <c r="H156" i="80" s="1"/>
  <c r="N155" i="80"/>
  <c r="G155" i="80"/>
  <c r="H155" i="80" s="1"/>
  <c r="N154" i="80"/>
  <c r="N153" i="80"/>
  <c r="H149" i="80"/>
  <c r="H143" i="80"/>
  <c r="G142" i="80"/>
  <c r="H142" i="80" s="1"/>
  <c r="G141" i="80"/>
  <c r="H141" i="80" s="1"/>
  <c r="H136" i="80"/>
  <c r="H135" i="80"/>
  <c r="F134" i="80"/>
  <c r="H134" i="80" s="1"/>
  <c r="H133" i="80"/>
  <c r="F132" i="80"/>
  <c r="H132" i="80" s="1"/>
  <c r="F131" i="80"/>
  <c r="H131" i="80" s="1"/>
  <c r="F130" i="80"/>
  <c r="H128" i="80"/>
  <c r="H127" i="80"/>
  <c r="H126" i="80"/>
  <c r="H124" i="80"/>
  <c r="H123" i="80"/>
  <c r="H121" i="80"/>
  <c r="H120" i="80"/>
  <c r="H119" i="80"/>
  <c r="H118" i="80"/>
  <c r="F117" i="80"/>
  <c r="F116" i="80"/>
  <c r="F115" i="80"/>
  <c r="F114" i="80"/>
  <c r="I99" i="80"/>
  <c r="I93" i="80"/>
  <c r="G73" i="80"/>
  <c r="I71" i="80" s="1"/>
  <c r="N72" i="80"/>
  <c r="N71" i="80"/>
  <c r="I68" i="80"/>
  <c r="I57" i="80"/>
  <c r="F147" i="80" l="1"/>
  <c r="H146" i="80" s="1"/>
  <c r="I92" i="80"/>
  <c r="F145" i="80"/>
  <c r="H145" i="80" s="1"/>
  <c r="H130" i="80"/>
  <c r="H112" i="80"/>
  <c r="I112" i="80" s="1"/>
  <c r="H114" i="80"/>
  <c r="H122" i="80"/>
  <c r="N156" i="80"/>
  <c r="M75" i="80"/>
  <c r="G169" i="80"/>
  <c r="N73" i="80"/>
  <c r="M114" i="80"/>
  <c r="H163" i="80"/>
  <c r="I94" i="80"/>
  <c r="C98" i="80"/>
  <c r="C100" i="80" s="1"/>
  <c r="C66" i="80"/>
  <c r="C20" i="80"/>
  <c r="C43" i="80" s="1"/>
  <c r="C82" i="80"/>
  <c r="H175" i="80"/>
  <c r="H169" i="80" l="1"/>
  <c r="H172" i="80" s="1"/>
  <c r="C84" i="80"/>
  <c r="C102" i="80" l="1"/>
  <c r="C104" i="80" l="1"/>
  <c r="I81" i="80" l="1"/>
  <c r="I78" i="80"/>
  <c r="I64" i="80"/>
  <c r="I61" i="80"/>
  <c r="I60" i="80"/>
  <c r="I59" i="80"/>
  <c r="I58" i="80"/>
  <c r="I56" i="80"/>
  <c r="I76" i="80"/>
  <c r="I39" i="80"/>
  <c r="I8" i="80"/>
  <c r="I11" i="80"/>
  <c r="I17" i="80"/>
  <c r="I40" i="80"/>
  <c r="I37" i="80"/>
  <c r="I33" i="80"/>
  <c r="I24" i="80"/>
  <c r="I14" i="80"/>
  <c r="I12" i="80"/>
  <c r="I10" i="80"/>
  <c r="H176" i="80" l="1"/>
  <c r="I4" i="80"/>
  <c r="I23" i="80"/>
  <c r="H41" i="80"/>
  <c r="H43" i="80" l="1"/>
  <c r="H82" i="80"/>
  <c r="H84" i="80" l="1"/>
  <c r="H65" i="83" l="1"/>
  <c r="I65" i="83" s="1"/>
  <c r="H61" i="83"/>
  <c r="I61" i="83" s="1"/>
  <c r="H60" i="83"/>
  <c r="I60" i="83" s="1"/>
  <c r="H57" i="83"/>
  <c r="I57" i="83" s="1"/>
  <c r="H72" i="83"/>
  <c r="H14" i="83"/>
  <c r="I14" i="83" s="1"/>
  <c r="H12" i="83"/>
  <c r="I12" i="83" s="1"/>
  <c r="H11" i="83"/>
  <c r="I11" i="83" s="1"/>
  <c r="H38" i="83"/>
  <c r="I38" i="83" s="1"/>
  <c r="H10" i="83"/>
  <c r="I10" i="83" s="1"/>
  <c r="H8" i="83"/>
  <c r="I8" i="83" s="1"/>
  <c r="H4" i="83"/>
  <c r="I91" i="80"/>
  <c r="C86" i="83"/>
  <c r="C85" i="80"/>
  <c r="H85" i="80"/>
  <c r="H44" i="80"/>
  <c r="H25" i="83"/>
  <c r="C45" i="83" l="1"/>
  <c r="C53" i="89"/>
  <c r="C44" i="80"/>
  <c r="C53" i="86"/>
  <c r="H50" i="83"/>
  <c r="I50" i="83" s="1"/>
  <c r="I25" i="83"/>
  <c r="H178" i="83"/>
  <c r="H21" i="83"/>
  <c r="I4" i="83"/>
  <c r="I72" i="83"/>
  <c r="H62" i="83"/>
  <c r="H78" i="83"/>
  <c r="I78" i="83" s="1"/>
  <c r="H59" i="83"/>
  <c r="I59" i="83" s="1"/>
  <c r="H79" i="83"/>
  <c r="I79" i="83" s="1"/>
  <c r="H82" i="83"/>
  <c r="I82" i="83" s="1"/>
  <c r="H34" i="83"/>
  <c r="I34" i="83" s="1"/>
  <c r="H26" i="83"/>
  <c r="I26" i="83" s="1"/>
  <c r="C101" i="80"/>
  <c r="C118" i="89"/>
  <c r="C118" i="86" l="1"/>
  <c r="H42" i="83"/>
  <c r="H44" i="83" s="1"/>
  <c r="H83" i="83"/>
  <c r="H67" i="83"/>
  <c r="C105" i="83"/>
  <c r="H53" i="89"/>
  <c r="H98" i="89"/>
  <c r="C103" i="80"/>
  <c r="H45" i="83" l="1"/>
  <c r="H85" i="83"/>
  <c r="H86" i="83" s="1"/>
  <c r="I114" i="83" l="1"/>
  <c r="F109" i="80" l="1"/>
  <c r="G95" i="80" l="1"/>
  <c r="H109" i="80"/>
  <c r="H144" i="80" s="1"/>
  <c r="F111" i="83" l="1"/>
  <c r="H111" i="83" l="1"/>
  <c r="H146" i="83" s="1"/>
  <c r="G97" i="83"/>
  <c r="H95" i="80" l="1"/>
  <c r="H97" i="83" l="1"/>
  <c r="H108" i="89"/>
  <c r="H100" i="83"/>
  <c r="H102" i="83" s="1"/>
  <c r="I97" i="83"/>
  <c r="H103" i="83"/>
  <c r="H104" i="83"/>
  <c r="H106" i="83" s="1"/>
  <c r="H98" i="80"/>
  <c r="H100" i="80" s="1"/>
  <c r="I95" i="80"/>
  <c r="L151" i="80"/>
  <c r="H151" i="80"/>
  <c r="H174" i="80" s="1"/>
  <c r="H177" i="80" s="1"/>
  <c r="I177" i="80" s="1"/>
  <c r="H113" i="89" l="1"/>
  <c r="H115" i="89" s="1"/>
  <c r="I108" i="89"/>
  <c r="H105" i="83"/>
  <c r="H102" i="80"/>
  <c r="H101" i="80"/>
  <c r="H116" i="89" l="1"/>
  <c r="H117" i="89"/>
  <c r="H104" i="80"/>
  <c r="H103" i="80"/>
  <c r="H119" i="89" l="1"/>
  <c r="H118" i="89"/>
  <c r="F185" i="80" l="1"/>
  <c r="F193" i="80" s="1"/>
  <c r="I77" i="80"/>
  <c r="G185" i="80"/>
  <c r="G193" i="80" s="1"/>
  <c r="H193" i="80" l="1"/>
  <c r="H185" i="80"/>
  <c r="G195" i="83"/>
  <c r="G187" i="83"/>
  <c r="F64" i="83"/>
  <c r="F187" i="83" s="1"/>
  <c r="H152" i="83"/>
  <c r="F195" i="83" l="1"/>
  <c r="H195" i="83" s="1"/>
  <c r="I62" i="83"/>
  <c r="H187" i="83"/>
  <c r="L153" i="83"/>
  <c r="N152" i="83"/>
  <c r="H153" i="83"/>
  <c r="H176" i="83" s="1"/>
  <c r="H179" i="83" s="1"/>
  <c r="I179" i="83" s="1"/>
  <c r="I57" i="86" l="1"/>
  <c r="H78" i="86"/>
  <c r="H98" i="86" s="1"/>
  <c r="H117" i="86" s="1"/>
  <c r="F202" i="86"/>
  <c r="G204" i="86" s="1"/>
  <c r="H166" i="86"/>
  <c r="M165" i="86" s="1"/>
  <c r="M166" i="86" s="1"/>
  <c r="H167" i="86" l="1"/>
  <c r="H191" i="86" s="1"/>
  <c r="H194" i="86" s="1"/>
  <c r="I194" i="8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</authors>
  <commentList>
    <comment ref="N65" authorId="0" shapeId="0" xr:uid="{9872A657-8FBE-4FD5-83FC-12F820B0416B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</authors>
  <commentList>
    <comment ref="N65" authorId="0" shapeId="0" xr:uid="{7A3F3E4B-4B45-45B1-9A50-B964C4CD6BB1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USER</author>
  </authors>
  <commentList>
    <comment ref="L74" authorId="0" shapeId="0" xr:uid="{1AA36309-8BBE-40C3-9479-2420A58DDD7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M74" authorId="1" shapeId="0" xr:uid="{9DF897A9-ED19-4CD6-9721-2E9C9E8EF6F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USER</author>
  </authors>
  <commentList>
    <comment ref="L75" authorId="0" shapeId="0" xr:uid="{8C64851B-23FF-4C2F-8602-2A714612B8B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M75" authorId="1" shapeId="0" xr:uid="{C36DFB74-CC91-4257-84C8-13788AB20CF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+1
</t>
        </r>
      </text>
    </comment>
  </commentList>
</comments>
</file>

<file path=xl/sharedStrings.xml><?xml version="1.0" encoding="utf-8"?>
<sst xmlns="http://schemas.openxmlformats.org/spreadsheetml/2006/main" count="1543" uniqueCount="478">
  <si>
    <t>31 มีนาคม 2567</t>
  </si>
  <si>
    <t>31 ธันวาคม 2566</t>
  </si>
  <si>
    <t>สินทรัพย์</t>
  </si>
  <si>
    <t>Pylon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</si>
  <si>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</si>
  <si>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</si>
  <si>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</si>
  <si>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</si>
  <si>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สินทรัพย์ที่เกิดจากสัญญา - หมุนเวียน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</si>
  <si>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</si>
  <si>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</si>
  <si>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</si>
  <si>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</si>
  <si>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</si>
  <si>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</si>
  <si>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</si>
  <si>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</si>
  <si>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</si>
  <si>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</si>
  <si>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</si>
  <si>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</si>
  <si>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</si>
  <si>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</si>
  <si>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</si>
  <si>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</si>
  <si>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</si>
  <si>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check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</si>
  <si>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</si>
  <si>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</si>
  <si>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</si>
  <si>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</si>
  <si>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</si>
  <si>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</si>
  <si>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</si>
  <si>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</si>
  <si>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</si>
  <si>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</si>
  <si>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</si>
  <si>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</si>
  <si>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</si>
  <si>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</si>
  <si>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</si>
  <si>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</si>
  <si>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</si>
  <si>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ประมาณการค่าความเสียหายไม่หมุนเวียน</t>
  </si>
  <si>
    <t>ประมาณการหนี้สินจากการรื้อถอน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</si>
  <si>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</si>
  <si>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</si>
  <si>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</si>
  <si>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 xml:space="preserve">- ทุนจดทะเบียน 749,873,396 หุ้น </t>
  </si>
  <si>
    <t>- ทุนที่ออกและชำระแล้ว 749,873,396 หุ้น</t>
  </si>
  <si>
    <t>ส่วนต่ำจากการเปลี่ยนแปลงสัดส่วนการลงทุนในบริษัทย่อย</t>
  </si>
  <si>
    <t>- จัดสรรแล้วเพื่อทุนสำรองตามกฎหมาย</t>
  </si>
  <si>
    <t>-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</si>
  <si>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</si>
  <si>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</si>
  <si>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</si>
  <si>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</si>
  <si>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กำไรจากการปรับมูลค่ายุติธรรม-ของสินทรัพย์ทางการเงินหมุนเวียนอื่น</t>
  </si>
  <si>
    <t>รายได้ทางการเงิน</t>
  </si>
  <si>
    <t>ต้นทุนทางการเงิน</t>
  </si>
  <si>
    <t>ค่าใช้จ่ายภาษีเงินได้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</si>
  <si>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</si>
  <si>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</si>
  <si>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>ปรับปรุงค่าใช้จ่าย (รายได้) ในกำไรสำหรับปี</t>
  </si>
  <si>
    <t>ค่าเสื่อมราคาและค่าตัดจำหน่าย</t>
  </si>
  <si>
    <t>ปรับปรุงสินทรัพย์ดำเนินงานลดลง (เพิ่มขึ้น)</t>
  </si>
  <si>
    <t>จ่ายชำระประมาณการโบนัส</t>
  </si>
  <si>
    <t>จ่ายชำระประมาณการค่าความเสียหาย</t>
  </si>
  <si>
    <t>กระแสเงินสดสุทธิได้มาจากการดำเนินงาน</t>
  </si>
  <si>
    <t>ดอกเบี้ยรับ</t>
  </si>
  <si>
    <t>ดอกเบี้ยจ่าย</t>
  </si>
  <si>
    <t>ภาษีเงินได้รับคืน</t>
  </si>
  <si>
    <t>จ่ายภาษีเงินได้</t>
  </si>
  <si>
    <t>กระแสเงินสดสุทธิได้มาจากกิจกรรมดำเนินงาน</t>
  </si>
  <si>
    <t xml:space="preserve">กระแสเงินสดจากกิจกรรมลงทุน </t>
  </si>
  <si>
    <t>เงินลงทุนระยะสั้นลดลง</t>
  </si>
  <si>
    <t>เงินสดจ่ายเพื่อลงทุนในตราสารหนี้</t>
  </si>
  <si>
    <t>เงินสดรับจากการจำหน่ายสินทรัพย์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</si>
  <si>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</si>
  <si>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</si>
  <si>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</si>
  <si>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</si>
  <si>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</si>
  <si>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</si>
  <si>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</si>
  <si>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เงินสดจ่ายหนี้สินตามสัญญาเช่า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</si>
  <si>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</si>
  <si>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</si>
  <si>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 :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</si>
  <si>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</si>
  <si>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</si>
  <si>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>Description</t>
  </si>
  <si>
    <t>Ref.</t>
  </si>
  <si>
    <t>Dr.</t>
  </si>
  <si>
    <t>Cr.</t>
  </si>
  <si>
    <t>Check</t>
  </si>
  <si>
    <t>31 ธันวาคม 2565</t>
  </si>
  <si>
    <t>31 มีนาคม 2566</t>
  </si>
  <si>
    <t>เงินลงทุนระยะสั้นเพิ่มขึ้น</t>
  </si>
  <si>
    <t>ลูกหนี้การค้าเพิ่ม</t>
  </si>
  <si>
    <t>ค่าเผื่อผลขาดทุนด้านเครดิตที่คาดว่าจะเกิดขึ้น</t>
  </si>
  <si>
    <t>สินทรัพย์ที่เกิดจากสัญญาเพื่ม</t>
  </si>
  <si>
    <t>ลูกหนี้หมุนเวียนอื่นลดลง</t>
  </si>
  <si>
    <t>สินค้าคงเหลือลดลง</t>
  </si>
  <si>
    <t>ค่าเผื่อสินค้าคงเหลือลดลง</t>
  </si>
  <si>
    <t>ปรับปรุงภาษีปีก่อน</t>
  </si>
  <si>
    <t>สินทรัพย์หมุนเวียนอื่นลดลง</t>
  </si>
  <si>
    <t>ดอกเบี้ยค้างรับเพิ่มขึ้น</t>
  </si>
  <si>
    <t>ขายเงินลงทุน</t>
  </si>
  <si>
    <t>ค่าเสื่อมราคาฯ IP เพิ่มขึ้น</t>
  </si>
  <si>
    <t>Note IP</t>
  </si>
  <si>
    <t>ซื้อสินทรัพย์ระหว่างงวด เงินสด</t>
  </si>
  <si>
    <t>Note PPE</t>
  </si>
  <si>
    <t>ซื้อสินทรัพย์ระหว่างงวด เงินเชื่อ</t>
  </si>
  <si>
    <t>จัดประเภทมาจาก ROU</t>
  </si>
  <si>
    <t>ค่าเสื่อมราคาฯเพิ่มขึ้น</t>
  </si>
  <si>
    <t>จำหน่ายและตัดจำหน่าย</t>
  </si>
  <si>
    <t>ค่าเสื่อมราคาฯ จำหน่ายระหว่างงวด</t>
  </si>
  <si>
    <t>ค่าเสื่อมราคาจัดประเภทมาจาก ROU</t>
  </si>
  <si>
    <t>จัดประเภทไป PPE</t>
  </si>
  <si>
    <t>Note ROU</t>
  </si>
  <si>
    <t>ค่าเสื่อมราคาจัดประเภทไป PPE</t>
  </si>
  <si>
    <t>ค่าเสื่อมราคาฯ ROU เพิ่มขึ้น</t>
  </si>
  <si>
    <t>ซื้อโปรแกรมคอมพิวเตอร์</t>
  </si>
  <si>
    <t>Note Intangible</t>
  </si>
  <si>
    <t>ค่าตัดจำหน่ายสินทรัพย์ไม่มีตัวตนเพิ่มขึ้น</t>
  </si>
  <si>
    <t>สินทรัพย์ไม่หมุนเวียนอื่นลดลง</t>
  </si>
  <si>
    <t>เจ้าหนี้การค้าและตั๋วเงินจ่ายลดลง</t>
  </si>
  <si>
    <t>ประมาณการค่าความเสียหาย</t>
  </si>
  <si>
    <t>จ่ายค่าความเสียหาย</t>
  </si>
  <si>
    <t>ประมาณการโบนัส</t>
  </si>
  <si>
    <t>จ่ายโบนัส</t>
  </si>
  <si>
    <t>หนี้สินที่เกิดจากสัญญาเพิ่ม</t>
  </si>
  <si>
    <t>จัดประเภทหนี้สินตามสัญญาเช่าจากระยะยาว</t>
  </si>
  <si>
    <t>หนี้สินผลประโยชน์พนักงานหลังออกจากงาน</t>
  </si>
  <si>
    <t>ภาษีเงินได้นิติบุคคลปี 2022 เพิ่มเติม</t>
  </si>
  <si>
    <t>ภาษีเงินได้นิติบุคคลปี 2023</t>
  </si>
  <si>
    <t>จ่ายชำระหว่างปี</t>
  </si>
  <si>
    <t>หนี้สินหมุนเวียนอื่นเพิ่ม</t>
  </si>
  <si>
    <t>ดอกเบี้ยค้างจ่าย</t>
  </si>
  <si>
    <t>เงินงวด</t>
  </si>
  <si>
    <t>ดอกเบี้ยรอตัด</t>
  </si>
  <si>
    <t>Net</t>
  </si>
  <si>
    <t>เงินกู้ยืมระยะยาวจากธนาคารลดลง</t>
  </si>
  <si>
    <t>ยกมา</t>
  </si>
  <si>
    <t>Checked TB 31/3/2022</t>
  </si>
  <si>
    <t>RJE to ระยะสั้น</t>
  </si>
  <si>
    <t>เช่าเพิ่มขึ้น</t>
  </si>
  <si>
    <t xml:space="preserve">Checked TB </t>
  </si>
  <si>
    <t>จ่ายชำระหนี้สินตามสัญญาเช่า</t>
  </si>
  <si>
    <t>จัดประเภทไปยัง PPE</t>
  </si>
  <si>
    <t>ตัดจ่ายดบ. รอตัดหนี้สินตามสัญญาเช่า</t>
  </si>
  <si>
    <t>จ่ายระหว่างงวด</t>
  </si>
  <si>
    <t>จัดประเภทหนี้สินตามสัญญาเช่าเป็นระยะสั้น</t>
  </si>
  <si>
    <t>ยกไป</t>
  </si>
  <si>
    <t>Checked TB 31/3/2023</t>
  </si>
  <si>
    <t xml:space="preserve">หนี้สินภาษีเงินได้รอการตัดบัญชี </t>
  </si>
  <si>
    <t>หนี้สินผลประโยชน์พนักงานหลังออกจากงานเพิ่มขึ้น</t>
  </si>
  <si>
    <t>Q1 จ่าย net vat</t>
  </si>
  <si>
    <t>TB</t>
  </si>
  <si>
    <t>จ่ายชำระ Employee Benefit</t>
  </si>
  <si>
    <t>Q2 จ่าย net vat</t>
  </si>
  <si>
    <t>ดอกเบี้ยตัดจ่าย Employee Benefit</t>
  </si>
  <si>
    <t>Q3 จ่าย net vat</t>
  </si>
  <si>
    <t>Q4 จ่าย net vat</t>
  </si>
  <si>
    <r>
      <t>หนี้สินและส่วนของผู้ถือหุ้น</t>
    </r>
    <r>
      <rPr>
        <b/>
        <sz val="11"/>
        <rFont val="Calibri"/>
        <family val="2"/>
        <scheme val="minor"/>
      </rPr>
      <t xml:space="preserve"> (ต่อ)</t>
    </r>
  </si>
  <si>
    <t xml:space="preserve">    ทุนเรือนหุ้น - หุ้นสามัญ มูลค่าหุ้นละ 0.5 บาท</t>
  </si>
  <si>
    <t xml:space="preserve">    ส่วนเกินมูลค่าหุ้นสามัญ</t>
  </si>
  <si>
    <t xml:space="preserve">    กำไรสะสม</t>
  </si>
  <si>
    <t>กำไรประจำปี</t>
  </si>
  <si>
    <t>เงินปันผลจ่าย</t>
  </si>
  <si>
    <t>กำไรสำหรับปี</t>
  </si>
  <si>
    <t>ภาษีเงินได้</t>
  </si>
  <si>
    <t>ภาษี</t>
  </si>
  <si>
    <t>DTL</t>
  </si>
  <si>
    <t>DTL/(DTA)</t>
  </si>
  <si>
    <t>ค่าเสื่อมราคาฯ PPE เพิ่มขึ้น</t>
  </si>
  <si>
    <t>ค่าใช้จ่ายผลประโยชน์พนักงานหลังออกจากงาน</t>
  </si>
  <si>
    <t>กลับรายการค่าเผื่อการลดมูลค่าของสินค้า</t>
  </si>
  <si>
    <t>ค่าความเสียหาย</t>
  </si>
  <si>
    <t>ค่าความเสียหายเพิ่มขึ้น</t>
  </si>
  <si>
    <t>โบนัส</t>
  </si>
  <si>
    <t>ขาดทุน (กำไร) จากการจำหน่ายอุปกรณ์</t>
  </si>
  <si>
    <t>ขาดทุน (กำไร) จากการจำหน่ายเงินลงทุน</t>
  </si>
  <si>
    <t>กำไรจากการจำหน่ายเงินลงทุน</t>
  </si>
  <si>
    <t>กำไรปรับมูลค่า</t>
  </si>
  <si>
    <t>รายได้เงินปันผลรับ</t>
  </si>
  <si>
    <t>เงินปันผลรับ</t>
  </si>
  <si>
    <t>สินทรัพย์ที่เกิดจากสัญญาเพิ่ม</t>
  </si>
  <si>
    <t xml:space="preserve">   หนี้สินดำเนินงานเพิ่มขึ้น (ลดลง)</t>
  </si>
  <si>
    <t>1153-01</t>
  </si>
  <si>
    <t>ดอกเบี้ยค้างรับต้น</t>
  </si>
  <si>
    <t>ดอกเบี้ยค้างรับปลาย</t>
  </si>
  <si>
    <t>4200-01</t>
  </si>
  <si>
    <t>จ่ายชำระประมาณการหนี้สินสำหรับผลประโยชน์พนักงาน</t>
  </si>
  <si>
    <t>จ่ายชำระผลประโยชน์พนักงานหลังออกจากงาน</t>
  </si>
  <si>
    <t>รับดอกเบี้ย</t>
  </si>
  <si>
    <t>2132-03</t>
  </si>
  <si>
    <t>ภาษีเงินได้นิติบุคคลค้างจ่ายต้น</t>
  </si>
  <si>
    <t>ภาษีเงินได้นิติบุคคลค้างจ่ายปลาย</t>
  </si>
  <si>
    <t>จ่ายดอกเบี้ย</t>
  </si>
  <si>
    <t>1151-04</t>
  </si>
  <si>
    <t>ภาษีเงินได้ถูกหัก ณ ที่จ่ายต้น</t>
  </si>
  <si>
    <t>ภาษีเงินได้ถูกหัก ณ ที่จ่ายปลาย</t>
  </si>
  <si>
    <t>ดอกเบี้ยผลประโยชน์พนักงาน</t>
  </si>
  <si>
    <t>6000-00</t>
  </si>
  <si>
    <t>ภาษีเงินได้นิติบุคคล</t>
  </si>
  <si>
    <t>จ่ายภาษี</t>
  </si>
  <si>
    <t>ภาษีเงินได้จ่ายออก</t>
  </si>
  <si>
    <t>2131-07</t>
  </si>
  <si>
    <t>ดบ.ค้างจ่ายต้น</t>
  </si>
  <si>
    <t>5370-01</t>
  </si>
  <si>
    <t>ดบ.ค้างจ่ายปลาย</t>
  </si>
  <si>
    <t>เงินสดรับจากการขายเงินลงทุน</t>
  </si>
  <si>
    <t>5370-30</t>
  </si>
  <si>
    <t>ต้นทุนทางการเงิน(เกษียณอายุ)</t>
  </si>
  <si>
    <t>5370-32</t>
  </si>
  <si>
    <t>ดอกเบี้ยจ่าย-สิทธิการเช่า</t>
  </si>
  <si>
    <t>ซื้อสินทรัพย์ระหว่างวด</t>
  </si>
  <si>
    <t>5370-31</t>
  </si>
  <si>
    <t xml:space="preserve">ดอกเบี้ยจ่าย-ลิสซิ่ง (ROU)          </t>
  </si>
  <si>
    <t>ดอกเบี้ยจ่าย non cash</t>
  </si>
  <si>
    <t>movement ดอกเบี้ยค้างจ่าย</t>
  </si>
  <si>
    <t>เงินกู้ยืมระยะสั้นจากธนาคารเพิ่มขึ้น</t>
  </si>
  <si>
    <t>เงินกู้ยืมระยะยาวจากธนาคารเพิ่มขึ้น</t>
  </si>
  <si>
    <t>เงินสดจ่ายจากเงินปันผล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</si>
  <si>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</si>
  <si>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</si>
  <si>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</si>
  <si>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- ซื้อสินทรัพย์ภายใต้สัญญาเช่าการเงิน</t>
  </si>
  <si>
    <t>PYLON PUBLIC COMPANY LIMITED AND SUBSIDIARY</t>
  </si>
  <si>
    <t>STATEMENTS OF FINANCIAL POSITION</t>
  </si>
  <si>
    <t>(Unit : Baht)</t>
  </si>
  <si>
    <t>CONSOLIDATED F/S</t>
  </si>
  <si>
    <t>SEPARATE F/S</t>
  </si>
  <si>
    <t>31 March 2024</t>
  </si>
  <si>
    <t>31 December 2023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</si>
  <si>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</si>
  <si>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</si>
  <si>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</si>
  <si>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</si>
  <si>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</si>
  <si>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</si>
  <si>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</si>
  <si>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Short-term Investments</t>
  </si>
  <si>
    <t>Trade accounts receivable</t>
  </si>
  <si>
    <t>Contract assets - current</t>
  </si>
  <si>
    <t xml:space="preserve">Other current accounts receivable </t>
  </si>
  <si>
    <t>Inventories</t>
  </si>
  <si>
    <t>Current tax assets</t>
  </si>
  <si>
    <t>Previous period tax assets</t>
  </si>
  <si>
    <t>Other current financial assets</t>
  </si>
  <si>
    <t>Other current assets</t>
  </si>
  <si>
    <t>Total current assets</t>
  </si>
  <si>
    <t>NON - CURRENT ASSETS</t>
  </si>
  <si>
    <t>Investment in subsidiary company</t>
  </si>
  <si>
    <t>Investment property</t>
  </si>
  <si>
    <t>Property, plant and equipment</t>
  </si>
  <si>
    <t>Right-of-use assets</t>
  </si>
  <si>
    <t>Intangible assets</t>
  </si>
  <si>
    <t>Deferred income tax assets</t>
  </si>
  <si>
    <t>Other non - current assets</t>
  </si>
  <si>
    <t>Total non - current assets</t>
  </si>
  <si>
    <t>TOTAL ASSETS</t>
  </si>
  <si>
    <t>……………………………………………………..Grantee</t>
  </si>
  <si>
    <t>……………………………………………………Grantee</t>
  </si>
  <si>
    <t xml:space="preserve">           ( Miss Nongnaphas Rojjanabandit )</t>
  </si>
  <si>
    <t xml:space="preserve">           ( Mr.Chaiyaphol  Sutthamanuswong )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</si>
  <si>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</si>
  <si>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</si>
  <si>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</si>
  <si>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</si>
  <si>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 xml:space="preserve">Trade and other current accounts payable </t>
  </si>
  <si>
    <t>Contract liabilities - current</t>
  </si>
  <si>
    <t>Current portion of ;</t>
  </si>
  <si>
    <t xml:space="preserve"> - Long - term loans from financial institutions</t>
  </si>
  <si>
    <t xml:space="preserve"> - Lease liabilities </t>
  </si>
  <si>
    <t xml:space="preserve"> - Provisions for employee benefit </t>
  </si>
  <si>
    <t>Corporate income tax payable</t>
  </si>
  <si>
    <t>Other current liabilities</t>
  </si>
  <si>
    <t>Total current liabilities</t>
  </si>
  <si>
    <t>NON - CURRENT LIABILITIES</t>
  </si>
  <si>
    <t>Long - term loans from financial institutions</t>
  </si>
  <si>
    <t xml:space="preserve">Lease liabilities </t>
  </si>
  <si>
    <t>Deferred income tax liabilities</t>
  </si>
  <si>
    <t xml:space="preserve">Non-current provisions for employee benefit </t>
  </si>
  <si>
    <t>Non-current provision for warranties</t>
  </si>
  <si>
    <t>Estimated decommissioning costs</t>
  </si>
  <si>
    <t>Total non - current liabilities</t>
  </si>
  <si>
    <t>TOTAL LIABILITIES</t>
  </si>
  <si>
    <t>…………………………………………………….....Grantee</t>
  </si>
  <si>
    <t>………………………………………………….....Grantee</t>
  </si>
  <si>
    <t>Note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</si>
  <si>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</si>
  <si>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</si>
  <si>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 xml:space="preserve">   Share capital - common share at Baht 0.5 par value </t>
  </si>
  <si>
    <t xml:space="preserve">- Authorized 749,873,396 shares </t>
  </si>
  <si>
    <t>- Issued and paid - up 749,873,396 shares</t>
  </si>
  <si>
    <t xml:space="preserve">   Share premium </t>
  </si>
  <si>
    <t>Discount on change of investment proportion in a subsidiary</t>
  </si>
  <si>
    <t xml:space="preserve">   Retained earnings</t>
  </si>
  <si>
    <t>- Appropriated for legal reserve</t>
  </si>
  <si>
    <t>- 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</si>
  <si>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</si>
  <si>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</si>
  <si>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</si>
  <si>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</si>
  <si>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                        ( Miss Nongnaphas Rojjanabandit )</t>
  </si>
  <si>
    <t xml:space="preserve">          ( Mr.Chaiyaphol  Sutthamanuswong )</t>
  </si>
  <si>
    <t>(Unaudited but reviewed)</t>
  </si>
  <si>
    <t>FOR THE THREE-MONTH PERIODS ENDED 31 MARCH</t>
  </si>
  <si>
    <t>2024</t>
  </si>
  <si>
    <t>2023</t>
  </si>
  <si>
    <t>Revenues from construction</t>
  </si>
  <si>
    <t>Revenues from rental</t>
  </si>
  <si>
    <t>Total revenue from services</t>
  </si>
  <si>
    <t>Costs of services</t>
  </si>
  <si>
    <t>Gross profit</t>
  </si>
  <si>
    <t>Other income</t>
  </si>
  <si>
    <t>Administrative expenses</t>
  </si>
  <si>
    <t>Gain from adjusting fair value of other current financial assets</t>
  </si>
  <si>
    <t>Finance income</t>
  </si>
  <si>
    <t>Finance cost</t>
  </si>
  <si>
    <t>Net profit for the period</t>
  </si>
  <si>
    <t>Other comprehensive income</t>
  </si>
  <si>
    <t>Total comprehensive income for the period</t>
  </si>
  <si>
    <t xml:space="preserve">          ( Miss Nongnaphas Rojjanabandit )</t>
  </si>
  <si>
    <t xml:space="preserve">                ( Mr.Chaiyaphol  Sutthamanuswong )</t>
  </si>
  <si>
    <t>Attribution of net profit for the period</t>
  </si>
  <si>
    <t>Portion of the Company's shareholders</t>
  </si>
  <si>
    <t>Portion of non - controlling interest</t>
  </si>
  <si>
    <t>Attribution of total comprehensive income for the period</t>
  </si>
  <si>
    <t xml:space="preserve">Portion of non - controlling interest </t>
  </si>
  <si>
    <t>EARNINGS PER SHARE</t>
  </si>
  <si>
    <t>Basic earnings per share</t>
  </si>
  <si>
    <t>Profit (Baht per share)</t>
  </si>
  <si>
    <t>Weighted average number of common shares (share)</t>
  </si>
  <si>
    <t>…......…………..…………………………….....Grantee</t>
  </si>
  <si>
    <t>…....………………………………………….....Grantee</t>
  </si>
  <si>
    <t xml:space="preserve">  ( Miss Nongnaphas Rojjanabandit )</t>
  </si>
  <si>
    <t>STATEMENTS OF CHANGES IN SHAREHOLDERS' EQUITY</t>
  </si>
  <si>
    <t>Shareholders' equity of the parent company</t>
  </si>
  <si>
    <t xml:space="preserve">Issued and </t>
  </si>
  <si>
    <t>Retained earnings</t>
  </si>
  <si>
    <t>Total equity of</t>
  </si>
  <si>
    <t>Non-controlling</t>
  </si>
  <si>
    <t>paid-up</t>
  </si>
  <si>
    <t>Share</t>
  </si>
  <si>
    <t>Discount from change in</t>
  </si>
  <si>
    <t>Appropriated for</t>
  </si>
  <si>
    <t xml:space="preserve">the parent </t>
  </si>
  <si>
    <t>interests in</t>
  </si>
  <si>
    <t>Total</t>
  </si>
  <si>
    <t>share capital</t>
  </si>
  <si>
    <t>premium</t>
  </si>
  <si>
    <t>holding portion in subsidiary</t>
  </si>
  <si>
    <t>legal reserve</t>
  </si>
  <si>
    <t>Unappropriated</t>
  </si>
  <si>
    <t>company</t>
  </si>
  <si>
    <t>subsidiary</t>
  </si>
  <si>
    <t>shareholders' equity</t>
  </si>
  <si>
    <t>Balance as at 1 January 2023</t>
  </si>
  <si>
    <t>Change in shareholder's equity</t>
  </si>
  <si>
    <t>Total change in shareholder's equity</t>
  </si>
  <si>
    <t>Balance as at 31 March 2023</t>
  </si>
  <si>
    <t>Balance as at 1 January 2024</t>
  </si>
  <si>
    <t>Balance as at 31 March 2024</t>
  </si>
  <si>
    <t>( Miss Nongnaphas Rojjanabandit )</t>
  </si>
  <si>
    <t xml:space="preserve">                         ( Mr.Chaiyaphol  Sutthamanuswong )</t>
  </si>
  <si>
    <t>…………………………………………………Grantee</t>
  </si>
  <si>
    <t xml:space="preserve">            ( Miss Nongnaphas Rojjanabandit )</t>
  </si>
  <si>
    <t xml:space="preserve">  ( Mr.Chaiyaphol  Sutthamanuswong )</t>
  </si>
  <si>
    <t>STATEMENTS OF CASH FLOWS</t>
  </si>
  <si>
    <t>Cash flows from operating activities</t>
  </si>
  <si>
    <t>Profit for the period</t>
  </si>
  <si>
    <t>Adjustments to reconcile profit to net cash receipts (payments)</t>
  </si>
  <si>
    <t>Depreciation and amortization</t>
  </si>
  <si>
    <t>Provisions for employee benefit expenses</t>
  </si>
  <si>
    <t>Gain on disposal of fixed assets</t>
  </si>
  <si>
    <t xml:space="preserve">  Adjust operating assets decrease (increase)</t>
  </si>
  <si>
    <t xml:space="preserve">Trade accounts receivable </t>
  </si>
  <si>
    <t xml:space="preserve">  Adjust operating liablities increase (decrease)</t>
  </si>
  <si>
    <t>Paid for accrued bonus expenses</t>
  </si>
  <si>
    <t>Paid for provision for warranties expenses</t>
  </si>
  <si>
    <t>Cash provided from operations</t>
  </si>
  <si>
    <t>Interest received</t>
  </si>
  <si>
    <t>Interest payment</t>
  </si>
  <si>
    <t>Income tax received</t>
  </si>
  <si>
    <t>Income tax payment</t>
  </si>
  <si>
    <t>Net cash provided from operating activities</t>
  </si>
  <si>
    <t>………………………………………………Grantee</t>
  </si>
  <si>
    <t xml:space="preserve">        ………………………………………………Grantee</t>
  </si>
  <si>
    <t xml:space="preserve">                    ( Mr.Chaiyaphol  Sutthamanuswong )</t>
  </si>
  <si>
    <t>Cash flows from investing activities</t>
  </si>
  <si>
    <t>Proceeds from disposal of fixed assets</t>
  </si>
  <si>
    <t>Acquisition of property, plant and equipment</t>
  </si>
  <si>
    <t>Net cash used in investing activities</t>
  </si>
  <si>
    <t>Cash flows from financing activities</t>
  </si>
  <si>
    <t>Cash received from short - term loan from financial institutions</t>
  </si>
  <si>
    <t>Repayment of lease liabilities</t>
  </si>
  <si>
    <t>Net cash provided from (used in) financing activitiy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</si>
  <si>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</si>
  <si>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</si>
  <si>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</si>
  <si>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</si>
  <si>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 xml:space="preserve">   Non - cash items :</t>
  </si>
  <si>
    <t>- Acquisition of fixed assets for which  have not been paid</t>
  </si>
  <si>
    <t>- Transfer property, plant and equipment from right-of-use assets</t>
  </si>
  <si>
    <t xml:space="preserve">              ( Miss Nongnaphas Rojjanabandit )</t>
  </si>
  <si>
    <t xml:space="preserve">              ( Mr.Chaiyaphol  Sutthamanuswong )</t>
  </si>
  <si>
    <t>STATEMENTS OF FINANCIAL POSITION (Continued)</t>
  </si>
  <si>
    <t>STATEMENTS OF CHANGES IN SHAREHOLDERS' EQUITY (Continued)</t>
  </si>
  <si>
    <t>STATEMENTS OF CASH FLOWS  (Continued)</t>
  </si>
  <si>
    <t>STATEMENTS OF COMPREHENSIVE INCOME (Continued)</t>
  </si>
  <si>
    <t>STATEMENTS OF COMPREHENSIVE INCOME</t>
  </si>
  <si>
    <t>เงินสดรับจากการไถ่ถอนเงินลงทุนในตราสารหนี้</t>
  </si>
  <si>
    <t>Acquisition of computer software in progress</t>
  </si>
  <si>
    <t>ขาดทุนจากการจ่ายชำระผลประโยชน์พนักงาน</t>
  </si>
  <si>
    <t>สินทรัพย์ทางการเงิน-หมุนเวียน เพิ่มขึ้น</t>
  </si>
  <si>
    <t>ปรับมูลค่าเงินลงทุน กำไรที่ยังไม่เกิดขึ้น</t>
  </si>
  <si>
    <t>ลูกหนี้การค้าลดลง</t>
  </si>
  <si>
    <t>สินค้าคงเหลือเพิ่มขึ้น</t>
  </si>
  <si>
    <t>สินทรัพย์หมุนเวียนอื่นเพิ่มขึ้น</t>
  </si>
  <si>
    <t>ซื้อสินทรัพย์ระหว่างวด -Cash</t>
  </si>
  <si>
    <t>ซื้อสินทรัพย์ระหว่างวด -AP</t>
  </si>
  <si>
    <t>A</t>
  </si>
  <si>
    <t>จัดประเภทไปสินทรัพย์ไม่มีตัวตน</t>
  </si>
  <si>
    <t>จัดประเภทไปสินค้าคงเหลือ</t>
  </si>
  <si>
    <t>ค่าเสื่อมที่จัดประเภทมาจาก ROU</t>
  </si>
  <si>
    <t>เช่าสินทรัพย์เพิ่มระหว่างงวด</t>
  </si>
  <si>
    <t>จัดประเภทค่าเสื่อมไปยัง PPE</t>
  </si>
  <si>
    <t>ซื้อโปรแกรมคอมพิวเตอร์ - Cash</t>
  </si>
  <si>
    <t>ซื้อโปรแกรมคอมพิวเตอร์ - AP</t>
  </si>
  <si>
    <t>เจ้าหนี้และค้างจ่ายค่าสินทรัพย์</t>
  </si>
  <si>
    <t>หนี้สินที่เกิดจากสัญญาเพิ่มขึ้น</t>
  </si>
  <si>
    <t>เพิ่มจากการเปลี่ยนแปลงนโยบายการบัญชี</t>
  </si>
  <si>
    <t>Checked TB 31/12/2023</t>
  </si>
  <si>
    <t>หนี้สินหมุนเวียนอื่นลดลง</t>
  </si>
  <si>
    <t>RJE to current  portion</t>
  </si>
  <si>
    <t>หนี้สินตามสัญญาเช่าเพิ่มขึ้น</t>
  </si>
  <si>
    <t>ขาดทุนจากการจ่ายชําระผลประโยชน์</t>
  </si>
  <si>
    <t>ขาดทุนเบ็ดเสร็จอื่นสำหรับปี</t>
  </si>
  <si>
    <t>องค์ประกอบอื่นของส่วนของผู้ถือหุ้น</t>
  </si>
  <si>
    <t>DT</t>
  </si>
  <si>
    <t>กำไรจากการปรับมูลค่ายุติธรรมของสินทรัพย์ทางการเงินหมุนเวียนอื่น</t>
  </si>
  <si>
    <t>กำไรจากการเปลี่ยนแปลงสัญญาเช่า</t>
  </si>
  <si>
    <t>Excelon</t>
  </si>
  <si>
    <t>Consol</t>
  </si>
  <si>
    <t>หนี้สินที่เกิดจากสัญญาลดลง</t>
  </si>
  <si>
    <t>รับคืนภาษีของยกมา</t>
  </si>
  <si>
    <t>รับภาษี</t>
  </si>
  <si>
    <t>เงินกู้ยืมระยะยาวจากสถาบันการเงิน</t>
  </si>
  <si>
    <t>- จัดประเภทสินค้าเป็นที่ดิน อาคาร และอุปกรณ์</t>
  </si>
  <si>
    <t>เงินลงทุนระยะสั้นเพิ่มขึ้น (เพิ่มขึ้น)</t>
  </si>
  <si>
    <t>สินทรัพย์ที่เกิดจากสัญญาเพิ่มขึ้น</t>
  </si>
  <si>
    <r>
      <t>หนี้สินและส่วนของผู้ถือหุ้น</t>
    </r>
    <r>
      <rPr>
        <b/>
        <sz val="9"/>
        <rFont val="Calibri"/>
        <family val="2"/>
        <scheme val="minor"/>
      </rPr>
      <t xml:space="preserve"> (ต่อ)</t>
    </r>
  </si>
  <si>
    <t>Checked TB 31/3/2024</t>
  </si>
  <si>
    <t>ภาษีเงินได้นิติบุคคลปี 2024</t>
  </si>
  <si>
    <t>ภาษีเงินได้นิติบุคคลปี 2023 เพิ่มเติม</t>
  </si>
  <si>
    <t>Losses on post-employment benefits settlement</t>
  </si>
  <si>
    <t xml:space="preserve">Paid provisions for employee benefit </t>
  </si>
  <si>
    <t>Profit (loss) from operating activities</t>
  </si>
  <si>
    <t>Tax expense (income)</t>
  </si>
  <si>
    <t>Estimated provision for warranties expenses</t>
  </si>
  <si>
    <t>Estimated (reversal) bonus expenses</t>
  </si>
  <si>
    <t>Repayment of long - term loans from financial institutions</t>
  </si>
  <si>
    <t>Cash received from long - term loans from financial institutions</t>
  </si>
  <si>
    <t>Gain on fair value measurement of other current financial assets</t>
  </si>
  <si>
    <t>Selling expenses</t>
  </si>
  <si>
    <t>Adjust expenses (income) to profit for the period</t>
  </si>
  <si>
    <t>Repayment of short - term loan from financial institutions</t>
  </si>
  <si>
    <t xml:space="preserve">      ( Miss Nongnaphas Rojjanabandit )</t>
  </si>
  <si>
    <t xml:space="preserve">Increase in short-term investments </t>
  </si>
  <si>
    <t>Acquisition of investment in debt instruments</t>
  </si>
  <si>
    <t>Profit before income tax</t>
  </si>
  <si>
    <t>Tax income (expense)</t>
  </si>
  <si>
    <t xml:space="preserve">                   ( Miss Nongnaphas Rojjanabandit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</si>
</sst>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.00_);_(* \(#,##0.00\);_(* &quot;-&quot;_);_(@_)"/>
    <numFmt numFmtId="173" formatCode="_(* #,##0;_(* \(#,##0\);_(* &quot;-&quot;??_);_(@_)"/>
    <numFmt numFmtId="174" formatCode="_(* #,##0.000_);_(* \(#,##0.000\);_(* &quot;-&quot;??_);_(@_)"/>
  </numFmts>
  <fonts count="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4"/>
      <name val="Angsana New"/>
      <family val="1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7030A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u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indexed="8"/>
      <name val="Calibri"/>
      <family val="2"/>
      <scheme val="minor"/>
    </font>
    <font>
      <sz val="12.5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6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69" fontId="7" fillId="0" borderId="0"/>
    <xf numFmtId="0" fontId="4" fillId="0" borderId="0"/>
    <xf numFmtId="0" fontId="10" fillId="0" borderId="0"/>
    <xf numFmtId="0" fontId="5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28">
    <xf numFmtId="0" fontId="0" fillId="0" borderId="0" xfId="0"/>
    <xf numFmtId="168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8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166" fontId="3" fillId="0" borderId="0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166" fontId="19" fillId="0" borderId="0" xfId="2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168" fontId="13" fillId="0" borderId="0" xfId="0" applyNumberFormat="1" applyFont="1" applyAlignment="1">
      <alignment horizontal="centerContinuous" vertical="center"/>
    </xf>
    <xf numFmtId="165" fontId="3" fillId="0" borderId="0" xfId="2" applyFont="1" applyFill="1" applyAlignment="1">
      <alignment horizontal="left" vertical="center"/>
    </xf>
    <xf numFmtId="0" fontId="16" fillId="0" borderId="0" xfId="0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66" fontId="3" fillId="0" borderId="6" xfId="2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166" fontId="3" fillId="0" borderId="3" xfId="2" applyNumberFormat="1" applyFont="1" applyFill="1" applyBorder="1" applyAlignment="1">
      <alignment vertical="center"/>
    </xf>
    <xf numFmtId="168" fontId="13" fillId="0" borderId="0" xfId="22" applyNumberFormat="1" applyFont="1" applyAlignment="1">
      <alignment horizontal="left" vertical="center"/>
    </xf>
    <xf numFmtId="164" fontId="13" fillId="0" borderId="0" xfId="23" applyNumberFormat="1" applyFont="1" applyAlignment="1">
      <alignment horizontal="left" vertical="center"/>
    </xf>
    <xf numFmtId="164" fontId="13" fillId="0" borderId="0" xfId="23" applyNumberFormat="1" applyFont="1" applyAlignment="1">
      <alignment horizontal="center" vertical="center"/>
    </xf>
    <xf numFmtId="4" fontId="13" fillId="0" borderId="0" xfId="23" applyNumberFormat="1" applyFont="1" applyAlignment="1">
      <alignment horizontal="left" vertical="center"/>
    </xf>
    <xf numFmtId="0" fontId="3" fillId="0" borderId="0" xfId="22" applyFont="1" applyAlignment="1">
      <alignment vertical="center"/>
    </xf>
    <xf numFmtId="0" fontId="13" fillId="0" borderId="0" xfId="22" applyFont="1" applyAlignment="1">
      <alignment horizontal="left" vertical="center"/>
    </xf>
    <xf numFmtId="0" fontId="16" fillId="0" borderId="0" xfId="22" applyFont="1" applyAlignment="1">
      <alignment vertical="center"/>
    </xf>
    <xf numFmtId="3" fontId="13" fillId="0" borderId="0" xfId="23" applyNumberFormat="1" applyFont="1" applyAlignment="1">
      <alignment horizontal="left" vertical="center"/>
    </xf>
    <xf numFmtId="43" fontId="13" fillId="0" borderId="0" xfId="23" applyFont="1" applyAlignment="1">
      <alignment horizontal="left" vertical="center"/>
    </xf>
    <xf numFmtId="43" fontId="13" fillId="0" borderId="0" xfId="23" applyFont="1" applyAlignment="1">
      <alignment horizontal="center" vertical="center"/>
    </xf>
    <xf numFmtId="4" fontId="13" fillId="0" borderId="0" xfId="23" applyNumberFormat="1" applyFont="1" applyAlignment="1">
      <alignment horizontal="center" vertical="center"/>
    </xf>
    <xf numFmtId="3" fontId="13" fillId="0" borderId="0" xfId="23" applyNumberFormat="1" applyFont="1" applyAlignment="1">
      <alignment horizontal="center" vertical="center"/>
    </xf>
    <xf numFmtId="0" fontId="13" fillId="0" borderId="0" xfId="22" applyFont="1" applyAlignment="1">
      <alignment vertical="center"/>
    </xf>
    <xf numFmtId="168" fontId="17" fillId="0" borderId="0" xfId="22" applyNumberFormat="1" applyFont="1" applyAlignment="1">
      <alignment horizontal="center" vertical="center"/>
    </xf>
    <xf numFmtId="168" fontId="17" fillId="0" borderId="0" xfId="22" applyNumberFormat="1" applyFont="1" applyAlignment="1">
      <alignment horizontal="centerContinuous" vertical="center"/>
    </xf>
    <xf numFmtId="168" fontId="14" fillId="0" borderId="0" xfId="22" applyNumberFormat="1" applyFont="1" applyAlignment="1">
      <alignment horizontal="centerContinuous" vertical="center"/>
    </xf>
    <xf numFmtId="4" fontId="14" fillId="0" borderId="0" xfId="22" applyNumberFormat="1" applyFont="1" applyAlignment="1">
      <alignment horizontal="centerContinuous" vertical="center"/>
    </xf>
    <xf numFmtId="3" fontId="14" fillId="0" borderId="0" xfId="23" applyNumberFormat="1" applyFont="1" applyAlignment="1">
      <alignment horizontal="centerContinuous" vertical="center"/>
    </xf>
    <xf numFmtId="0" fontId="13" fillId="0" borderId="3" xfId="22" applyFont="1" applyBorder="1" applyAlignment="1">
      <alignment horizontal="center" vertical="center"/>
    </xf>
    <xf numFmtId="0" fontId="13" fillId="0" borderId="0" xfId="22" applyFont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0" xfId="22" applyNumberFormat="1" applyFont="1" applyAlignment="1">
      <alignment horizontal="center" vertical="center"/>
    </xf>
    <xf numFmtId="49" fontId="13" fillId="0" borderId="0" xfId="22" applyNumberFormat="1" applyFont="1" applyAlignment="1">
      <alignment vertical="center"/>
    </xf>
    <xf numFmtId="0" fontId="3" fillId="0" borderId="0" xfId="22" applyFont="1" applyAlignment="1">
      <alignment horizontal="center" vertical="center"/>
    </xf>
    <xf numFmtId="166" fontId="3" fillId="0" borderId="0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Border="1" applyAlignment="1">
      <alignment vertical="center"/>
    </xf>
    <xf numFmtId="166" fontId="3" fillId="0" borderId="6" xfId="2" applyNumberFormat="1" applyFont="1" applyBorder="1" applyAlignment="1">
      <alignment horizontal="center" vertical="center"/>
    </xf>
    <xf numFmtId="166" fontId="3" fillId="0" borderId="3" xfId="2" applyNumberFormat="1" applyFont="1" applyBorder="1" applyAlignment="1">
      <alignment horizontal="center" vertical="center"/>
    </xf>
    <xf numFmtId="0" fontId="21" fillId="0" borderId="0" xfId="22" applyFont="1" applyAlignment="1">
      <alignment horizontal="center" vertical="center"/>
    </xf>
    <xf numFmtId="166" fontId="21" fillId="0" borderId="0" xfId="2" applyNumberFormat="1" applyFont="1" applyFill="1" applyAlignment="1">
      <alignment vertical="center"/>
    </xf>
    <xf numFmtId="4" fontId="3" fillId="0" borderId="0" xfId="22" applyNumberFormat="1" applyFont="1" applyAlignment="1">
      <alignment vertical="center"/>
    </xf>
    <xf numFmtId="3" fontId="3" fillId="0" borderId="0" xfId="22" applyNumberFormat="1" applyFont="1" applyAlignment="1">
      <alignment vertical="center"/>
    </xf>
    <xf numFmtId="3" fontId="3" fillId="0" borderId="0" xfId="23" applyNumberFormat="1" applyFont="1" applyAlignment="1">
      <alignment vertical="center"/>
    </xf>
    <xf numFmtId="0" fontId="15" fillId="0" borderId="0" xfId="0" applyFont="1" applyAlignment="1">
      <alignment vertical="center"/>
    </xf>
    <xf numFmtId="168" fontId="3" fillId="0" borderId="0" xfId="22" applyNumberFormat="1" applyFont="1" applyAlignment="1">
      <alignment horizontal="centerContinuous" vertical="center"/>
    </xf>
    <xf numFmtId="168" fontId="3" fillId="0" borderId="0" xfId="22" applyNumberFormat="1" applyFont="1" applyAlignment="1">
      <alignment horizontal="center" vertical="center"/>
    </xf>
    <xf numFmtId="4" fontId="3" fillId="0" borderId="0" xfId="22" applyNumberFormat="1" applyFont="1" applyAlignment="1">
      <alignment horizontal="centerContinuous" vertical="center"/>
    </xf>
    <xf numFmtId="3" fontId="3" fillId="0" borderId="0" xfId="23" applyNumberFormat="1" applyFont="1" applyAlignment="1">
      <alignment horizontal="centerContinuous" vertical="center"/>
    </xf>
    <xf numFmtId="164" fontId="13" fillId="0" borderId="0" xfId="23" applyNumberFormat="1" applyFont="1" applyFill="1" applyAlignment="1">
      <alignment horizontal="left" vertical="center"/>
    </xf>
    <xf numFmtId="164" fontId="13" fillId="0" borderId="0" xfId="23" applyNumberFormat="1" applyFont="1" applyFill="1" applyAlignment="1">
      <alignment horizontal="center" vertical="center"/>
    </xf>
    <xf numFmtId="4" fontId="13" fillId="0" borderId="0" xfId="23" applyNumberFormat="1" applyFont="1" applyFill="1" applyAlignment="1">
      <alignment horizontal="left" vertical="center"/>
    </xf>
    <xf numFmtId="3" fontId="13" fillId="0" borderId="0" xfId="23" applyNumberFormat="1" applyFont="1" applyFill="1" applyAlignment="1">
      <alignment horizontal="left" vertical="center"/>
    </xf>
    <xf numFmtId="43" fontId="13" fillId="0" borderId="0" xfId="23" applyFont="1" applyFill="1" applyAlignment="1">
      <alignment horizontal="left" vertical="center"/>
    </xf>
    <xf numFmtId="43" fontId="13" fillId="0" borderId="0" xfId="23" applyFont="1" applyFill="1" applyAlignment="1">
      <alignment horizontal="center" vertical="center"/>
    </xf>
    <xf numFmtId="3" fontId="14" fillId="0" borderId="0" xfId="23" applyNumberFormat="1" applyFont="1" applyFill="1" applyAlignment="1">
      <alignment horizontal="centerContinuous" vertical="center"/>
    </xf>
    <xf numFmtId="166" fontId="3" fillId="0" borderId="0" xfId="22" applyNumberFormat="1" applyFont="1" applyAlignment="1">
      <alignment vertical="center"/>
    </xf>
    <xf numFmtId="166" fontId="3" fillId="0" borderId="0" xfId="2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168" fontId="13" fillId="0" borderId="0" xfId="22" applyNumberFormat="1" applyFont="1" applyAlignment="1">
      <alignment vertical="center"/>
    </xf>
    <xf numFmtId="168" fontId="3" fillId="0" borderId="0" xfId="22" applyNumberFormat="1" applyFont="1" applyAlignment="1">
      <alignment vertical="center"/>
    </xf>
    <xf numFmtId="3" fontId="3" fillId="0" borderId="0" xfId="23" applyNumberFormat="1" applyFont="1" applyFill="1" applyAlignment="1">
      <alignment horizontal="centerContinuous" vertical="center"/>
    </xf>
    <xf numFmtId="3" fontId="3" fillId="0" borderId="0" xfId="23" applyNumberFormat="1" applyFont="1" applyFill="1" applyAlignment="1">
      <alignment vertical="center"/>
    </xf>
    <xf numFmtId="0" fontId="16" fillId="0" borderId="0" xfId="22" applyFont="1" applyAlignment="1">
      <alignment horizontal="left" vertical="center"/>
    </xf>
    <xf numFmtId="0" fontId="13" fillId="0" borderId="0" xfId="22" applyFont="1" applyAlignment="1">
      <alignment vertical="center" wrapText="1"/>
    </xf>
    <xf numFmtId="168" fontId="14" fillId="0" borderId="0" xfId="22" applyNumberFormat="1" applyFont="1" applyAlignment="1">
      <alignment horizontal="left" vertical="center"/>
    </xf>
    <xf numFmtId="173" fontId="13" fillId="0" borderId="0" xfId="22" applyNumberFormat="1" applyFont="1" applyAlignment="1">
      <alignment vertical="center"/>
    </xf>
    <xf numFmtId="173" fontId="13" fillId="0" borderId="0" xfId="22" applyNumberFormat="1" applyFont="1" applyAlignment="1">
      <alignment horizontal="center" vertical="center"/>
    </xf>
    <xf numFmtId="168" fontId="13" fillId="0" borderId="0" xfId="22" applyNumberFormat="1" applyFont="1" applyAlignment="1">
      <alignment horizontal="center" vertical="center"/>
    </xf>
    <xf numFmtId="164" fontId="3" fillId="0" borderId="0" xfId="22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" fontId="13" fillId="0" borderId="0" xfId="23" applyNumberFormat="1" applyFont="1" applyFill="1" applyBorder="1" applyAlignment="1">
      <alignment horizontal="center" vertical="center"/>
    </xf>
    <xf numFmtId="166" fontId="3" fillId="0" borderId="0" xfId="23" applyNumberFormat="1" applyFont="1" applyFill="1" applyBorder="1" applyAlignment="1">
      <alignment vertical="center"/>
    </xf>
    <xf numFmtId="166" fontId="3" fillId="0" borderId="3" xfId="23" applyNumberFormat="1" applyFont="1" applyFill="1" applyBorder="1" applyAlignment="1">
      <alignment vertical="center"/>
    </xf>
    <xf numFmtId="166" fontId="3" fillId="0" borderId="0" xfId="23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166" fontId="3" fillId="0" borderId="0" xfId="23" applyNumberFormat="1" applyFont="1" applyAlignment="1">
      <alignment vertical="center"/>
    </xf>
    <xf numFmtId="166" fontId="3" fillId="0" borderId="3" xfId="23" applyNumberFormat="1" applyFont="1" applyBorder="1" applyAlignment="1">
      <alignment vertical="center"/>
    </xf>
    <xf numFmtId="166" fontId="3" fillId="0" borderId="2" xfId="23" applyNumberFormat="1" applyFont="1" applyBorder="1" applyAlignment="1">
      <alignment vertical="center"/>
    </xf>
    <xf numFmtId="166" fontId="3" fillId="0" borderId="0" xfId="23" applyNumberFormat="1" applyFont="1" applyBorder="1" applyAlignment="1">
      <alignment vertical="center"/>
    </xf>
    <xf numFmtId="167" fontId="3" fillId="0" borderId="0" xfId="23" applyNumberFormat="1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6" fillId="0" borderId="0" xfId="22" applyFont="1" applyAlignment="1">
      <alignment horizontal="right" vertical="center"/>
    </xf>
    <xf numFmtId="173" fontId="13" fillId="0" borderId="3" xfId="22" applyNumberFormat="1" applyFont="1" applyBorder="1" applyAlignment="1">
      <alignment horizontal="center" vertical="center"/>
    </xf>
    <xf numFmtId="168" fontId="13" fillId="0" borderId="3" xfId="22" applyNumberFormat="1" applyFont="1" applyBorder="1" applyAlignment="1">
      <alignment horizontal="center" vertical="center"/>
    </xf>
    <xf numFmtId="166" fontId="3" fillId="0" borderId="4" xfId="2" applyNumberFormat="1" applyFont="1" applyFill="1" applyBorder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166" fontId="3" fillId="0" borderId="5" xfId="2" applyNumberFormat="1" applyFont="1" applyFill="1" applyBorder="1" applyAlignment="1">
      <alignment vertical="center"/>
    </xf>
    <xf numFmtId="166" fontId="3" fillId="0" borderId="5" xfId="2" applyNumberFormat="1" applyFont="1" applyBorder="1" applyAlignment="1">
      <alignment horizontal="center" vertical="center"/>
    </xf>
    <xf numFmtId="166" fontId="3" fillId="0" borderId="4" xfId="2" applyNumberFormat="1" applyFont="1" applyFill="1" applyBorder="1" applyAlignment="1">
      <alignment horizontal="center" vertical="center"/>
    </xf>
    <xf numFmtId="166" fontId="3" fillId="0" borderId="5" xfId="2" applyNumberFormat="1" applyFont="1" applyFill="1" applyBorder="1" applyAlignment="1">
      <alignment horizontal="center" vertical="center"/>
    </xf>
    <xf numFmtId="166" fontId="3" fillId="0" borderId="4" xfId="2" applyNumberFormat="1" applyFont="1" applyBorder="1" applyAlignment="1">
      <alignment horizontal="center" vertical="center"/>
    </xf>
    <xf numFmtId="166" fontId="3" fillId="0" borderId="5" xfId="23" applyNumberFormat="1" applyFont="1" applyFill="1" applyBorder="1" applyAlignment="1">
      <alignment vertical="center"/>
    </xf>
    <xf numFmtId="166" fontId="3" fillId="0" borderId="5" xfId="23" applyNumberFormat="1" applyFont="1" applyBorder="1" applyAlignment="1">
      <alignment vertical="center"/>
    </xf>
    <xf numFmtId="0" fontId="16" fillId="0" borderId="3" xfId="22" applyFont="1" applyBorder="1" applyAlignment="1">
      <alignment horizontal="left" vertical="center"/>
    </xf>
    <xf numFmtId="0" fontId="13" fillId="0" borderId="3" xfId="22" applyFont="1" applyBorder="1" applyAlignment="1">
      <alignment vertical="center"/>
    </xf>
    <xf numFmtId="0" fontId="16" fillId="0" borderId="3" xfId="22" applyFont="1" applyBorder="1" applyAlignment="1">
      <alignment vertical="center"/>
    </xf>
    <xf numFmtId="0" fontId="16" fillId="0" borderId="3" xfId="22" applyFont="1" applyBorder="1" applyAlignment="1">
      <alignment horizontal="right" vertical="center"/>
    </xf>
    <xf numFmtId="173" fontId="13" fillId="0" borderId="3" xfId="22" applyNumberFormat="1" applyFont="1" applyBorder="1" applyAlignment="1">
      <alignment vertical="center"/>
    </xf>
    <xf numFmtId="0" fontId="13" fillId="0" borderId="0" xfId="0" applyFont="1" applyAlignment="1">
      <alignment horizontal="left" vertical="center" indent="1"/>
    </xf>
    <xf numFmtId="166" fontId="3" fillId="0" borderId="6" xfId="23" applyNumberFormat="1" applyFont="1" applyBorder="1" applyAlignment="1">
      <alignment vertical="center"/>
    </xf>
    <xf numFmtId="0" fontId="25" fillId="0" borderId="0" xfId="16" applyFont="1" applyAlignment="1">
      <alignment vertical="center"/>
    </xf>
    <xf numFmtId="166" fontId="26" fillId="3" borderId="0" xfId="2" applyNumberFormat="1" applyFont="1" applyFill="1"/>
    <xf numFmtId="165" fontId="27" fillId="0" borderId="0" xfId="2" applyFont="1" applyFill="1" applyBorder="1" applyAlignment="1">
      <alignment horizontal="center" vertical="center"/>
    </xf>
    <xf numFmtId="0" fontId="26" fillId="0" borderId="0" xfId="2" applyNumberFormat="1" applyFont="1" applyFill="1" applyBorder="1" applyAlignment="1">
      <alignment horizontal="center" vertical="center"/>
    </xf>
    <xf numFmtId="166" fontId="28" fillId="0" borderId="0" xfId="2" applyNumberFormat="1" applyFont="1" applyFill="1" applyBorder="1" applyAlignment="1">
      <alignment horizontal="center" vertical="center"/>
    </xf>
    <xf numFmtId="165" fontId="26" fillId="4" borderId="0" xfId="2" applyFont="1" applyFill="1"/>
    <xf numFmtId="170" fontId="28" fillId="0" borderId="0" xfId="2" applyNumberFormat="1" applyFont="1" applyFill="1" applyBorder="1" applyAlignment="1">
      <alignment horizontal="center" vertical="center"/>
    </xf>
    <xf numFmtId="0" fontId="26" fillId="0" borderId="0" xfId="16" applyFont="1"/>
    <xf numFmtId="168" fontId="29" fillId="0" borderId="0" xfId="16" applyNumberFormat="1" applyFont="1" applyAlignment="1">
      <alignment vertical="center"/>
    </xf>
    <xf numFmtId="0" fontId="28" fillId="0" borderId="0" xfId="16" applyFont="1" applyAlignment="1">
      <alignment horizontal="centerContinuous" vertical="center"/>
    </xf>
    <xf numFmtId="166" fontId="25" fillId="3" borderId="0" xfId="2" applyNumberFormat="1" applyFont="1" applyFill="1" applyAlignment="1">
      <alignment horizontal="center" vertical="center"/>
    </xf>
    <xf numFmtId="0" fontId="2" fillId="0" borderId="0" xfId="16" applyFont="1"/>
    <xf numFmtId="0" fontId="26" fillId="0" borderId="0" xfId="16" applyFont="1" applyAlignment="1">
      <alignment horizontal="center"/>
    </xf>
    <xf numFmtId="166" fontId="26" fillId="0" borderId="0" xfId="2" applyNumberFormat="1" applyFont="1" applyFill="1"/>
    <xf numFmtId="165" fontId="25" fillId="4" borderId="0" xfId="2" applyFont="1" applyFill="1" applyAlignment="1">
      <alignment horizontal="center" vertical="center"/>
    </xf>
    <xf numFmtId="170" fontId="26" fillId="0" borderId="0" xfId="16" applyNumberFormat="1" applyFont="1"/>
    <xf numFmtId="0" fontId="28" fillId="0" borderId="0" xfId="16" applyFont="1" applyAlignment="1">
      <alignment vertical="center"/>
    </xf>
    <xf numFmtId="0" fontId="26" fillId="0" borderId="0" xfId="16" applyFont="1" applyAlignment="1">
      <alignment vertical="center"/>
    </xf>
    <xf numFmtId="166" fontId="26" fillId="4" borderId="0" xfId="2" applyNumberFormat="1" applyFont="1" applyFill="1"/>
    <xf numFmtId="0" fontId="26" fillId="0" borderId="0" xfId="16" applyFont="1" applyAlignment="1">
      <alignment horizontal="left" vertical="center"/>
    </xf>
    <xf numFmtId="0" fontId="26" fillId="0" borderId="0" xfId="9" applyFont="1" applyAlignment="1">
      <alignment horizontal="left" vertical="center"/>
    </xf>
    <xf numFmtId="43" fontId="26" fillId="0" borderId="0" xfId="16" applyNumberFormat="1" applyFont="1"/>
    <xf numFmtId="165" fontId="26" fillId="0" borderId="0" xfId="16" applyNumberFormat="1" applyFont="1"/>
    <xf numFmtId="166" fontId="26" fillId="3" borderId="5" xfId="2" applyNumberFormat="1" applyFont="1" applyFill="1" applyBorder="1"/>
    <xf numFmtId="166" fontId="26" fillId="4" borderId="5" xfId="2" applyNumberFormat="1" applyFont="1" applyFill="1" applyBorder="1"/>
    <xf numFmtId="170" fontId="26" fillId="0" borderId="0" xfId="2" applyNumberFormat="1" applyFont="1" applyFill="1"/>
    <xf numFmtId="3" fontId="26" fillId="0" borderId="0" xfId="16" applyNumberFormat="1" applyFont="1"/>
    <xf numFmtId="166" fontId="24" fillId="0" borderId="0" xfId="2" applyNumberFormat="1" applyFont="1" applyFill="1"/>
    <xf numFmtId="0" fontId="26" fillId="6" borderId="0" xfId="16" applyFont="1" applyFill="1" applyAlignment="1">
      <alignment horizontal="center"/>
    </xf>
    <xf numFmtId="166" fontId="26" fillId="0" borderId="0" xfId="16" applyNumberFormat="1" applyFont="1"/>
    <xf numFmtId="0" fontId="28" fillId="0" borderId="0" xfId="16" applyFont="1"/>
    <xf numFmtId="0" fontId="28" fillId="0" borderId="0" xfId="16" applyFont="1" applyAlignment="1">
      <alignment horizontal="center"/>
    </xf>
    <xf numFmtId="0" fontId="26" fillId="7" borderId="0" xfId="16" applyFont="1" applyFill="1"/>
    <xf numFmtId="165" fontId="26" fillId="7" borderId="0" xfId="2" applyFont="1" applyFill="1"/>
    <xf numFmtId="0" fontId="26" fillId="8" borderId="0" xfId="16" applyFont="1" applyFill="1"/>
    <xf numFmtId="165" fontId="26" fillId="8" borderId="0" xfId="2" applyFont="1" applyFill="1"/>
    <xf numFmtId="0" fontId="26" fillId="9" borderId="0" xfId="16" applyFont="1" applyFill="1"/>
    <xf numFmtId="165" fontId="26" fillId="9" borderId="0" xfId="2" applyFont="1" applyFill="1"/>
    <xf numFmtId="0" fontId="26" fillId="6" borderId="0" xfId="16" applyFont="1" applyFill="1"/>
    <xf numFmtId="165" fontId="26" fillId="6" borderId="0" xfId="2" applyFont="1" applyFill="1"/>
    <xf numFmtId="0" fontId="26" fillId="10" borderId="0" xfId="16" applyFont="1" applyFill="1"/>
    <xf numFmtId="165" fontId="26" fillId="10" borderId="0" xfId="2" applyFont="1" applyFill="1"/>
    <xf numFmtId="165" fontId="26" fillId="0" borderId="0" xfId="2" applyFont="1"/>
    <xf numFmtId="166" fontId="26" fillId="6" borderId="0" xfId="2" applyNumberFormat="1" applyFont="1" applyFill="1"/>
    <xf numFmtId="0" fontId="26" fillId="0" borderId="0" xfId="16" applyFont="1" applyAlignment="1">
      <alignment horizontal="left"/>
    </xf>
    <xf numFmtId="0" fontId="29" fillId="0" borderId="0" xfId="16" applyFont="1" applyAlignment="1">
      <alignment horizontal="left" vertical="center"/>
    </xf>
    <xf numFmtId="0" fontId="26" fillId="0" borderId="0" xfId="16" quotePrefix="1" applyFont="1" applyAlignment="1">
      <alignment horizontal="left" vertical="center"/>
    </xf>
    <xf numFmtId="0" fontId="26" fillId="0" borderId="0" xfId="16" quotePrefix="1" applyFont="1" applyAlignment="1">
      <alignment vertical="center"/>
    </xf>
    <xf numFmtId="166" fontId="26" fillId="3" borderId="2" xfId="2" applyNumberFormat="1" applyFont="1" applyFill="1" applyBorder="1"/>
    <xf numFmtId="166" fontId="26" fillId="4" borderId="2" xfId="2" applyNumberFormat="1" applyFont="1" applyFill="1" applyBorder="1"/>
    <xf numFmtId="168" fontId="28" fillId="0" borderId="0" xfId="16" applyNumberFormat="1" applyFont="1" applyAlignment="1">
      <alignment vertical="center"/>
    </xf>
    <xf numFmtId="0" fontId="26" fillId="5" borderId="0" xfId="16" applyFont="1" applyFill="1"/>
    <xf numFmtId="166" fontId="26" fillId="5" borderId="0" xfId="2" applyNumberFormat="1" applyFont="1" applyFill="1"/>
    <xf numFmtId="170" fontId="26" fillId="5" borderId="0" xfId="16" applyNumberFormat="1" applyFont="1" applyFill="1"/>
    <xf numFmtId="0" fontId="28" fillId="0" borderId="0" xfId="16" applyFont="1" applyAlignment="1">
      <alignment horizontal="left" vertical="center"/>
    </xf>
    <xf numFmtId="0" fontId="28" fillId="0" borderId="0" xfId="8" applyFont="1" applyAlignment="1">
      <alignment vertical="center"/>
    </xf>
    <xf numFmtId="0" fontId="28" fillId="0" borderId="0" xfId="16" applyFont="1" applyAlignment="1">
      <alignment horizontal="left" vertical="center" indent="2"/>
    </xf>
    <xf numFmtId="0" fontId="26" fillId="0" borderId="15" xfId="16" applyFont="1" applyBorder="1"/>
    <xf numFmtId="165" fontId="26" fillId="11" borderId="16" xfId="2" applyFont="1" applyFill="1" applyBorder="1"/>
    <xf numFmtId="0" fontId="26" fillId="0" borderId="17" xfId="16" applyFont="1" applyBorder="1"/>
    <xf numFmtId="165" fontId="26" fillId="11" borderId="18" xfId="2" applyFont="1" applyFill="1" applyBorder="1"/>
    <xf numFmtId="165" fontId="26" fillId="0" borderId="19" xfId="16" applyNumberFormat="1" applyFont="1" applyBorder="1"/>
    <xf numFmtId="0" fontId="26" fillId="0" borderId="20" xfId="16" applyFont="1" applyBorder="1"/>
    <xf numFmtId="165" fontId="26" fillId="0" borderId="21" xfId="16" applyNumberFormat="1" applyFont="1" applyBorder="1"/>
    <xf numFmtId="0" fontId="26" fillId="0" borderId="0" xfId="8" applyFont="1" applyAlignment="1">
      <alignment vertical="center"/>
    </xf>
    <xf numFmtId="49" fontId="26" fillId="0" borderId="0" xfId="16" applyNumberFormat="1" applyFont="1" applyAlignment="1">
      <alignment horizontal="left" vertical="center"/>
    </xf>
    <xf numFmtId="0" fontId="26" fillId="0" borderId="8" xfId="16" applyFont="1" applyBorder="1" applyAlignment="1">
      <alignment horizontal="center"/>
    </xf>
    <xf numFmtId="0" fontId="26" fillId="0" borderId="6" xfId="16" applyFont="1" applyBorder="1"/>
    <xf numFmtId="170" fontId="26" fillId="0" borderId="9" xfId="16" applyNumberFormat="1" applyFont="1" applyBorder="1"/>
    <xf numFmtId="0" fontId="26" fillId="0" borderId="10" xfId="16" applyFont="1" applyBorder="1" applyAlignment="1">
      <alignment horizontal="center"/>
    </xf>
    <xf numFmtId="170" fontId="26" fillId="0" borderId="14" xfId="16" applyNumberFormat="1" applyFont="1" applyBorder="1"/>
    <xf numFmtId="170" fontId="30" fillId="0" borderId="11" xfId="2" applyNumberFormat="1" applyFont="1" applyFill="1" applyBorder="1" applyAlignment="1">
      <alignment vertical="center"/>
    </xf>
    <xf numFmtId="0" fontId="26" fillId="0" borderId="12" xfId="16" applyFont="1" applyBorder="1" applyAlignment="1">
      <alignment horizontal="center"/>
    </xf>
    <xf numFmtId="0" fontId="26" fillId="0" borderId="3" xfId="16" applyFont="1" applyBorder="1"/>
    <xf numFmtId="170" fontId="26" fillId="0" borderId="13" xfId="16" applyNumberFormat="1" applyFont="1" applyBorder="1"/>
    <xf numFmtId="166" fontId="26" fillId="4" borderId="6" xfId="2" applyNumberFormat="1" applyFont="1" applyFill="1" applyBorder="1"/>
    <xf numFmtId="170" fontId="26" fillId="0" borderId="11" xfId="16" applyNumberFormat="1" applyFont="1" applyBorder="1"/>
    <xf numFmtId="0" fontId="26" fillId="12" borderId="10" xfId="16" applyFont="1" applyFill="1" applyBorder="1" applyAlignment="1">
      <alignment horizontal="center"/>
    </xf>
    <xf numFmtId="0" fontId="26" fillId="12" borderId="0" xfId="16" applyFont="1" applyFill="1"/>
    <xf numFmtId="170" fontId="26" fillId="12" borderId="11" xfId="16" applyNumberFormat="1" applyFont="1" applyFill="1" applyBorder="1"/>
    <xf numFmtId="166" fontId="25" fillId="4" borderId="7" xfId="2" applyNumberFormat="1" applyFont="1" applyFill="1" applyBorder="1"/>
    <xf numFmtId="170" fontId="26" fillId="0" borderId="2" xfId="16" applyNumberFormat="1" applyFont="1" applyBorder="1"/>
    <xf numFmtId="0" fontId="26" fillId="0" borderId="0" xfId="24" applyFont="1" applyAlignment="1">
      <alignment horizontal="left" vertical="center"/>
    </xf>
    <xf numFmtId="168" fontId="26" fillId="0" borderId="0" xfId="16" applyNumberFormat="1" applyFont="1" applyAlignment="1">
      <alignment vertical="center"/>
    </xf>
    <xf numFmtId="168" fontId="26" fillId="0" borderId="0" xfId="16" applyNumberFormat="1" applyFont="1" applyAlignment="1">
      <alignment horizontal="centerContinuous" vertical="center"/>
    </xf>
    <xf numFmtId="166" fontId="31" fillId="4" borderId="0" xfId="2" applyNumberFormat="1" applyFont="1" applyFill="1" applyBorder="1"/>
    <xf numFmtId="0" fontId="26" fillId="0" borderId="0" xfId="16" applyFont="1" applyAlignment="1">
      <alignment horizontal="left" vertical="center" indent="1"/>
    </xf>
    <xf numFmtId="0" fontId="30" fillId="0" borderId="0" xfId="19" applyFont="1" applyAlignment="1">
      <alignment vertical="center"/>
    </xf>
    <xf numFmtId="0" fontId="26" fillId="0" borderId="0" xfId="25" quotePrefix="1" applyFont="1" applyAlignment="1">
      <alignment vertical="center"/>
    </xf>
    <xf numFmtId="170" fontId="26" fillId="2" borderId="9" xfId="16" applyNumberFormat="1" applyFont="1" applyFill="1" applyBorder="1"/>
    <xf numFmtId="170" fontId="26" fillId="2" borderId="14" xfId="16" applyNumberFormat="1" applyFont="1" applyFill="1" applyBorder="1"/>
    <xf numFmtId="170" fontId="30" fillId="2" borderId="11" xfId="2" applyNumberFormat="1" applyFont="1" applyFill="1" applyBorder="1" applyAlignment="1">
      <alignment vertical="center"/>
    </xf>
    <xf numFmtId="170" fontId="26" fillId="2" borderId="13" xfId="16" applyNumberFormat="1" applyFont="1" applyFill="1" applyBorder="1"/>
    <xf numFmtId="170" fontId="26" fillId="2" borderId="11" xfId="16" applyNumberFormat="1" applyFont="1" applyFill="1" applyBorder="1"/>
    <xf numFmtId="0" fontId="26" fillId="3" borderId="8" xfId="16" applyFont="1" applyFill="1" applyBorder="1" applyAlignment="1">
      <alignment horizontal="center"/>
    </xf>
    <xf numFmtId="0" fontId="26" fillId="3" borderId="6" xfId="16" applyFont="1" applyFill="1" applyBorder="1"/>
    <xf numFmtId="170" fontId="26" fillId="3" borderId="9" xfId="16" applyNumberFormat="1" applyFont="1" applyFill="1" applyBorder="1"/>
    <xf numFmtId="0" fontId="26" fillId="3" borderId="10" xfId="16" applyFont="1" applyFill="1" applyBorder="1" applyAlignment="1">
      <alignment horizontal="center"/>
    </xf>
    <xf numFmtId="0" fontId="26" fillId="3" borderId="0" xfId="16" applyFont="1" applyFill="1"/>
    <xf numFmtId="170" fontId="26" fillId="3" borderId="14" xfId="16" applyNumberFormat="1" applyFont="1" applyFill="1" applyBorder="1"/>
    <xf numFmtId="170" fontId="30" fillId="3" borderId="11" xfId="2" applyNumberFormat="1" applyFont="1" applyFill="1" applyBorder="1" applyAlignment="1">
      <alignment vertical="center"/>
    </xf>
    <xf numFmtId="0" fontId="26" fillId="3" borderId="12" xfId="16" applyFont="1" applyFill="1" applyBorder="1" applyAlignment="1">
      <alignment horizontal="center"/>
    </xf>
    <xf numFmtId="0" fontId="26" fillId="3" borderId="3" xfId="16" applyFont="1" applyFill="1" applyBorder="1"/>
    <xf numFmtId="170" fontId="26" fillId="3" borderId="13" xfId="16" applyNumberFormat="1" applyFont="1" applyFill="1" applyBorder="1"/>
    <xf numFmtId="0" fontId="3" fillId="0" borderId="0" xfId="0" applyFont="1"/>
    <xf numFmtId="0" fontId="32" fillId="0" borderId="0" xfId="0" applyFont="1"/>
    <xf numFmtId="166" fontId="32" fillId="0" borderId="0" xfId="22" applyNumberFormat="1" applyFont="1"/>
    <xf numFmtId="0" fontId="32" fillId="0" borderId="0" xfId="22" applyFont="1"/>
    <xf numFmtId="168" fontId="33" fillId="0" borderId="0" xfId="22" applyNumberFormat="1" applyFont="1" applyAlignment="1">
      <alignment vertical="center"/>
    </xf>
    <xf numFmtId="168" fontId="33" fillId="0" borderId="0" xfId="22" applyNumberFormat="1" applyFont="1" applyAlignment="1">
      <alignment horizontal="left" vertical="center"/>
    </xf>
    <xf numFmtId="0" fontId="33" fillId="0" borderId="0" xfId="22" applyFont="1" applyAlignment="1">
      <alignment horizontal="left" vertical="center"/>
    </xf>
    <xf numFmtId="3" fontId="26" fillId="6" borderId="0" xfId="16" applyNumberFormat="1" applyFont="1" applyFill="1"/>
    <xf numFmtId="43" fontId="26" fillId="6" borderId="0" xfId="16" applyNumberFormat="1" applyFont="1" applyFill="1"/>
    <xf numFmtId="0" fontId="26" fillId="6" borderId="0" xfId="16" applyFont="1" applyFill="1" applyAlignment="1">
      <alignment vertical="center"/>
    </xf>
    <xf numFmtId="170" fontId="26" fillId="3" borderId="11" xfId="16" applyNumberFormat="1" applyFont="1" applyFill="1" applyBorder="1"/>
    <xf numFmtId="3" fontId="32" fillId="0" borderId="0" xfId="23" applyNumberFormat="1" applyFont="1" applyAlignment="1">
      <alignment horizontal="right"/>
    </xf>
    <xf numFmtId="3" fontId="32" fillId="0" borderId="0" xfId="23" applyNumberFormat="1" applyFont="1" applyFill="1" applyAlignment="1">
      <alignment horizontal="right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" fillId="0" borderId="0" xfId="16" applyFont="1"/>
    <xf numFmtId="165" fontId="26" fillId="0" borderId="0" xfId="2" applyFont="1" applyAlignment="1">
      <alignment horizontal="center"/>
    </xf>
    <xf numFmtId="165" fontId="26" fillId="0" borderId="0" xfId="16" applyNumberFormat="1" applyFont="1" applyAlignment="1">
      <alignment horizontal="center"/>
    </xf>
    <xf numFmtId="0" fontId="26" fillId="6" borderId="0" xfId="16" applyFont="1" applyFill="1" applyAlignment="1">
      <alignment horizontal="center" vertical="center"/>
    </xf>
    <xf numFmtId="0" fontId="1" fillId="6" borderId="0" xfId="16" applyFont="1" applyFill="1"/>
    <xf numFmtId="0" fontId="26" fillId="6" borderId="0" xfId="16" applyFont="1" applyFill="1" applyAlignment="1">
      <alignment horizontal="left" vertical="center"/>
    </xf>
    <xf numFmtId="164" fontId="32" fillId="0" borderId="0" xfId="22" applyNumberFormat="1" applyFont="1" applyAlignment="1">
      <alignment horizontal="center" vertical="center" textRotation="180"/>
    </xf>
    <xf numFmtId="0" fontId="1" fillId="0" borderId="0" xfId="16" applyFont="1" applyAlignment="1">
      <alignment vertical="center"/>
    </xf>
    <xf numFmtId="0" fontId="1" fillId="5" borderId="0" xfId="16" applyFont="1" applyFill="1"/>
    <xf numFmtId="165" fontId="36" fillId="0" borderId="0" xfId="2" applyFont="1"/>
    <xf numFmtId="165" fontId="36" fillId="15" borderId="0" xfId="2" applyFont="1" applyFill="1"/>
    <xf numFmtId="0" fontId="37" fillId="0" borderId="0" xfId="16" applyFont="1" applyAlignment="1">
      <alignment vertical="center"/>
    </xf>
    <xf numFmtId="166" fontId="36" fillId="3" borderId="0" xfId="2" applyNumberFormat="1" applyFont="1" applyFill="1"/>
    <xf numFmtId="165" fontId="38" fillId="0" borderId="0" xfId="2" applyFont="1" applyFill="1" applyBorder="1" applyAlignment="1">
      <alignment horizontal="center" vertical="center"/>
    </xf>
    <xf numFmtId="0" fontId="36" fillId="0" borderId="0" xfId="2" applyNumberFormat="1" applyFont="1" applyFill="1" applyBorder="1" applyAlignment="1">
      <alignment horizontal="center" vertical="center"/>
    </xf>
    <xf numFmtId="166" fontId="39" fillId="0" borderId="0" xfId="2" applyNumberFormat="1" applyFont="1" applyFill="1" applyBorder="1" applyAlignment="1">
      <alignment horizontal="center" vertical="center"/>
    </xf>
    <xf numFmtId="166" fontId="36" fillId="4" borderId="0" xfId="2" applyNumberFormat="1" applyFont="1" applyFill="1"/>
    <xf numFmtId="170" fontId="40" fillId="0" borderId="0" xfId="2" applyNumberFormat="1" applyFont="1" applyFill="1" applyBorder="1" applyAlignment="1">
      <alignment horizontal="center" vertical="center"/>
    </xf>
    <xf numFmtId="0" fontId="36" fillId="0" borderId="0" xfId="16" applyFont="1"/>
    <xf numFmtId="168" fontId="41" fillId="0" borderId="0" xfId="16" applyNumberFormat="1" applyFont="1" applyAlignment="1">
      <alignment vertical="center"/>
    </xf>
    <xf numFmtId="0" fontId="39" fillId="0" borderId="0" xfId="16" applyFont="1" applyAlignment="1">
      <alignment horizontal="centerContinuous" vertical="center"/>
    </xf>
    <xf numFmtId="166" fontId="37" fillId="4" borderId="0" xfId="2" applyNumberFormat="1" applyFont="1" applyFill="1" applyAlignment="1">
      <alignment horizontal="center" vertical="center"/>
    </xf>
    <xf numFmtId="0" fontId="42" fillId="0" borderId="0" xfId="16" applyFont="1"/>
    <xf numFmtId="0" fontId="36" fillId="0" borderId="0" xfId="16" applyFont="1" applyAlignment="1">
      <alignment horizontal="center"/>
    </xf>
    <xf numFmtId="166" fontId="36" fillId="0" borderId="0" xfId="2" applyNumberFormat="1" applyFont="1" applyFill="1"/>
    <xf numFmtId="166" fontId="37" fillId="4" borderId="0" xfId="2" quotePrefix="1" applyNumberFormat="1" applyFont="1" applyFill="1" applyAlignment="1">
      <alignment horizontal="center" vertical="center"/>
    </xf>
    <xf numFmtId="170" fontId="43" fillId="0" borderId="0" xfId="16" applyNumberFormat="1" applyFont="1"/>
    <xf numFmtId="0" fontId="39" fillId="0" borderId="0" xfId="16" applyFont="1" applyAlignment="1">
      <alignment vertical="center"/>
    </xf>
    <xf numFmtId="0" fontId="36" fillId="0" borderId="0" xfId="16" applyFont="1" applyAlignment="1">
      <alignment vertical="center"/>
    </xf>
    <xf numFmtId="0" fontId="36" fillId="0" borderId="0" xfId="16" applyFont="1" applyAlignment="1">
      <alignment horizontal="left" vertical="center"/>
    </xf>
    <xf numFmtId="0" fontId="36" fillId="0" borderId="0" xfId="9" applyFont="1" applyAlignment="1">
      <alignment horizontal="left" vertical="center"/>
    </xf>
    <xf numFmtId="0" fontId="36" fillId="15" borderId="0" xfId="16" applyFont="1" applyFill="1" applyAlignment="1">
      <alignment horizontal="center"/>
    </xf>
    <xf numFmtId="166" fontId="36" fillId="15" borderId="0" xfId="2" applyNumberFormat="1" applyFont="1" applyFill="1"/>
    <xf numFmtId="165" fontId="36" fillId="0" borderId="0" xfId="16" applyNumberFormat="1" applyFont="1"/>
    <xf numFmtId="0" fontId="39" fillId="0" borderId="0" xfId="28" applyFont="1" applyAlignment="1">
      <alignment horizontal="left" vertical="center" indent="1"/>
    </xf>
    <xf numFmtId="0" fontId="42" fillId="13" borderId="0" xfId="16" applyFont="1" applyFill="1"/>
    <xf numFmtId="0" fontId="42" fillId="14" borderId="0" xfId="16" applyFont="1" applyFill="1"/>
    <xf numFmtId="0" fontId="36" fillId="15" borderId="0" xfId="16" applyFont="1" applyFill="1" applyAlignment="1">
      <alignment horizontal="left" vertical="center"/>
    </xf>
    <xf numFmtId="0" fontId="42" fillId="15" borderId="0" xfId="16" applyFont="1" applyFill="1"/>
    <xf numFmtId="170" fontId="43" fillId="15" borderId="0" xfId="16" applyNumberFormat="1" applyFont="1" applyFill="1"/>
    <xf numFmtId="0" fontId="36" fillId="15" borderId="0" xfId="16" applyFont="1" applyFill="1"/>
    <xf numFmtId="165" fontId="36" fillId="15" borderId="0" xfId="16" applyNumberFormat="1" applyFont="1" applyFill="1"/>
    <xf numFmtId="43" fontId="36" fillId="0" borderId="0" xfId="16" applyNumberFormat="1" applyFont="1"/>
    <xf numFmtId="166" fontId="36" fillId="3" borderId="5" xfId="2" applyNumberFormat="1" applyFont="1" applyFill="1" applyBorder="1"/>
    <xf numFmtId="0" fontId="42" fillId="0" borderId="0" xfId="16" applyFont="1" applyAlignment="1">
      <alignment vertical="center"/>
    </xf>
    <xf numFmtId="170" fontId="43" fillId="0" borderId="0" xfId="2" applyNumberFormat="1" applyFont="1" applyFill="1"/>
    <xf numFmtId="0" fontId="42" fillId="6" borderId="0" xfId="16" applyFont="1" applyFill="1"/>
    <xf numFmtId="0" fontId="36" fillId="6" borderId="0" xfId="16" applyFont="1" applyFill="1"/>
    <xf numFmtId="3" fontId="36" fillId="6" borderId="0" xfId="16" applyNumberFormat="1" applyFont="1" applyFill="1"/>
    <xf numFmtId="3" fontId="36" fillId="0" borderId="0" xfId="16" applyNumberFormat="1" applyFont="1"/>
    <xf numFmtId="166" fontId="43" fillId="15" borderId="0" xfId="2" applyNumberFormat="1" applyFont="1" applyFill="1"/>
    <xf numFmtId="43" fontId="36" fillId="6" borderId="0" xfId="16" applyNumberFormat="1" applyFont="1" applyFill="1"/>
    <xf numFmtId="0" fontId="36" fillId="15" borderId="0" xfId="16" applyFont="1" applyFill="1" applyAlignment="1">
      <alignment vertical="center"/>
    </xf>
    <xf numFmtId="0" fontId="39" fillId="0" borderId="0" xfId="28" applyFont="1" applyAlignment="1">
      <alignment horizontal="left" vertical="center"/>
    </xf>
    <xf numFmtId="0" fontId="36" fillId="13" borderId="0" xfId="16" applyFont="1" applyFill="1" applyAlignment="1">
      <alignment vertical="center"/>
    </xf>
    <xf numFmtId="166" fontId="36" fillId="0" borderId="0" xfId="16" applyNumberFormat="1" applyFont="1"/>
    <xf numFmtId="0" fontId="39" fillId="0" borderId="0" xfId="16" applyFont="1"/>
    <xf numFmtId="0" fontId="39" fillId="0" borderId="0" xfId="16" applyFont="1" applyAlignment="1">
      <alignment horizontal="center"/>
    </xf>
    <xf numFmtId="0" fontId="36" fillId="7" borderId="0" xfId="16" applyFont="1" applyFill="1"/>
    <xf numFmtId="165" fontId="36" fillId="10" borderId="0" xfId="2" applyFont="1" applyFill="1"/>
    <xf numFmtId="0" fontId="36" fillId="8" borderId="0" xfId="16" applyFont="1" applyFill="1"/>
    <xf numFmtId="165" fontId="36" fillId="8" borderId="0" xfId="2" applyFont="1" applyFill="1"/>
    <xf numFmtId="0" fontId="36" fillId="9" borderId="0" xfId="16" applyFont="1" applyFill="1"/>
    <xf numFmtId="165" fontId="36" fillId="9" borderId="0" xfId="2" applyFont="1" applyFill="1"/>
    <xf numFmtId="165" fontId="36" fillId="6" borderId="0" xfId="2" applyFont="1" applyFill="1"/>
    <xf numFmtId="0" fontId="36" fillId="10" borderId="0" xfId="16" applyFont="1" applyFill="1"/>
    <xf numFmtId="166" fontId="36" fillId="15" borderId="0" xfId="16" applyNumberFormat="1" applyFont="1" applyFill="1"/>
    <xf numFmtId="3" fontId="36" fillId="15" borderId="0" xfId="16" applyNumberFormat="1" applyFont="1" applyFill="1"/>
    <xf numFmtId="0" fontId="42" fillId="7" borderId="0" xfId="16" applyFont="1" applyFill="1"/>
    <xf numFmtId="0" fontId="36" fillId="6" borderId="0" xfId="16" applyFont="1" applyFill="1" applyAlignment="1">
      <alignment vertical="center"/>
    </xf>
    <xf numFmtId="0" fontId="36" fillId="0" borderId="0" xfId="16" applyFont="1" applyAlignment="1">
      <alignment horizontal="left"/>
    </xf>
    <xf numFmtId="0" fontId="41" fillId="0" borderId="0" xfId="16" applyFont="1" applyAlignment="1">
      <alignment horizontal="left" vertical="center"/>
    </xf>
    <xf numFmtId="0" fontId="36" fillId="0" borderId="0" xfId="16" quotePrefix="1" applyFont="1" applyAlignment="1">
      <alignment horizontal="left" vertical="center"/>
    </xf>
    <xf numFmtId="0" fontId="36" fillId="0" borderId="0" xfId="16" quotePrefix="1" applyFont="1" applyAlignment="1">
      <alignment vertical="center"/>
    </xf>
    <xf numFmtId="166" fontId="36" fillId="3" borderId="2" xfId="2" applyNumberFormat="1" applyFont="1" applyFill="1" applyBorder="1"/>
    <xf numFmtId="168" fontId="39" fillId="0" borderId="0" xfId="16" applyNumberFormat="1" applyFont="1" applyAlignment="1">
      <alignment vertical="center"/>
    </xf>
    <xf numFmtId="0" fontId="36" fillId="5" borderId="0" xfId="16" applyFont="1" applyFill="1"/>
    <xf numFmtId="0" fontId="42" fillId="5" borderId="0" xfId="16" applyFont="1" applyFill="1"/>
    <xf numFmtId="166" fontId="36" fillId="5" borderId="0" xfId="2" applyNumberFormat="1" applyFont="1" applyFill="1"/>
    <xf numFmtId="170" fontId="43" fillId="5" borderId="0" xfId="16" applyNumberFormat="1" applyFont="1" applyFill="1"/>
    <xf numFmtId="0" fontId="39" fillId="6" borderId="0" xfId="16" applyFont="1" applyFill="1" applyAlignment="1">
      <alignment horizontal="left" vertical="center"/>
    </xf>
    <xf numFmtId="166" fontId="36" fillId="6" borderId="0" xfId="2" applyNumberFormat="1" applyFont="1" applyFill="1"/>
    <xf numFmtId="170" fontId="43" fillId="6" borderId="0" xfId="16" applyNumberFormat="1" applyFont="1" applyFill="1"/>
    <xf numFmtId="170" fontId="36" fillId="0" borderId="0" xfId="16" applyNumberFormat="1" applyFont="1"/>
    <xf numFmtId="0" fontId="39" fillId="0" borderId="0" xfId="8" applyFont="1" applyAlignment="1">
      <alignment vertical="center"/>
    </xf>
    <xf numFmtId="0" fontId="39" fillId="0" borderId="0" xfId="16" applyFont="1" applyAlignment="1">
      <alignment horizontal="left" vertical="center" indent="2"/>
    </xf>
    <xf numFmtId="0" fontId="39" fillId="15" borderId="0" xfId="8" applyFont="1" applyFill="1" applyAlignment="1">
      <alignment vertical="center"/>
    </xf>
    <xf numFmtId="170" fontId="36" fillId="15" borderId="0" xfId="16" applyNumberFormat="1" applyFont="1" applyFill="1"/>
    <xf numFmtId="0" fontId="36" fillId="15" borderId="15" xfId="16" applyFont="1" applyFill="1" applyBorder="1"/>
    <xf numFmtId="165" fontId="36" fillId="15" borderId="16" xfId="2" applyFont="1" applyFill="1" applyBorder="1"/>
    <xf numFmtId="0" fontId="36" fillId="15" borderId="17" xfId="16" applyFont="1" applyFill="1" applyBorder="1"/>
    <xf numFmtId="165" fontId="36" fillId="15" borderId="18" xfId="2" applyFont="1" applyFill="1" applyBorder="1"/>
    <xf numFmtId="0" fontId="36" fillId="0" borderId="17" xfId="16" applyFont="1" applyBorder="1"/>
    <xf numFmtId="165" fontId="36" fillId="0" borderId="19" xfId="16" applyNumberFormat="1" applyFont="1" applyBorder="1"/>
    <xf numFmtId="0" fontId="42" fillId="15" borderId="0" xfId="16" applyFont="1" applyFill="1" applyAlignment="1">
      <alignment horizontal="center"/>
    </xf>
    <xf numFmtId="0" fontId="36" fillId="0" borderId="20" xfId="16" applyFont="1" applyBorder="1"/>
    <xf numFmtId="165" fontId="36" fillId="0" borderId="21" xfId="16" applyNumberFormat="1" applyFont="1" applyBorder="1"/>
    <xf numFmtId="0" fontId="36" fillId="0" borderId="0" xfId="8" applyFont="1" applyAlignment="1">
      <alignment vertical="center"/>
    </xf>
    <xf numFmtId="49" fontId="36" fillId="0" borderId="0" xfId="16" applyNumberFormat="1" applyFont="1" applyAlignment="1">
      <alignment horizontal="left" vertical="center"/>
    </xf>
    <xf numFmtId="0" fontId="36" fillId="3" borderId="8" xfId="16" applyFont="1" applyFill="1" applyBorder="1" applyAlignment="1">
      <alignment horizontal="center"/>
    </xf>
    <xf numFmtId="0" fontId="36" fillId="3" borderId="6" xfId="16" applyFont="1" applyFill="1" applyBorder="1"/>
    <xf numFmtId="170" fontId="36" fillId="3" borderId="14" xfId="16" applyNumberFormat="1" applyFont="1" applyFill="1" applyBorder="1"/>
    <xf numFmtId="170" fontId="36" fillId="2" borderId="9" xfId="16" applyNumberFormat="1" applyFont="1" applyFill="1" applyBorder="1"/>
    <xf numFmtId="170" fontId="36" fillId="0" borderId="9" xfId="16" applyNumberFormat="1" applyFont="1" applyBorder="1"/>
    <xf numFmtId="0" fontId="39" fillId="0" borderId="0" xfId="16" applyFont="1" applyAlignment="1">
      <alignment horizontal="left" vertical="center"/>
    </xf>
    <xf numFmtId="0" fontId="36" fillId="3" borderId="10" xfId="16" applyFont="1" applyFill="1" applyBorder="1" applyAlignment="1">
      <alignment horizontal="center"/>
    </xf>
    <xf numFmtId="0" fontId="36" fillId="3" borderId="0" xfId="16" applyFont="1" applyFill="1"/>
    <xf numFmtId="170" fontId="36" fillId="2" borderId="14" xfId="16" applyNumberFormat="1" applyFont="1" applyFill="1" applyBorder="1"/>
    <xf numFmtId="170" fontId="36" fillId="0" borderId="14" xfId="16" applyNumberFormat="1" applyFont="1" applyBorder="1"/>
    <xf numFmtId="170" fontId="36" fillId="3" borderId="9" xfId="16" applyNumberFormat="1" applyFont="1" applyFill="1" applyBorder="1"/>
    <xf numFmtId="170" fontId="44" fillId="3" borderId="11" xfId="2" applyNumberFormat="1" applyFont="1" applyFill="1" applyBorder="1" applyAlignment="1">
      <alignment vertical="center"/>
    </xf>
    <xf numFmtId="170" fontId="44" fillId="2" borderId="11" xfId="2" applyNumberFormat="1" applyFont="1" applyFill="1" applyBorder="1" applyAlignment="1">
      <alignment vertical="center"/>
    </xf>
    <xf numFmtId="170" fontId="44" fillId="0" borderId="11" xfId="2" applyNumberFormat="1" applyFont="1" applyFill="1" applyBorder="1" applyAlignment="1">
      <alignment vertical="center"/>
    </xf>
    <xf numFmtId="0" fontId="36" fillId="3" borderId="12" xfId="16" applyFont="1" applyFill="1" applyBorder="1" applyAlignment="1">
      <alignment horizontal="center"/>
    </xf>
    <xf numFmtId="0" fontId="36" fillId="3" borderId="3" xfId="16" applyFont="1" applyFill="1" applyBorder="1"/>
    <xf numFmtId="170" fontId="36" fillId="3" borderId="13" xfId="16" applyNumberFormat="1" applyFont="1" applyFill="1" applyBorder="1"/>
    <xf numFmtId="170" fontId="36" fillId="2" borderId="13" xfId="16" applyNumberFormat="1" applyFont="1" applyFill="1" applyBorder="1"/>
    <xf numFmtId="170" fontId="36" fillId="0" borderId="13" xfId="16" applyNumberFormat="1" applyFont="1" applyBorder="1"/>
    <xf numFmtId="0" fontId="36" fillId="0" borderId="8" xfId="16" applyFont="1" applyBorder="1" applyAlignment="1">
      <alignment horizontal="center"/>
    </xf>
    <xf numFmtId="0" fontId="36" fillId="0" borderId="6" xfId="16" applyFont="1" applyBorder="1"/>
    <xf numFmtId="0" fontId="36" fillId="0" borderId="10" xfId="16" applyFont="1" applyBorder="1" applyAlignment="1">
      <alignment horizontal="center"/>
    </xf>
    <xf numFmtId="170" fontId="36" fillId="0" borderId="11" xfId="16" applyNumberFormat="1" applyFont="1" applyBorder="1"/>
    <xf numFmtId="166" fontId="36" fillId="4" borderId="6" xfId="2" applyNumberFormat="1" applyFont="1" applyFill="1" applyBorder="1"/>
    <xf numFmtId="0" fontId="36" fillId="12" borderId="10" xfId="16" applyFont="1" applyFill="1" applyBorder="1" applyAlignment="1">
      <alignment horizontal="center"/>
    </xf>
    <xf numFmtId="0" fontId="36" fillId="12" borderId="0" xfId="16" applyFont="1" applyFill="1"/>
    <xf numFmtId="170" fontId="36" fillId="12" borderId="11" xfId="16" applyNumberFormat="1" applyFont="1" applyFill="1" applyBorder="1"/>
    <xf numFmtId="0" fontId="36" fillId="0" borderId="12" xfId="16" applyFont="1" applyBorder="1" applyAlignment="1">
      <alignment horizontal="center"/>
    </xf>
    <xf numFmtId="0" fontId="36" fillId="0" borderId="3" xfId="16" applyFont="1" applyBorder="1"/>
    <xf numFmtId="170" fontId="36" fillId="15" borderId="0" xfId="2" applyNumberFormat="1" applyFont="1" applyFill="1"/>
    <xf numFmtId="170" fontId="36" fillId="15" borderId="9" xfId="16" applyNumberFormat="1" applyFont="1" applyFill="1" applyBorder="1"/>
    <xf numFmtId="166" fontId="37" fillId="4" borderId="7" xfId="2" applyNumberFormat="1" applyFont="1" applyFill="1" applyBorder="1"/>
    <xf numFmtId="0" fontId="36" fillId="6" borderId="12" xfId="16" applyFont="1" applyFill="1" applyBorder="1" applyAlignment="1">
      <alignment horizontal="center"/>
    </xf>
    <xf numFmtId="0" fontId="36" fillId="6" borderId="3" xfId="16" applyFont="1" applyFill="1" applyBorder="1"/>
    <xf numFmtId="170" fontId="36" fillId="6" borderId="13" xfId="16" applyNumberFormat="1" applyFont="1" applyFill="1" applyBorder="1"/>
    <xf numFmtId="0" fontId="36" fillId="0" borderId="0" xfId="24" applyFont="1" applyAlignment="1">
      <alignment horizontal="left" vertical="center"/>
    </xf>
    <xf numFmtId="170" fontId="36" fillId="0" borderId="2" xfId="16" applyNumberFormat="1" applyFont="1" applyBorder="1"/>
    <xf numFmtId="0" fontId="36" fillId="6" borderId="0" xfId="16" applyFont="1" applyFill="1" applyAlignment="1">
      <alignment horizontal="center"/>
    </xf>
    <xf numFmtId="165" fontId="36" fillId="6" borderId="0" xfId="16" applyNumberFormat="1" applyFont="1" applyFill="1"/>
    <xf numFmtId="168" fontId="36" fillId="0" borderId="0" xfId="16" applyNumberFormat="1" applyFont="1" applyAlignment="1">
      <alignment vertical="center"/>
    </xf>
    <xf numFmtId="168" fontId="36" fillId="0" borderId="0" xfId="16" applyNumberFormat="1" applyFont="1" applyAlignment="1">
      <alignment horizontal="centerContinuous" vertical="center"/>
    </xf>
    <xf numFmtId="166" fontId="40" fillId="4" borderId="0" xfId="2" applyNumberFormat="1" applyFont="1" applyFill="1" applyBorder="1"/>
    <xf numFmtId="0" fontId="36" fillId="0" borderId="0" xfId="16" applyFont="1" applyAlignment="1">
      <alignment horizontal="left" vertical="center" indent="1"/>
    </xf>
    <xf numFmtId="166" fontId="42" fillId="0" borderId="0" xfId="2" applyNumberFormat="1" applyFont="1"/>
    <xf numFmtId="166" fontId="36" fillId="15" borderId="5" xfId="2" applyNumberFormat="1" applyFont="1" applyFill="1" applyBorder="1"/>
    <xf numFmtId="0" fontId="36" fillId="16" borderId="0" xfId="16" applyFont="1" applyFill="1" applyAlignment="1">
      <alignment horizontal="center"/>
    </xf>
    <xf numFmtId="166" fontId="36" fillId="16" borderId="0" xfId="2" applyNumberFormat="1" applyFont="1" applyFill="1"/>
    <xf numFmtId="166" fontId="43" fillId="16" borderId="0" xfId="2" applyNumberFormat="1" applyFont="1" applyFill="1"/>
    <xf numFmtId="3" fontId="36" fillId="16" borderId="0" xfId="0" applyNumberFormat="1" applyFont="1" applyFill="1"/>
    <xf numFmtId="0" fontId="42" fillId="16" borderId="0" xfId="16" applyFont="1" applyFill="1" applyAlignment="1">
      <alignment horizontal="center"/>
    </xf>
    <xf numFmtId="166" fontId="42" fillId="16" borderId="0" xfId="2" applyNumberFormat="1" applyFont="1" applyFill="1"/>
    <xf numFmtId="3" fontId="35" fillId="16" borderId="0" xfId="0" applyNumberFormat="1" applyFont="1" applyFill="1"/>
    <xf numFmtId="3" fontId="45" fillId="16" borderId="0" xfId="0" applyNumberFormat="1" applyFont="1" applyFill="1"/>
    <xf numFmtId="166" fontId="26" fillId="16" borderId="0" xfId="2" applyNumberFormat="1" applyFont="1" applyFill="1"/>
    <xf numFmtId="165" fontId="36" fillId="16" borderId="0" xfId="2" applyFont="1" applyFill="1"/>
    <xf numFmtId="166" fontId="36" fillId="17" borderId="0" xfId="2" applyNumberFormat="1" applyFont="1" applyFill="1"/>
    <xf numFmtId="165" fontId="39" fillId="0" borderId="0" xfId="2" applyFont="1" applyFill="1" applyBorder="1" applyAlignment="1">
      <alignment horizontal="center" vertical="center"/>
    </xf>
    <xf numFmtId="165" fontId="36" fillId="0" borderId="0" xfId="2" applyFont="1" applyFill="1"/>
    <xf numFmtId="165" fontId="43" fillId="15" borderId="0" xfId="2" applyFont="1" applyFill="1"/>
    <xf numFmtId="165" fontId="42" fillId="15" borderId="0" xfId="2" applyFont="1" applyFill="1"/>
    <xf numFmtId="165" fontId="36" fillId="15" borderId="0" xfId="2" applyFont="1" applyFill="1" applyAlignment="1">
      <alignment horizontal="center"/>
    </xf>
    <xf numFmtId="165" fontId="36" fillId="6" borderId="0" xfId="2" applyFont="1" applyFill="1" applyAlignment="1">
      <alignment horizontal="center"/>
    </xf>
    <xf numFmtId="165" fontId="36" fillId="2" borderId="0" xfId="2" applyFont="1" applyFill="1"/>
    <xf numFmtId="165" fontId="36" fillId="18" borderId="0" xfId="2" applyFont="1" applyFill="1"/>
    <xf numFmtId="166" fontId="36" fillId="18" borderId="0" xfId="2" applyNumberFormat="1" applyFont="1" applyFill="1"/>
    <xf numFmtId="168" fontId="17" fillId="0" borderId="0" xfId="0" applyNumberFormat="1" applyFont="1" applyAlignment="1">
      <alignment horizontal="centerContinuous" vertical="center"/>
    </xf>
    <xf numFmtId="168" fontId="3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22" applyFont="1" applyAlignment="1">
      <alignment vertical="center"/>
    </xf>
    <xf numFmtId="166" fontId="20" fillId="0" borderId="0" xfId="23" applyNumberFormat="1" applyFont="1" applyFill="1" applyBorder="1" applyAlignment="1"/>
    <xf numFmtId="174" fontId="3" fillId="0" borderId="4" xfId="2" applyNumberFormat="1" applyFont="1" applyBorder="1" applyAlignment="1">
      <alignment horizontal="center" vertical="center"/>
    </xf>
    <xf numFmtId="174" fontId="3" fillId="0" borderId="0" xfId="2" applyNumberFormat="1" applyFont="1" applyAlignment="1">
      <alignment vertical="center"/>
    </xf>
    <xf numFmtId="174" fontId="3" fillId="0" borderId="0" xfId="2" applyNumberFormat="1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3" xfId="22" applyFont="1" applyBorder="1" applyAlignment="1">
      <alignment horizontal="center" vertical="center"/>
    </xf>
    <xf numFmtId="0" fontId="13" fillId="0" borderId="3" xfId="22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3" fontId="13" fillId="0" borderId="3" xfId="22" applyNumberFormat="1" applyFont="1" applyBorder="1" applyAlignment="1">
      <alignment horizontal="center" vertical="center"/>
    </xf>
    <xf numFmtId="168" fontId="13" fillId="0" borderId="3" xfId="22" applyNumberFormat="1" applyFont="1" applyBorder="1" applyAlignment="1">
      <alignment horizontal="center" vertical="center"/>
    </xf>
    <xf numFmtId="0" fontId="16" fillId="0" borderId="0" xfId="22" applyFont="1" applyAlignment="1">
      <alignment horizontal="right" vertical="center"/>
    </xf>
  </cellXfs>
  <cellStyles count="29">
    <cellStyle name="0,0_x000d__x000a_NA_x000d__x000a_" xfId="21" xr:uid="{00000000-0005-0000-0000-000000000000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3" xfId="14" xr:uid="{00000000-0005-0000-0000-000006000000}"/>
    <cellStyle name="Comma 4" xfId="15" xr:uid="{00000000-0005-0000-0000-000007000000}"/>
    <cellStyle name="Comma_SSSCE2" xfId="23" xr:uid="{00000000-0005-0000-0000-000009000000}"/>
    <cellStyle name="Header1" xfId="3" xr:uid="{00000000-0005-0000-0000-00000A000000}"/>
    <cellStyle name="Header2" xfId="4" xr:uid="{00000000-0005-0000-0000-00000B000000}"/>
    <cellStyle name="no dec" xfId="5" xr:uid="{00000000-0005-0000-0000-00000C000000}"/>
    <cellStyle name="Normal" xfId="0" builtinId="0"/>
    <cellStyle name="Normal - Style1" xfId="6" xr:uid="{00000000-0005-0000-0000-00000E000000}"/>
    <cellStyle name="Normal 11" xfId="26" xr:uid="{00000000-0005-0000-0000-00000F000000}"/>
    <cellStyle name="Normal 2" xfId="7" xr:uid="{00000000-0005-0000-0000-000010000000}"/>
    <cellStyle name="Normal 2 3" xfId="16" xr:uid="{00000000-0005-0000-0000-000011000000}"/>
    <cellStyle name="Normal 2_FS GEN Thai Q1' 12" xfId="17" xr:uid="{00000000-0005-0000-0000-000012000000}"/>
    <cellStyle name="Normal 3" xfId="18" xr:uid="{00000000-0005-0000-0000-000013000000}"/>
    <cellStyle name="Normal 4" xfId="10" xr:uid="{00000000-0005-0000-0000-000014000000}"/>
    <cellStyle name="Normal 5" xfId="27" xr:uid="{DA84C41F-2EF5-4AAE-9611-86AF5A13AB76}"/>
    <cellStyle name="Normal 76" xfId="24" xr:uid="{00000000-0005-0000-0000-000015000000}"/>
    <cellStyle name="Normal 79" xfId="25" xr:uid="{00000000-0005-0000-0000-000016000000}"/>
    <cellStyle name="Normal_Cashflow statement" xfId="8" xr:uid="{00000000-0005-0000-0000-000017000000}"/>
    <cellStyle name="Normal_FS SSSC YE'12 Audited 2" xfId="19" xr:uid="{00000000-0005-0000-0000-000019000000}"/>
    <cellStyle name="Normal_SSSCE2" xfId="22" xr:uid="{00000000-0005-0000-0000-00001A000000}"/>
    <cellStyle name="Normal_สินทรัพย์" xfId="9" xr:uid="{00000000-0005-0000-0000-00001B000000}"/>
    <cellStyle name="Percent 2" xfId="20" xr:uid="{00000000-0005-0000-0000-00001D000000}"/>
    <cellStyle name="ปกติ 2" xfId="28" xr:uid="{04B9085E-A180-4A6C-A479-CE8790A9D822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31</xdr:row>
      <xdr:rowOff>0</xdr:rowOff>
    </xdr:from>
    <xdr:to>
      <xdr:col>19</xdr:col>
      <xdr:colOff>66675</xdr:colOff>
      <xdr:row>32</xdr:row>
      <xdr:rowOff>66677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31</xdr:row>
      <xdr:rowOff>62156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66675</xdr:colOff>
      <xdr:row>32</xdr:row>
      <xdr:rowOff>66677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31</xdr:row>
      <xdr:rowOff>62156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AEA2278-3461-4A02-8207-EED3B5E315D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F98311-BAEC-4D6C-A538-EECF627FF6E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AB1D5A15-D483-4413-8049-0F5A06DB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96B237A-3290-419D-B8DB-401162FA6B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BB4413C-173C-4000-8A66-DBEF1315AC2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5E62B69-F5F8-481B-9490-FED21FBD1DA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AFD5F58-30EC-4B22-BC79-1CDA0D0137D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2F52868-590E-412B-BB5F-90619EA83D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2DCC870D-4FEA-4811-A147-8043D0BAA62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CB2D378-128B-4E36-967D-9723C070D7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5797EDD3-BF99-45C8-B272-C5E21771468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5DDF50C9-A715-4748-9351-9B1609EBE2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D5289C4E-50D8-41C7-93CA-78753CF455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7C16F020-528F-4944-ABE4-D48E335A2D3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86F8731-F9E8-485E-B586-74FE57325C9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DD62739-9EAD-4D5B-9CB4-76AE8C3001B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79795F4-E683-4F3E-8885-3D7E0AFDD17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BA60737-DCEA-4CC5-8C12-8C5B243C1B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A0380B4-C808-45F9-ACAE-B0A06B6EE9F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9CAABF9C-09F5-4C8F-A620-1057AD87BE3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C512C3A1-ADD5-4A35-BB5F-2870EA92889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F1CFD509-BE81-43D9-B069-A3417480844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FD8D06AC-7788-4B87-9A13-80FE395B685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F5ADAC6-5AF8-4B8C-AC6F-1DC97C2DBB3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2AC35679-092F-420D-8733-5B8AB0D2B1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EC90D5B5-2F3F-4F3A-B63D-E1D1D0F86A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59FEF11-ED61-40F2-ADC5-739BEB9FC8C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AA7D104-814B-4016-8D60-31DB9ACF2A3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4456624-922B-45D4-A20E-11B73004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5E5F54C-9201-419E-AA63-4439BFD0738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AFF7CC33-FAFC-437C-93EB-74C262D7930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C08973A4-F535-47D5-879B-18CF007BFBB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4F32C608-8FE9-46EA-871F-196388617A1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278D35A1-F870-449D-A879-D9FF8DDCF18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A01833EC-A4EB-48E4-86D0-6CB00B9954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F596393-18AB-4B04-8E08-0DDFF0D2F96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F29A043-FAFC-4870-8CDA-4722B6062F4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D7684561-6B9E-4904-B8FB-61A08FDC807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DA44696E-385B-4EC8-83B6-4DEE5CACB32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385CC962-F606-46E2-9C18-5681A38EC5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BD69A510-BDAD-4310-AE88-9CF1AD5C7E8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D0A8FCC-0A76-49CE-B9B4-C929455E4E1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970DAEEC-EA05-4AE1-B8B6-DF17C87F7A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351F9B0-B89B-4324-8172-735EB2997A6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F8F7824D-653E-4D19-840A-CE7ADCAD3AD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7FA5B9-74DD-45A2-B9B3-2264F5A63BC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28EE6FFC-AF27-422E-A908-2AB4C08DCB6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FD3EF36-8760-4B62-BEAC-5EC00C89C32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27C1C5B9-25BF-474D-B4FD-629268A3A4D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978BC4C-A6C5-4D45-B215-1D9279D00A9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E1B25DF-36B8-4B00-8C11-68B45E8A18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B3746B4-E537-4F92-B2AD-D8A9CFAED42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41548E77-8181-4831-B4B1-F2A6AFEAED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63E06F3-7E14-4FFE-8A2C-215967C4412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92589E69-D471-4D16-91E6-C1D4AF7A62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7EC19E2-5AD9-4982-A3DA-94FB1AAC283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58590A1-0AE4-4510-81F7-D4D67CB1B9A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D1034470-ACE3-48A1-9A10-8274521EA69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843B1D6C-4499-444A-A265-D1F72C11F77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EF70633-8281-4937-8B33-7D40035C427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CC88B2B-2526-4250-A1DF-260CB54DE65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71CF4F8-8323-48D0-8771-69D5DB838A6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4BE34E7-B0BF-4429-B055-A1B50F4F548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08AAC01-F376-4C1C-B7BA-DBCB6A2D7B5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A7BCBBD9-765C-41DC-878C-E6B0CD6D4F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38B0D175-892D-4143-9551-128CCDFF1AA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1203F28-1F6E-444C-AC59-5B54D4A0573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E0C3DE5-ACBD-44D5-9FE9-AFA8BCAB3EA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A0F6627-7B5D-4D50-9D74-0B8EA37F9A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EF0A2F6-A01E-4792-A993-3A6797E37E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F203A069-17AE-43F7-BF34-961AFA4CF1E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588AAE80-34BD-4D20-B286-4B8B1950F02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99FD5DAE-DBE4-40A9-9BE5-934724D9B10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2C2DE253-6B43-46E5-8ED5-DFEAA048E4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B5C1B25B-825C-416B-9435-185C33E4DBB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DF8A4029-376C-4216-97D6-BBBB147F42E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57AC656C-D9E6-4CD1-BFF7-A76F605199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3975486A-3BCB-47D8-8A4F-7393C221346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15BF7885-72E9-4E92-8D89-AF8ABB72B010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AEB9FEBE-CCD9-42D9-BA32-C6CA7A96073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C4A202A-5F1A-4249-8EFD-A3388941B3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7310733D-C077-4C77-BBFD-7CA1E59A83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C8477563-61C7-49D8-99DB-1E0DEDDE517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4C37120C-DFC1-44DD-B3B8-308E233941E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502808F7-6E8D-4C69-9151-1A6E989AD35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74262667-EB88-47CC-B7BD-D48BDF023C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50940D4-4737-4C94-859E-274EEEA25E71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2F30AC00-FD70-4244-B7C2-67247F62309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6D8F280-B541-431B-9C86-DD1E35C0A5C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B61742FC-8123-49FB-8127-67BEFC4671A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21668C1-CFD3-4D07-BD4E-F149FD261F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CE9679D-0F78-4ACF-9AEA-6E4E4A1B40C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E78DB2CF-F14D-469F-B9D9-274FEE1DB1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8210D72D-5507-447D-9630-6D0330E9A7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9FB04CB-13BE-48B4-B5DD-F5C53051EA1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56F70D6-7188-4354-B4BB-AA45DBA32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13E4747C-AA72-4EDC-A602-05EA91FDA3B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727A2FED-59B5-4BF2-9977-B52887D3A35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16DAFBA-E6CC-4DD2-857C-2AFA2EC59C6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18267A96-CEF6-4983-B441-A71D750970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5AEF89C-141D-46FF-ADAC-2CCCF3F3CA5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F647A050-9460-4FAF-920C-BCCA97A026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64FFB7C4-59CC-49E8-BAFF-407856DF6C0B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E5747FB7-0876-40F0-9E5F-77199A70BCC9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E612EFA1-CC5D-4E95-AF40-B0B31AA0740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40281BF-A3CF-4311-8CE7-B33396BCAA8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4238130-665E-4A18-8276-84ECDB0805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189A41F-2065-4CB3-9255-78B9E12CF8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64C49FAD-CFFC-4554-8820-2837643C96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811E74B5-90AD-43B7-85C2-C160663EBAD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81EF30A-2001-4859-AB4E-13EBAA112EC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1212AEC-51CC-420A-989D-2F35EA01759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35124715-F29E-484D-9772-118CBA4B31B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15766295-0FF5-4DC2-A789-0C9FAE4E03C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6A13484D-016D-455A-B982-D89A052D510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AB6D32BB-743F-4179-AFA1-2ACFDA7FE78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3C95033C-CAF2-4F8E-AA44-FD697EDACA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1327FDD8-01A5-4E27-A079-2B9D0B510F5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1CCB51D-A30E-45DC-85E1-52067D1D3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9130BFFA-CCAF-4B71-9678-8424B8B55E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A8E2194B-8605-445E-AA51-EF017387C27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11EA994-0B5C-4F28-8FBB-95BFAD2C4E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2B1C41D-F120-4B57-949F-D1E9C463BB0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6AD4953-6CB0-4009-88F2-B47FE4BF6A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3E69B23A-8F1E-4E5D-9452-0C1C7E06632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38D3FADF-6DB7-48CF-A139-E5EE4A1F7D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78CA5409-1314-4644-A0BA-96B04DE1A77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098E1FB-4403-492F-9E66-431A025FAC27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C7365535-14F1-4476-BA14-060D2758DC2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E5B9F66-8ADC-4813-86CB-3DF450D1E5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F63AB469-27BC-438A-9DA7-DF02D86A73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8DC4F9B2-05EB-4F62-BC06-9DF81917CD5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62A4A41-F0AF-4D68-94CB-9C9319CC8D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FAE99660-40FE-4A5C-A502-DB949D89134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6280BEA7-EA16-45A9-8F4D-DA985E1B3C3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04C18-8E81-403E-8B4B-BB5C1B2590F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677FE659-7C8C-49EC-97C8-07FDACEF45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CAC50D39-1D31-402A-88B9-F6D2339F2E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40B9E42-7117-4834-9D51-051C094BF4F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382A19D2-DC24-41BE-A75F-6EECC00DF83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FF88FA41-2CC3-4643-B9D9-F1CE7C0338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751A6DCC-4924-411C-859A-21E5E5B52B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DEFC7683-36FA-4269-90D4-F137E843B60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B407FC0-6240-4A2D-880F-2E7EE2BA9E69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7BCEF6BC-D917-4345-817B-9529E0F791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20A0696C-982F-4CC1-BD84-D269FD186F8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B603E21-19D5-42E7-AACF-9FF601CA01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D6283F63-6ECF-4D47-9E4A-EBEC433E4BB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3779C89-442E-456B-9FB1-E868F768D3D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755B9667-960C-482B-A7BC-5E35ED072CC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FE11D79A-20C6-4AE1-98B4-9B8EF3CD2C2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21BF089-8897-41EA-9457-6CCF81D7DDB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8A99C159-AE62-4AED-BDD9-256E5A6AD39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1276F4A-6889-4989-AB5E-9A68A193260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64B55DDD-909A-424D-A8CD-0BAA1A88C57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6FBDE073-682E-4583-BAA7-F68E17313B3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C9A125FF-20D9-4ABC-A954-D0748948555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26ED97CF-1F88-4FAE-8062-1E5FAF57BD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5A93C2E-1A58-4CFE-86AB-43747292474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36B9856F-16C5-4835-8AA7-C600A1A288B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623941D-20CF-4378-894F-7E74361DB44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B6A8F894-E21F-43D9-93C8-E8C0CE11075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7111D9E7-0E8E-436F-86F0-D26B5B6B2E9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6EE51D47-9DA7-4200-821C-F600C2DAC6A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BD9640EB-DF76-4C2A-953E-2D248559732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2DA9E177-9A08-4473-AD74-2E57A661E49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D4DE852B-232B-4452-B88E-E06ADBFB36D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A8890ED6-E33B-41A6-A3E1-B0B84E3E730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95C00CF3-9BA2-41A1-B915-BB18165C276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EF38C104-7CE0-4460-9501-8DE5E4086E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69224E8F-BE79-4B60-A61E-400EFC9028F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DDCFCDB-301A-4979-837A-39F70869472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67AE95CD-4EBF-4FE8-8413-BF970B33591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8B4594D-24CB-4840-A369-5C22F686BBD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4A8B5078-2D28-4129-973D-2E4844BBAFC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AB82E0B6-667D-43F7-BFB7-F3EA6FAF12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A622F3B-8C1F-4E72-BEE0-51D2BA04C2A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4BDAB6BB-38C3-4D1F-9139-8AAE84DF709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D331642-F432-427A-A489-193D8862514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6302151-DD40-4C16-8280-E4F3A9EFC9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331D888-CA35-4D3A-A229-5ABB09ED129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3599A98D-82F7-46A5-BC3D-A07044B22D13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DFB52894-734A-4581-A622-B2F645D772C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AEBCB60A-3A83-4D5E-BBCE-6C5A94DE59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1C52D620-EFC0-4B09-BAEE-61127DA8D8F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C3208271-A4A9-452B-BC6A-BEBB2F83EE0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A58307B-9E1E-415E-955F-29A64E566B3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CD7C730E-51E4-4503-A50B-41BE6AB18E8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85EA00F7-EB9B-406A-B775-ECD3E52E3B5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E9BDD435-01A7-45C9-A980-E896BAF00D9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E502475-12E4-4B3F-99A2-5481A5C2F9F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9559857-129F-47CC-A0A3-B62DFAE6C26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653B3A-9CEA-4A18-83CD-39B6F1E78B5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AD5E3926-201B-4E28-BC0A-0BA824980A4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EF26272-10ED-438B-BE69-15FD4A1600A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370BA0D0-350C-418D-AC78-43FA1F1EB6B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75BC2F97-D332-42D7-BD06-5BC6B7EA6E5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54EC8C33-4732-4051-ACE9-3D5C5F4209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2D8E1CD7-FED6-43B7-B85C-E66D9480A27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B735B97C-7829-4B4C-A134-47F14D86DCB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D0F1AB07-F052-4198-AEC0-15C3D8D9334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11AB21AF-B46E-4269-8A21-0BD86977F14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3B221E01-753D-4674-BB68-ACB30B4DE17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2196490A-42C1-4205-BA70-FA294B5F020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93B8C322-48A7-4EEF-99A1-A0559DF0012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13055AB0-598E-4C96-A7FF-D84F19F8FB1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FAC635D2-B2AA-4DFA-80CE-21FA986B65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7710D907-1CA2-4626-8C99-A7E7F1DCCF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C79D4FD-5865-49D4-8902-CC87B9100A9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A332AD46-366C-40F3-8884-B2A5FC196B9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BC672AF9-A65A-44C4-B724-C4F7A18552E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BACCF8F5-A5E8-4454-BA30-382E44F9E15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D8FB6C7-1C46-4690-BE1D-4948E3C2E39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1DAA2E59-0A4D-45AA-A722-FB10B31EA87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A8A04C8-DC21-452E-9569-EA0CA88DD7C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4A04B0A-57A7-450E-ABF4-C943A5566C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7B9C50C5-93AF-485B-AF37-E0A0E6F33B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42965D6-B3C2-41A6-BB8D-11D75A9E6E8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0CAF7DB1-726A-4FD2-8305-D40654415D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C72C503F-ADC1-46E9-8421-4BC9352AD5B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6E79529-B6C0-4F42-B716-8332D319FFD1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DCB8C9A9-6DF6-4539-9AD5-B8E4D53C2BB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718A9AAA-B506-407A-9B2C-934FF25EF0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FA778D62-53AE-40B2-A2FA-CF51F8D6DEE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88C64DA-DAD9-4D0A-B31D-52D3009C843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C2E0218A-722E-4DE8-B578-FD1435B286C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E8959C8C-BEE7-4ECC-B8E7-4AF6ACB9DE3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4550E873-6F9D-429A-AB77-F132AE53EF2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1236A6F-E57B-424E-85D4-7B2F85F736F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59B0414-7537-47C6-A05E-B76011B943C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726D40B2-18FA-4571-BA35-0680E6E3B07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C099ED4-9FA4-474E-A6C1-8C49645EEAA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471CF279-D37A-4D27-9107-A5109DABC05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80B4181-5736-499D-B06A-01B0D68A63A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21EA0886-8EF8-4556-A66C-8E1052B654F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EAD5A49-465C-4855-BB8B-4DECE257EE1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E7C934E-2BF3-4098-A988-3E875844005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BABEC041-9807-4616-8539-6D89C51A35A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E6F0543F-88E6-43DF-8171-33F65EFD6C8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726E4870-FF66-4534-AE69-6DBE13DC28E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5AF9063-DFCE-4FC7-A28E-AEDA996EE0D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F2F46DE-5084-418E-85B6-F422F956021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04E8AEDA-3E47-4930-B6BD-369D6D39756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2A241426-3ECF-4F4B-AF33-12281D9EA9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77DF5DA-B4CC-49EE-9FCC-FFD2ACBA4C5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A8AF5BD9-D0B4-4BBA-8ECD-698D2373D0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13649FD1-EBD1-4038-BAB7-6CA39FC168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CE608A0-A3D4-4201-8DF5-3604C916683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EE424E9E-B54D-4E0B-807E-7FD41C19C2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1C33EF34-5600-45AF-A899-9AD4D5E613D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0196C95-492B-4EC1-B2F3-5DA1E8CBBA8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F604BCB2-ACC6-485D-BA8B-B43D72A17E7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BADA418F-7D7C-4633-B470-3FC0C25EC6F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2F944056-A69D-4200-9D87-6183661BD58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F4B0E41-1E13-409B-9C91-2ACF66354A0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C5191287-D6EC-4B8E-9A10-48976D6643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C5329B6-8A96-47B0-86F2-793C6BA199C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C278CAD7-FA6F-49BF-A1AF-CF1ACA7B487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C5814AA7-42D0-46F6-9172-A5030CDEB1F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4363625-5C55-4FE5-A1B0-0DDAE9080C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2472998B-943C-489D-8107-DEC600349E8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681BA10-FEC6-4748-80FF-AE7D06C5630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B37B3340-43A7-4514-9661-339D5916A80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A558534-6224-40CD-90FA-7731EF664FA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A77FB8D9-CD21-4783-BB15-8934B76D6FE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C45B99E-2C43-4AA9-8674-2CB8E60D8AD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4665CCF-7281-4B88-8F15-CC3FAF660D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7D8EDDBF-07BB-4087-BF9E-D08A8AB106C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64E71C82-32A2-455B-82E1-7DCF9CCCD96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96943944-4487-4E52-B612-B1490D5B9BC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CAD0F225-4250-4A72-A3A6-43276D19436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7ED994B7-D47D-4F4E-AE40-9C2C5F234DB0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5324946F-F7F0-4756-A4E8-225C74ACFF0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2533A3D0-55C6-464F-8473-DCB307833E1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542A9A9-7497-4684-98D7-56DA1C1E993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A4287903-794D-42BE-842E-141575F3D96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C3CED0EC-BA17-4E30-8225-A630FCBADAF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8BF62111-22DB-407D-89B6-E68E666EEB1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12CA63D7-48B1-4590-B2BA-4F37F2B011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A62113A7-34ED-4E3C-81B5-5427E7A2276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45</xdr:row>
      <xdr:rowOff>0</xdr:rowOff>
    </xdr:from>
    <xdr:to>
      <xdr:col>10</xdr:col>
      <xdr:colOff>66675</xdr:colOff>
      <xdr:row>46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66675</xdr:colOff>
      <xdr:row>46</xdr:row>
      <xdr:rowOff>66675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43F30-753E-49D8-AA3A-2A04A984F0A1}">
  <dimension ref="A1:Q210"/>
  <sheetViews>
    <sheetView topLeftCell="A169" zoomScale="115" zoomScaleNormal="115" workbookViewId="0">
      <selection activeCell="F50" sqref="F50"/>
    </sheetView>
  </sheetViews>
  <sheetFormatPr defaultColWidth="8.90625" defaultRowHeight="12"/>
  <cols>
    <col min="1" max="1" width="6.6328125" style="263" customWidth="1"/>
    <col min="2" max="2" width="28.90625" style="263" customWidth="1"/>
    <col min="3" max="3" width="18.90625" style="257" customWidth="1"/>
    <col min="4" max="4" width="40" style="267" customWidth="1"/>
    <col min="5" max="5" width="8.36328125" style="268" customWidth="1"/>
    <col min="6" max="7" width="18.36328125" style="269" customWidth="1"/>
    <col min="8" max="8" width="21" style="261" customWidth="1"/>
    <col min="9" max="10" width="18.36328125" style="271" customWidth="1"/>
    <col min="11" max="11" width="15.6328125" style="263" bestFit="1" customWidth="1"/>
    <col min="12" max="12" width="33" style="263" bestFit="1" customWidth="1"/>
    <col min="13" max="13" width="20.54296875" style="263" customWidth="1"/>
    <col min="14" max="14" width="19.36328125" style="263" customWidth="1"/>
    <col min="15" max="15" width="18.08984375" style="263" customWidth="1"/>
    <col min="16" max="16" width="18.54296875" style="263" customWidth="1"/>
    <col min="17" max="17" width="15.90625" style="263" bestFit="1" customWidth="1"/>
    <col min="18" max="18" width="16.90625" style="263" customWidth="1"/>
    <col min="19" max="16384" width="8.90625" style="263"/>
  </cols>
  <sheetData>
    <row r="1" spans="1:17">
      <c r="A1" s="256"/>
      <c r="B1" s="256"/>
      <c r="D1" s="258" t="s">
        <v>92</v>
      </c>
      <c r="E1" s="259" t="s">
        <v>93</v>
      </c>
      <c r="F1" s="260" t="s">
        <v>94</v>
      </c>
      <c r="G1" s="260" t="s">
        <v>95</v>
      </c>
      <c r="I1" s="262" t="s">
        <v>96</v>
      </c>
      <c r="J1" s="262"/>
    </row>
    <row r="2" spans="1:17">
      <c r="A2" s="264" t="s">
        <v>2</v>
      </c>
      <c r="B2" s="265"/>
      <c r="C2" s="266" t="s">
        <v>1</v>
      </c>
      <c r="H2" s="270" t="s">
        <v>0</v>
      </c>
    </row>
    <row r="3" spans="1:17">
      <c r="A3" s="272" t="s">
        <v>4</v>
      </c>
      <c r="B3" s="273"/>
    </row>
    <row r="4" spans="1:17">
      <c r="A4" s="274"/>
      <c r="B4" s="275" t="s">
        <v>5</v>
      </c>
      <c r="C4" s="261">
        <v>131859853</v>
      </c>
      <c r="H4" s="261" t="e">
        <f>_xlfn.XLOOKUP(B4,#REF!,#REF!)</f>
        <v>#REF!</v>
      </c>
      <c r="I4" s="271" t="e">
        <f>C4+F4-G4-H4</f>
        <v>#REF!</v>
      </c>
      <c r="J4" s="254"/>
    </row>
    <row r="5" spans="1:17">
      <c r="A5" s="274"/>
      <c r="B5" s="275" t="s">
        <v>6</v>
      </c>
      <c r="C5" s="261">
        <v>22125136</v>
      </c>
      <c r="D5" s="274" t="s">
        <v>99</v>
      </c>
      <c r="E5" s="389">
        <v>1</v>
      </c>
      <c r="F5" s="390">
        <v>30000000</v>
      </c>
      <c r="G5" s="390"/>
      <c r="H5" s="261" t="e">
        <f>_xlfn.XLOOKUP(B5,#REF!,#REF!)</f>
        <v>#REF!</v>
      </c>
      <c r="I5" s="271" t="e">
        <f>C5+F5-G5-H5+F6-G6</f>
        <v>#REF!</v>
      </c>
      <c r="J5" s="254"/>
    </row>
    <row r="6" spans="1:17">
      <c r="A6" s="274"/>
      <c r="B6" s="275"/>
      <c r="C6" s="261"/>
      <c r="D6" s="274"/>
    </row>
    <row r="7" spans="1:17">
      <c r="A7" s="274"/>
      <c r="B7" s="275" t="s">
        <v>13</v>
      </c>
      <c r="C7" s="261">
        <v>293036005</v>
      </c>
      <c r="D7" s="275" t="s">
        <v>419</v>
      </c>
      <c r="E7" s="389">
        <v>21</v>
      </c>
      <c r="F7" s="390">
        <v>85000000</v>
      </c>
      <c r="G7" s="390"/>
      <c r="H7" s="261" t="e">
        <f>_xlfn.XLOOKUP(B7,#REF!,#REF!)</f>
        <v>#REF!</v>
      </c>
      <c r="I7" s="271" t="e">
        <f>C7+F7-G7-H7+F8-G8</f>
        <v>#REF!</v>
      </c>
      <c r="J7" s="254"/>
    </row>
    <row r="8" spans="1:17">
      <c r="A8" s="274"/>
      <c r="B8" s="275"/>
      <c r="C8" s="261"/>
      <c r="D8" s="275" t="s">
        <v>420</v>
      </c>
      <c r="E8" s="389">
        <v>21.1</v>
      </c>
      <c r="F8" s="390">
        <v>1678705</v>
      </c>
      <c r="G8" s="390"/>
    </row>
    <row r="9" spans="1:17">
      <c r="A9" s="272"/>
      <c r="B9" s="274" t="s">
        <v>7</v>
      </c>
      <c r="C9" s="261">
        <v>220479237</v>
      </c>
      <c r="D9" s="267" t="s">
        <v>421</v>
      </c>
      <c r="E9" s="389">
        <v>2</v>
      </c>
      <c r="F9" s="390"/>
      <c r="G9" s="390">
        <v>98023366</v>
      </c>
      <c r="H9" s="261" t="e">
        <f>_xlfn.XLOOKUP(B9,#REF!,#REF!)</f>
        <v>#REF!</v>
      </c>
      <c r="I9" s="271" t="e">
        <f>C9+F9-G9+F10-G10-H9+F11-G11</f>
        <v>#REF!</v>
      </c>
      <c r="J9" s="254"/>
    </row>
    <row r="10" spans="1:17">
      <c r="A10" s="272"/>
      <c r="B10" s="274"/>
      <c r="C10" s="261"/>
      <c r="D10" s="267" t="s">
        <v>101</v>
      </c>
      <c r="E10" s="389">
        <v>2.1</v>
      </c>
      <c r="F10" s="390"/>
      <c r="G10" s="390"/>
    </row>
    <row r="11" spans="1:17" ht="15.75" customHeight="1">
      <c r="A11" s="272"/>
      <c r="B11" s="274"/>
      <c r="C11" s="261"/>
      <c r="E11" s="276"/>
      <c r="F11" s="277"/>
      <c r="G11" s="277"/>
      <c r="M11" s="254"/>
      <c r="N11" s="278"/>
    </row>
    <row r="12" spans="1:17" ht="16.5" customHeight="1">
      <c r="A12" s="272"/>
      <c r="B12" s="274" t="s">
        <v>8</v>
      </c>
      <c r="C12" s="261">
        <v>44032646</v>
      </c>
      <c r="D12" s="267" t="s">
        <v>455</v>
      </c>
      <c r="E12" s="389">
        <v>3</v>
      </c>
      <c r="F12" s="390">
        <v>6647585</v>
      </c>
      <c r="G12" s="390"/>
      <c r="H12" s="261" t="e">
        <f>_xlfn.XLOOKUP(B12,#REF!,#REF!)</f>
        <v>#REF!</v>
      </c>
      <c r="I12" s="271" t="e">
        <f>C12+F12-G12-H12</f>
        <v>#REF!</v>
      </c>
      <c r="J12" s="254"/>
      <c r="M12" s="254"/>
      <c r="N12" s="254"/>
      <c r="O12" s="254"/>
    </row>
    <row r="13" spans="1:17">
      <c r="A13" s="274"/>
      <c r="B13" s="274" t="s">
        <v>9</v>
      </c>
      <c r="C13" s="261">
        <v>71328527</v>
      </c>
      <c r="D13" s="274" t="s">
        <v>103</v>
      </c>
      <c r="E13" s="389">
        <v>4</v>
      </c>
      <c r="F13" s="390">
        <v>12</v>
      </c>
      <c r="G13" s="390">
        <f>7497043</f>
        <v>7497043</v>
      </c>
      <c r="H13" s="261" t="e">
        <f>_xlfn.XLOOKUP(B13,#REF!,#REF!)</f>
        <v>#REF!</v>
      </c>
      <c r="I13" s="271" t="e">
        <f>C13+F13-G13+F15-G15-H13+F14-G14</f>
        <v>#REF!</v>
      </c>
      <c r="J13" s="254"/>
      <c r="N13" s="254"/>
      <c r="O13" s="254"/>
      <c r="P13" s="278"/>
      <c r="Q13" s="278"/>
    </row>
    <row r="14" spans="1:17">
      <c r="A14" s="274"/>
      <c r="B14" s="274"/>
      <c r="C14" s="261"/>
      <c r="D14" s="267" t="s">
        <v>101</v>
      </c>
      <c r="E14" s="389">
        <v>2.1</v>
      </c>
      <c r="F14" s="390"/>
      <c r="G14" s="390"/>
      <c r="N14" s="254"/>
      <c r="O14" s="254"/>
      <c r="P14" s="278"/>
      <c r="Q14" s="278"/>
    </row>
    <row r="15" spans="1:17">
      <c r="A15" s="279"/>
      <c r="B15" s="274"/>
      <c r="C15" s="261"/>
      <c r="D15" s="267" t="s">
        <v>108</v>
      </c>
      <c r="E15" s="389">
        <v>6.1</v>
      </c>
      <c r="F15" s="390">
        <f>ROUND(-O154,0)</f>
        <v>389828</v>
      </c>
      <c r="G15" s="390"/>
      <c r="N15" s="254"/>
      <c r="O15" s="254"/>
      <c r="P15" s="278"/>
    </row>
    <row r="16" spans="1:17">
      <c r="A16" s="274"/>
      <c r="B16" s="274" t="s">
        <v>10</v>
      </c>
      <c r="C16" s="261">
        <v>44375264</v>
      </c>
      <c r="D16" s="280" t="s">
        <v>422</v>
      </c>
      <c r="E16" s="389">
        <v>5</v>
      </c>
      <c r="F16" s="390">
        <v>3790347</v>
      </c>
      <c r="G16" s="390"/>
      <c r="H16" s="261" t="e">
        <f>_xlfn.XLOOKUP(B16,#REF!,#REF!)</f>
        <v>#REF!</v>
      </c>
      <c r="I16" s="271" t="e">
        <f>C16+F16-G16+F17-G17-H16+F18-G18</f>
        <v>#REF!</v>
      </c>
      <c r="J16" s="254"/>
      <c r="N16" s="254"/>
      <c r="O16" s="254"/>
    </row>
    <row r="17" spans="1:16">
      <c r="A17" s="274"/>
      <c r="B17" s="274"/>
      <c r="C17" s="261"/>
      <c r="D17" s="280" t="s">
        <v>105</v>
      </c>
      <c r="E17" s="389">
        <v>5.0999999999999996</v>
      </c>
      <c r="F17" s="390"/>
      <c r="G17" s="390"/>
      <c r="N17" s="254"/>
      <c r="O17" s="254"/>
      <c r="P17" s="278"/>
    </row>
    <row r="18" spans="1:16">
      <c r="A18" s="274"/>
      <c r="B18" s="274"/>
      <c r="C18" s="261"/>
      <c r="D18" s="281" t="s">
        <v>120</v>
      </c>
      <c r="E18" s="389">
        <v>5</v>
      </c>
      <c r="F18" s="390"/>
      <c r="G18" s="390"/>
      <c r="N18" s="254"/>
      <c r="O18" s="254"/>
      <c r="P18" s="278"/>
    </row>
    <row r="19" spans="1:16" s="285" customFormat="1">
      <c r="A19" s="282"/>
      <c r="B19" s="282" t="s">
        <v>11</v>
      </c>
      <c r="C19" s="277">
        <v>20075882</v>
      </c>
      <c r="D19" s="283" t="s">
        <v>11</v>
      </c>
      <c r="E19" s="276">
        <v>17</v>
      </c>
      <c r="F19" s="277">
        <v>8875256</v>
      </c>
      <c r="G19" s="399">
        <v>20075890</v>
      </c>
      <c r="H19" s="261" t="e">
        <f>_xlfn.XLOOKUP(B19,#REF!,#REF!)</f>
        <v>#REF!</v>
      </c>
      <c r="I19" s="284" t="e">
        <f>C19+F19-G19-H19</f>
        <v>#REF!</v>
      </c>
      <c r="J19" s="255"/>
      <c r="N19" s="255"/>
      <c r="O19" s="255"/>
      <c r="P19" s="286"/>
    </row>
    <row r="20" spans="1:16" s="285" customFormat="1">
      <c r="A20" s="282"/>
      <c r="B20" s="282" t="s">
        <v>12</v>
      </c>
      <c r="C20" s="277">
        <v>9540016</v>
      </c>
      <c r="D20" s="282" t="s">
        <v>12</v>
      </c>
      <c r="E20" s="276">
        <v>17</v>
      </c>
      <c r="F20" s="399">
        <f>G19</f>
        <v>20075890</v>
      </c>
      <c r="G20" s="399">
        <v>10619613</v>
      </c>
      <c r="H20" s="261" t="e">
        <f>_xlfn.XLOOKUP(B20,#REF!,#REF!)</f>
        <v>#REF!</v>
      </c>
      <c r="I20" s="284" t="e">
        <f>C20+F20-G20-H20</f>
        <v>#REF!</v>
      </c>
      <c r="J20" s="255"/>
      <c r="M20" s="255"/>
    </row>
    <row r="21" spans="1:16">
      <c r="A21" s="274"/>
      <c r="B21" s="274" t="s">
        <v>14</v>
      </c>
      <c r="C21" s="261">
        <v>673459</v>
      </c>
      <c r="D21" s="280" t="s">
        <v>107</v>
      </c>
      <c r="E21" s="389">
        <v>6</v>
      </c>
      <c r="F21" s="390"/>
      <c r="G21" s="390">
        <v>276895</v>
      </c>
      <c r="H21" s="261" t="e">
        <f>_xlfn.XLOOKUP(B21,#REF!,#REF!)</f>
        <v>#REF!</v>
      </c>
      <c r="I21" s="271" t="e">
        <f>C21+F21-G21-H21+F22-G22</f>
        <v>#REF!</v>
      </c>
      <c r="J21" s="254"/>
      <c r="M21" s="254"/>
    </row>
    <row r="22" spans="1:16">
      <c r="A22" s="274"/>
      <c r="B22" s="274"/>
      <c r="D22" s="263"/>
      <c r="E22" s="276"/>
      <c r="F22" s="277"/>
      <c r="G22" s="277"/>
      <c r="K22" s="287"/>
      <c r="L22" s="278"/>
      <c r="M22" s="278"/>
    </row>
    <row r="23" spans="1:16" ht="12.5" thickBot="1">
      <c r="A23" s="272" t="s">
        <v>15</v>
      </c>
      <c r="B23" s="273"/>
      <c r="C23" s="288">
        <f>SUM(C4:C22)</f>
        <v>857526025</v>
      </c>
      <c r="E23" s="276"/>
      <c r="F23" s="277"/>
      <c r="G23" s="277"/>
      <c r="H23" s="288" t="e">
        <f>SUM(H4:H22)</f>
        <v>#REF!</v>
      </c>
      <c r="M23" s="278"/>
    </row>
    <row r="24" spans="1:16">
      <c r="A24" s="289"/>
      <c r="B24" s="289"/>
      <c r="E24" s="276"/>
      <c r="F24" s="277"/>
      <c r="G24" s="277"/>
    </row>
    <row r="25" spans="1:16">
      <c r="A25" s="272" t="s">
        <v>16</v>
      </c>
      <c r="B25" s="273"/>
      <c r="E25" s="276"/>
      <c r="F25" s="277"/>
      <c r="G25" s="277"/>
    </row>
    <row r="26" spans="1:16">
      <c r="A26" s="273"/>
      <c r="B26" s="273" t="s">
        <v>17</v>
      </c>
      <c r="C26" s="261">
        <v>0</v>
      </c>
      <c r="E26" s="276"/>
      <c r="F26" s="277"/>
      <c r="G26" s="277"/>
      <c r="H26" s="261" t="e">
        <f>_xlfn.XLOOKUP(B26,#REF!,#REF!)</f>
        <v>#REF!</v>
      </c>
      <c r="I26" s="290" t="e">
        <f>C26+F26-G26-H26</f>
        <v>#REF!</v>
      </c>
      <c r="J26" s="254"/>
    </row>
    <row r="27" spans="1:16">
      <c r="A27" s="273"/>
      <c r="B27" s="273" t="s">
        <v>18</v>
      </c>
      <c r="C27" s="261">
        <v>2509140</v>
      </c>
      <c r="D27" s="291" t="s">
        <v>110</v>
      </c>
      <c r="E27" s="389">
        <v>8</v>
      </c>
      <c r="F27" s="390"/>
      <c r="G27" s="390">
        <v>121068</v>
      </c>
      <c r="H27" s="261" t="e">
        <f>_xlfn.XLOOKUP(B27,#REF!,#REF!)</f>
        <v>#REF!</v>
      </c>
      <c r="I27" s="290" t="e">
        <f>C27+F27-G27-H27</f>
        <v>#REF!</v>
      </c>
      <c r="J27" s="254"/>
      <c r="K27" s="292" t="s">
        <v>111</v>
      </c>
    </row>
    <row r="28" spans="1:16">
      <c r="A28" s="273"/>
      <c r="B28" s="273" t="s">
        <v>19</v>
      </c>
      <c r="C28" s="261">
        <v>389956861</v>
      </c>
      <c r="D28" s="291" t="s">
        <v>424</v>
      </c>
      <c r="E28" s="389">
        <v>9</v>
      </c>
      <c r="F28" s="392">
        <v>1078561</v>
      </c>
      <c r="G28" s="390"/>
      <c r="H28" s="261" t="e">
        <f>_xlfn.XLOOKUP(B28,#REF!,#REF!)</f>
        <v>#REF!</v>
      </c>
      <c r="I28" s="271" t="e">
        <f>C28+F28+F31+F32+F33-G28-G31-G32-G33-H28+F34+F35+F37-G34-G35-G37+F29-G29+F30-G30+F36-G36</f>
        <v>#REF!</v>
      </c>
      <c r="J28" s="254"/>
      <c r="K28" s="293" t="s">
        <v>113</v>
      </c>
    </row>
    <row r="29" spans="1:16">
      <c r="A29" s="273"/>
      <c r="B29" s="273"/>
      <c r="C29" s="261"/>
      <c r="D29" s="267" t="s">
        <v>425</v>
      </c>
      <c r="E29" s="276" t="s">
        <v>426</v>
      </c>
      <c r="F29" s="277">
        <v>208647</v>
      </c>
      <c r="G29" s="277"/>
      <c r="K29" s="293"/>
    </row>
    <row r="30" spans="1:16">
      <c r="A30" s="273"/>
      <c r="B30" s="273"/>
      <c r="C30" s="261"/>
      <c r="D30" s="291" t="s">
        <v>427</v>
      </c>
      <c r="E30" s="389">
        <v>9.1</v>
      </c>
      <c r="F30" s="390"/>
      <c r="G30" s="390"/>
      <c r="K30" s="293"/>
    </row>
    <row r="31" spans="1:16" ht="16.5" customHeight="1">
      <c r="A31" s="279"/>
      <c r="B31" s="273"/>
      <c r="C31" s="261"/>
      <c r="D31" s="291" t="s">
        <v>428</v>
      </c>
      <c r="E31" s="389">
        <v>5</v>
      </c>
      <c r="F31" s="390">
        <f>G18</f>
        <v>0</v>
      </c>
      <c r="G31" s="390"/>
      <c r="L31" s="278"/>
    </row>
    <row r="32" spans="1:16">
      <c r="A32" s="273"/>
      <c r="B32" s="273"/>
      <c r="C32" s="261"/>
      <c r="D32" s="291" t="s">
        <v>115</v>
      </c>
      <c r="E32" s="389">
        <v>10.3</v>
      </c>
      <c r="F32" s="392">
        <f>3441393-1</f>
        <v>3441392</v>
      </c>
      <c r="G32" s="390"/>
      <c r="K32" s="294"/>
      <c r="L32" s="278"/>
    </row>
    <row r="33" spans="1:12">
      <c r="A33" s="273"/>
      <c r="B33" s="273"/>
      <c r="C33" s="261"/>
      <c r="D33" s="291" t="s">
        <v>429</v>
      </c>
      <c r="E33" s="389">
        <v>10.3</v>
      </c>
      <c r="F33" s="390"/>
      <c r="G33" s="392">
        <v>2832351</v>
      </c>
      <c r="K33" s="287"/>
      <c r="L33" s="278"/>
    </row>
    <row r="34" spans="1:12">
      <c r="A34" s="273"/>
      <c r="B34" s="273"/>
      <c r="C34" s="261"/>
      <c r="D34" s="291" t="s">
        <v>116</v>
      </c>
      <c r="E34" s="389">
        <v>9.1999999999999993</v>
      </c>
      <c r="F34" s="390"/>
      <c r="G34" s="392">
        <f>18442221-1</f>
        <v>18442220</v>
      </c>
      <c r="K34" s="287"/>
      <c r="L34" s="278"/>
    </row>
    <row r="35" spans="1:12">
      <c r="A35" s="273"/>
      <c r="B35" s="273"/>
      <c r="C35" s="261"/>
      <c r="D35" s="291" t="s">
        <v>117</v>
      </c>
      <c r="E35" s="389">
        <v>9.3000000000000007</v>
      </c>
      <c r="F35" s="390"/>
      <c r="G35" s="392">
        <v>18870</v>
      </c>
      <c r="K35" s="287"/>
      <c r="L35" s="278"/>
    </row>
    <row r="36" spans="1:12">
      <c r="A36" s="273"/>
      <c r="B36" s="273"/>
      <c r="C36" s="261"/>
      <c r="D36" s="291"/>
      <c r="E36" s="276"/>
      <c r="F36" s="277"/>
      <c r="G36" s="277"/>
      <c r="K36" s="287"/>
      <c r="L36" s="278"/>
    </row>
    <row r="37" spans="1:12">
      <c r="A37" s="273"/>
      <c r="B37" s="273"/>
      <c r="C37" s="261"/>
      <c r="D37" s="267" t="s">
        <v>118</v>
      </c>
      <c r="E37" s="389">
        <v>9.3000000000000007</v>
      </c>
      <c r="F37" s="392">
        <v>18867</v>
      </c>
      <c r="G37" s="390"/>
      <c r="K37" s="287"/>
      <c r="L37" s="278"/>
    </row>
    <row r="38" spans="1:12">
      <c r="A38" s="273"/>
      <c r="B38" s="273"/>
      <c r="C38" s="261"/>
      <c r="E38" s="276"/>
      <c r="F38" s="277"/>
      <c r="G38" s="295"/>
      <c r="K38" s="287"/>
      <c r="L38" s="278"/>
    </row>
    <row r="39" spans="1:12">
      <c r="A39" s="273"/>
      <c r="B39" s="273" t="s">
        <v>20</v>
      </c>
      <c r="C39" s="261">
        <v>7524622</v>
      </c>
      <c r="D39" s="267" t="s">
        <v>430</v>
      </c>
      <c r="E39" s="389">
        <v>10.1</v>
      </c>
      <c r="F39" s="390"/>
      <c r="G39" s="390"/>
      <c r="H39" s="261" t="e">
        <f>_xlfn.XLOOKUP(B39,#REF!,#REF!)</f>
        <v>#REF!</v>
      </c>
      <c r="I39" s="290" t="e">
        <f>C39+F39+F40+F41+F42-G39-G40-G41-G42-H39</f>
        <v>#REF!</v>
      </c>
      <c r="J39" s="254"/>
      <c r="K39" s="296" t="s">
        <v>121</v>
      </c>
    </row>
    <row r="40" spans="1:12">
      <c r="A40" s="273"/>
      <c r="B40" s="273"/>
      <c r="C40" s="261"/>
      <c r="D40" s="267" t="s">
        <v>123</v>
      </c>
      <c r="E40" s="389">
        <v>10.199999999999999</v>
      </c>
      <c r="F40" s="390"/>
      <c r="G40" s="392">
        <f>767514</f>
        <v>767514</v>
      </c>
      <c r="I40" s="290"/>
      <c r="J40" s="290"/>
    </row>
    <row r="41" spans="1:12">
      <c r="A41" s="273"/>
      <c r="B41" s="273"/>
      <c r="C41" s="261"/>
      <c r="D41" s="281" t="s">
        <v>151</v>
      </c>
      <c r="E41" s="389">
        <v>10.3</v>
      </c>
      <c r="F41" s="390"/>
      <c r="G41" s="390">
        <f>F32</f>
        <v>3441392</v>
      </c>
    </row>
    <row r="42" spans="1:12">
      <c r="C42" s="261"/>
      <c r="D42" s="267" t="s">
        <v>431</v>
      </c>
      <c r="E42" s="389">
        <v>10.3</v>
      </c>
      <c r="F42" s="390">
        <f>G33</f>
        <v>2832351</v>
      </c>
      <c r="G42" s="390"/>
    </row>
    <row r="43" spans="1:12">
      <c r="C43" s="261"/>
      <c r="D43" s="263"/>
      <c r="E43" s="285"/>
      <c r="F43" s="285"/>
      <c r="G43" s="285"/>
    </row>
    <row r="44" spans="1:12">
      <c r="A44" s="273"/>
      <c r="B44" s="273" t="s">
        <v>21</v>
      </c>
      <c r="C44" s="261">
        <v>7215202</v>
      </c>
      <c r="D44" s="267" t="s">
        <v>432</v>
      </c>
      <c r="E44" s="389">
        <v>11</v>
      </c>
      <c r="F44" s="390"/>
      <c r="G44" s="390"/>
      <c r="H44" s="261" t="e">
        <f>_xlfn.XLOOKUP(B44,#REF!,#REF!)</f>
        <v>#REF!</v>
      </c>
      <c r="I44" s="271" t="e">
        <f>C44+F44-G44-H44+F47-G47+F46-G46+F45-G45</f>
        <v>#REF!</v>
      </c>
      <c r="J44" s="254"/>
      <c r="K44" s="296" t="s">
        <v>125</v>
      </c>
    </row>
    <row r="45" spans="1:12">
      <c r="A45" s="273"/>
      <c r="B45" s="273"/>
      <c r="C45" s="261"/>
      <c r="D45" s="281" t="s">
        <v>151</v>
      </c>
      <c r="E45" s="389">
        <v>9.1</v>
      </c>
      <c r="F45" s="390">
        <f>G30</f>
        <v>0</v>
      </c>
      <c r="G45" s="390">
        <f>F30</f>
        <v>0</v>
      </c>
      <c r="K45" s="296"/>
    </row>
    <row r="46" spans="1:12">
      <c r="A46" s="273"/>
      <c r="B46" s="273"/>
      <c r="C46" s="261"/>
      <c r="D46" s="267" t="s">
        <v>433</v>
      </c>
      <c r="E46" s="276" t="s">
        <v>426</v>
      </c>
      <c r="F46" s="277"/>
      <c r="G46" s="277"/>
      <c r="K46" s="296"/>
    </row>
    <row r="47" spans="1:12">
      <c r="A47" s="273"/>
      <c r="B47" s="273"/>
      <c r="C47" s="261"/>
      <c r="D47" s="267" t="s">
        <v>126</v>
      </c>
      <c r="E47" s="389">
        <v>11.1</v>
      </c>
      <c r="F47" s="390"/>
      <c r="G47" s="392">
        <v>214357</v>
      </c>
    </row>
    <row r="48" spans="1:12" s="285" customFormat="1">
      <c r="A48" s="297"/>
      <c r="B48" s="297" t="s">
        <v>22</v>
      </c>
      <c r="C48" s="277">
        <v>1542704</v>
      </c>
      <c r="D48" s="297" t="s">
        <v>22</v>
      </c>
      <c r="E48" s="389">
        <v>17.100000000000001</v>
      </c>
      <c r="F48" s="390">
        <v>1417655</v>
      </c>
      <c r="G48" s="390"/>
      <c r="H48" s="261" t="e">
        <f>_xlfn.XLOOKUP(B48,#REF!,#REF!)</f>
        <v>#REF!</v>
      </c>
      <c r="I48" s="284" t="e">
        <f>C48+F48-G48-H48</f>
        <v>#REF!</v>
      </c>
      <c r="J48" s="255"/>
    </row>
    <row r="49" spans="1:16">
      <c r="A49" s="273"/>
      <c r="B49" s="273" t="s">
        <v>23</v>
      </c>
      <c r="C49" s="261">
        <v>2534241</v>
      </c>
      <c r="D49" s="267" t="s">
        <v>127</v>
      </c>
      <c r="E49" s="389">
        <v>12</v>
      </c>
      <c r="F49" s="390">
        <v>129894</v>
      </c>
      <c r="G49" s="390"/>
      <c r="H49" s="261" t="e">
        <f>_xlfn.XLOOKUP(B49,#REF!,#REF!)</f>
        <v>#REF!</v>
      </c>
      <c r="I49" s="271" t="e">
        <f>C49+F49-G49-H49</f>
        <v>#REF!</v>
      </c>
      <c r="J49" s="254"/>
    </row>
    <row r="50" spans="1:16" ht="12.5" thickBot="1">
      <c r="A50" s="272" t="s">
        <v>24</v>
      </c>
      <c r="B50" s="273"/>
      <c r="C50" s="288">
        <f>SUM(C26:C49)</f>
        <v>411282770</v>
      </c>
      <c r="E50" s="276"/>
      <c r="F50" s="277"/>
      <c r="G50" s="277"/>
      <c r="H50" s="288" t="e">
        <f>SUM(H26:H49)</f>
        <v>#REF!</v>
      </c>
    </row>
    <row r="51" spans="1:16">
      <c r="A51" s="289"/>
      <c r="B51" s="289"/>
      <c r="E51" s="276"/>
      <c r="F51" s="277"/>
      <c r="G51" s="277"/>
      <c r="H51" s="257"/>
    </row>
    <row r="52" spans="1:16" ht="12.5" thickBot="1">
      <c r="A52" s="298" t="s">
        <v>25</v>
      </c>
      <c r="B52" s="272"/>
      <c r="C52" s="288">
        <f>C50+C23</f>
        <v>1268808795</v>
      </c>
      <c r="E52" s="276"/>
      <c r="F52" s="277"/>
      <c r="G52" s="277"/>
      <c r="H52" s="288" t="e">
        <f>H50+H23</f>
        <v>#REF!</v>
      </c>
      <c r="K52" s="278"/>
    </row>
    <row r="53" spans="1:16">
      <c r="A53" s="289"/>
      <c r="B53" s="289"/>
      <c r="C53" s="257" t="e">
        <f>C52-#REF!</f>
        <v>#REF!</v>
      </c>
      <c r="E53" s="276"/>
      <c r="F53" s="277"/>
      <c r="G53" s="277"/>
      <c r="H53" s="261" t="e">
        <f>H52-#REF!</f>
        <v>#REF!</v>
      </c>
    </row>
    <row r="54" spans="1:16">
      <c r="A54" s="289"/>
      <c r="B54" s="289"/>
      <c r="E54" s="276"/>
      <c r="F54" s="277"/>
      <c r="G54" s="277"/>
    </row>
    <row r="55" spans="1:16">
      <c r="A55" s="272" t="s">
        <v>27</v>
      </c>
      <c r="B55" s="273"/>
      <c r="E55" s="276"/>
      <c r="F55" s="277"/>
      <c r="G55" s="277"/>
    </row>
    <row r="56" spans="1:16">
      <c r="A56" s="272" t="s">
        <v>28</v>
      </c>
      <c r="B56" s="273"/>
      <c r="E56" s="276"/>
      <c r="F56" s="277"/>
      <c r="G56" s="277"/>
    </row>
    <row r="57" spans="1:16">
      <c r="A57" s="272"/>
      <c r="B57" s="273" t="s">
        <v>29</v>
      </c>
      <c r="C57" s="261">
        <v>1149212</v>
      </c>
      <c r="D57" s="273" t="s">
        <v>29</v>
      </c>
      <c r="E57" s="389">
        <v>22</v>
      </c>
      <c r="F57" s="390">
        <v>1149212</v>
      </c>
      <c r="G57" s="390"/>
      <c r="H57" s="261" t="e">
        <f>_xlfn.XLOOKUP(B57,#REF!,#REF!)</f>
        <v>#REF!</v>
      </c>
      <c r="I57" s="271" t="e">
        <f>C57+G57-F57-H57</f>
        <v>#REF!</v>
      </c>
      <c r="J57" s="254"/>
    </row>
    <row r="58" spans="1:16">
      <c r="A58" s="272"/>
      <c r="B58" s="273"/>
      <c r="C58" s="261"/>
      <c r="D58" s="273"/>
      <c r="E58" s="276"/>
      <c r="F58" s="277"/>
      <c r="G58" s="277"/>
    </row>
    <row r="59" spans="1:16">
      <c r="A59" s="273"/>
      <c r="B59" s="273" t="s">
        <v>30</v>
      </c>
      <c r="C59" s="261">
        <v>141837322</v>
      </c>
      <c r="D59" s="299" t="s">
        <v>128</v>
      </c>
      <c r="E59" s="389">
        <v>13</v>
      </c>
      <c r="F59" s="390">
        <f>4627107</f>
        <v>4627107</v>
      </c>
      <c r="G59" s="390">
        <v>11546</v>
      </c>
      <c r="H59" s="261" t="e">
        <f>_xlfn.XLOOKUP(B59,#REF!,#REF!)</f>
        <v>#REF!</v>
      </c>
      <c r="I59" s="271" t="e">
        <f>C59-F59-F61-F62-F64-F65+G59+G61+G62+G64+G65-H59+G63-F63+G60-F60+G66-F66</f>
        <v>#REF!</v>
      </c>
      <c r="J59" s="254"/>
      <c r="K59" s="294"/>
    </row>
    <row r="60" spans="1:16">
      <c r="A60" s="273"/>
      <c r="B60" s="273"/>
      <c r="C60" s="261"/>
      <c r="D60" s="299" t="s">
        <v>434</v>
      </c>
      <c r="E60" s="276" t="s">
        <v>426</v>
      </c>
      <c r="F60" s="277"/>
      <c r="G60" s="277">
        <f>F29+F46</f>
        <v>208647</v>
      </c>
      <c r="K60" s="294"/>
    </row>
    <row r="61" spans="1:16">
      <c r="A61" s="273"/>
      <c r="B61" s="273"/>
      <c r="C61" s="261"/>
      <c r="D61" s="299" t="s">
        <v>129</v>
      </c>
      <c r="E61" s="389">
        <v>13.1</v>
      </c>
      <c r="F61" s="390">
        <v>341993</v>
      </c>
      <c r="G61" s="392">
        <v>800897</v>
      </c>
      <c r="K61" s="300"/>
    </row>
    <row r="62" spans="1:16">
      <c r="A62" s="273"/>
      <c r="B62" s="273"/>
      <c r="C62" s="261"/>
      <c r="D62" s="299" t="s">
        <v>130</v>
      </c>
      <c r="E62" s="389">
        <v>13.3</v>
      </c>
      <c r="F62" s="392">
        <v>208342</v>
      </c>
      <c r="G62" s="390"/>
      <c r="K62" s="300"/>
    </row>
    <row r="63" spans="1:16">
      <c r="A63" s="273"/>
      <c r="B63" s="273"/>
      <c r="C63" s="261"/>
      <c r="D63" s="299" t="s">
        <v>44</v>
      </c>
      <c r="E63" s="389">
        <v>13.5</v>
      </c>
      <c r="F63" s="392">
        <f>G88</f>
        <v>213716</v>
      </c>
      <c r="G63" s="390">
        <f>F88</f>
        <v>0</v>
      </c>
      <c r="K63" s="300"/>
      <c r="L63" s="301" t="s">
        <v>41</v>
      </c>
      <c r="M63" s="302" t="s">
        <v>141</v>
      </c>
      <c r="N63" s="302" t="s">
        <v>142</v>
      </c>
      <c r="O63" s="302" t="s">
        <v>143</v>
      </c>
    </row>
    <row r="64" spans="1:16">
      <c r="A64" s="273"/>
      <c r="B64" s="273"/>
      <c r="C64" s="261"/>
      <c r="D64" s="299" t="s">
        <v>131</v>
      </c>
      <c r="E64" s="389">
        <v>13.2</v>
      </c>
      <c r="F64" s="392">
        <v>5397943</v>
      </c>
      <c r="G64" s="392">
        <v>2000000</v>
      </c>
      <c r="K64" s="300"/>
      <c r="L64" s="303" t="s">
        <v>145</v>
      </c>
      <c r="M64" s="304">
        <v>7585221</v>
      </c>
      <c r="N64" s="304">
        <v>-395734</v>
      </c>
      <c r="O64" s="304">
        <v>7189487</v>
      </c>
      <c r="P64" s="263" t="s">
        <v>437</v>
      </c>
    </row>
    <row r="65" spans="1:16">
      <c r="A65" s="273"/>
      <c r="B65" s="273"/>
      <c r="C65" s="261"/>
      <c r="D65" s="299" t="s">
        <v>132</v>
      </c>
      <c r="E65" s="389">
        <v>13.4</v>
      </c>
      <c r="F65" s="392">
        <v>8602057</v>
      </c>
      <c r="G65" s="390"/>
      <c r="K65" s="300"/>
      <c r="L65" s="305" t="s">
        <v>148</v>
      </c>
      <c r="M65" s="306"/>
      <c r="N65" s="306"/>
      <c r="O65" s="306">
        <f>SUM(M65:N65)</f>
        <v>0</v>
      </c>
      <c r="P65" s="263" t="s">
        <v>149</v>
      </c>
    </row>
    <row r="66" spans="1:16">
      <c r="A66" s="273"/>
      <c r="B66" s="273"/>
      <c r="C66" s="261"/>
      <c r="D66" s="299" t="s">
        <v>140</v>
      </c>
      <c r="E66" s="276">
        <v>18.100000000000001</v>
      </c>
      <c r="F66" s="277">
        <f>-N177</f>
        <v>675</v>
      </c>
      <c r="G66" s="277"/>
      <c r="K66" s="300"/>
      <c r="L66" s="305"/>
      <c r="M66" s="306"/>
      <c r="N66" s="306"/>
      <c r="O66" s="306"/>
    </row>
    <row r="67" spans="1:16">
      <c r="A67" s="273"/>
      <c r="B67" s="273" t="s">
        <v>31</v>
      </c>
      <c r="C67" s="261">
        <v>11803918</v>
      </c>
      <c r="D67" s="267" t="s">
        <v>435</v>
      </c>
      <c r="E67" s="389">
        <v>14</v>
      </c>
      <c r="F67" s="390"/>
      <c r="G67" s="390">
        <v>3729909</v>
      </c>
      <c r="H67" s="261" t="e">
        <f>_xlfn.XLOOKUP(B67,#REF!,#REF!)</f>
        <v>#REF!</v>
      </c>
      <c r="I67" s="271" t="e">
        <f>C67-F67+G67-H67</f>
        <v>#REF!</v>
      </c>
      <c r="J67" s="254"/>
      <c r="K67" s="294"/>
      <c r="L67" s="307" t="s">
        <v>436</v>
      </c>
      <c r="M67" s="308">
        <v>0</v>
      </c>
      <c r="N67" s="308">
        <v>0</v>
      </c>
      <c r="O67" s="308">
        <f>SUM(M67:N67)</f>
        <v>0</v>
      </c>
    </row>
    <row r="68" spans="1:16">
      <c r="A68" s="273"/>
      <c r="B68" s="273" t="s">
        <v>32</v>
      </c>
      <c r="C68" s="261"/>
      <c r="E68" s="276"/>
      <c r="F68" s="277"/>
      <c r="G68" s="277"/>
      <c r="H68" s="261" t="e">
        <f>_xlfn.XLOOKUP(B68,#REF!,#REF!)</f>
        <v>#REF!</v>
      </c>
      <c r="I68" s="271" t="e">
        <f>C68-F68+G68-H68</f>
        <v>#REF!</v>
      </c>
      <c r="J68" s="254"/>
      <c r="K68" s="294"/>
      <c r="L68" s="292" t="s">
        <v>153</v>
      </c>
      <c r="M68" s="309">
        <f>M69-M64</f>
        <v>-785656</v>
      </c>
      <c r="N68" s="309">
        <f>N69-N64</f>
        <v>68333</v>
      </c>
      <c r="O68" s="309">
        <f>SUM(M68:N68)</f>
        <v>-717323</v>
      </c>
      <c r="P68" s="263" t="s">
        <v>149</v>
      </c>
    </row>
    <row r="69" spans="1:16">
      <c r="A69" s="273"/>
      <c r="B69" s="273" t="s">
        <v>33</v>
      </c>
      <c r="C69" s="261">
        <v>4290000</v>
      </c>
      <c r="D69" s="273" t="s">
        <v>33</v>
      </c>
      <c r="E69" s="389">
        <v>20.100000000000001</v>
      </c>
      <c r="F69" s="390">
        <f>G81</f>
        <v>0</v>
      </c>
      <c r="G69" s="390">
        <f>F81</f>
        <v>0</v>
      </c>
      <c r="H69" s="261" t="e">
        <f>_xlfn.XLOOKUP(B69,#REF!,#REF!)</f>
        <v>#REF!</v>
      </c>
      <c r="I69" s="271" t="e">
        <f>C69-F69+G69-H69</f>
        <v>#REF!</v>
      </c>
      <c r="J69" s="254"/>
      <c r="L69" s="310" t="s">
        <v>155</v>
      </c>
      <c r="M69" s="304">
        <v>6799565</v>
      </c>
      <c r="N69" s="304">
        <v>-327401</v>
      </c>
      <c r="O69" s="304">
        <f>SUM(M69:N69)</f>
        <v>6472164</v>
      </c>
      <c r="P69" s="263" t="s">
        <v>457</v>
      </c>
    </row>
    <row r="70" spans="1:16" ht="20">
      <c r="A70" s="273"/>
      <c r="B70" s="273" t="s">
        <v>34</v>
      </c>
      <c r="C70" s="261">
        <v>2548034</v>
      </c>
      <c r="D70" s="267" t="s">
        <v>134</v>
      </c>
      <c r="E70" s="389">
        <v>15</v>
      </c>
      <c r="F70" s="390">
        <v>2548034</v>
      </c>
      <c r="G70" s="395">
        <v>2468419</v>
      </c>
      <c r="H70" s="261" t="e">
        <f>_xlfn.XLOOKUP(B70,#REF!,#REF!)</f>
        <v>#REF!</v>
      </c>
      <c r="I70" s="271" t="e">
        <f>C70-F70+G70-H70</f>
        <v>#REF!</v>
      </c>
      <c r="J70" s="254"/>
      <c r="M70" s="254">
        <f>SUM(M64:M68)-M69</f>
        <v>0</v>
      </c>
      <c r="N70" s="254">
        <f>SUM(N64:N68)-N69</f>
        <v>0</v>
      </c>
      <c r="O70" s="254"/>
    </row>
    <row r="71" spans="1:16">
      <c r="A71" s="273"/>
      <c r="B71" s="273" t="s">
        <v>35</v>
      </c>
      <c r="C71" s="261">
        <v>1482645</v>
      </c>
      <c r="D71" s="267" t="s">
        <v>135</v>
      </c>
      <c r="E71" s="389">
        <v>16</v>
      </c>
      <c r="F71" s="390"/>
      <c r="G71" s="390"/>
      <c r="H71" s="261" t="e">
        <f>_xlfn.XLOOKUP(B71,#REF!,#REF!)</f>
        <v>#REF!</v>
      </c>
      <c r="I71" s="271" t="e">
        <f>C71-F71+G71-H71</f>
        <v>#REF!</v>
      </c>
      <c r="J71" s="254"/>
    </row>
    <row r="72" spans="1:16" s="285" customFormat="1">
      <c r="A72" s="297"/>
      <c r="B72" s="297" t="s">
        <v>36</v>
      </c>
      <c r="C72" s="277">
        <v>11029</v>
      </c>
      <c r="D72" s="283" t="s">
        <v>36</v>
      </c>
      <c r="E72" s="276">
        <v>17</v>
      </c>
      <c r="F72" s="277"/>
      <c r="G72" s="277">
        <v>18116</v>
      </c>
      <c r="H72" s="261" t="e">
        <f>_xlfn.XLOOKUP(B72,#REF!,#REF!)</f>
        <v>#REF!</v>
      </c>
      <c r="I72" s="284" t="e">
        <f>C72-F72+G72-H72-F74+G73</f>
        <v>#REF!</v>
      </c>
      <c r="J72" s="255"/>
      <c r="K72" s="311"/>
      <c r="M72" s="312"/>
      <c r="O72" s="312"/>
    </row>
    <row r="73" spans="1:16" s="285" customFormat="1">
      <c r="A73" s="297"/>
      <c r="B73" s="297"/>
      <c r="C73" s="277"/>
      <c r="D73" s="283" t="s">
        <v>137</v>
      </c>
      <c r="E73" s="276">
        <v>17.2</v>
      </c>
      <c r="F73" s="277"/>
      <c r="G73" s="277"/>
      <c r="H73" s="277"/>
      <c r="I73" s="284"/>
      <c r="J73" s="284"/>
      <c r="K73" s="311"/>
      <c r="M73" s="312"/>
      <c r="P73" s="255"/>
    </row>
    <row r="74" spans="1:16" s="285" customFormat="1">
      <c r="A74" s="297"/>
      <c r="B74" s="297"/>
      <c r="C74" s="277"/>
      <c r="D74" s="283" t="s">
        <v>138</v>
      </c>
      <c r="E74" s="276">
        <v>17</v>
      </c>
      <c r="F74" s="277"/>
      <c r="G74" s="277"/>
      <c r="H74" s="277"/>
      <c r="I74" s="284"/>
      <c r="J74" s="284"/>
      <c r="K74" s="311"/>
      <c r="P74" s="255"/>
    </row>
    <row r="75" spans="1:16">
      <c r="A75" s="273"/>
      <c r="B75" s="273" t="s">
        <v>37</v>
      </c>
      <c r="C75" s="261">
        <v>14345684</v>
      </c>
      <c r="D75" s="273" t="s">
        <v>438</v>
      </c>
      <c r="E75" s="389">
        <v>18</v>
      </c>
      <c r="F75" s="390">
        <f>6437103+1</f>
        <v>6437104</v>
      </c>
      <c r="G75" s="390"/>
      <c r="H75" s="261" t="e">
        <f>_xlfn.XLOOKUP(B75,#REF!,#REF!)</f>
        <v>#REF!</v>
      </c>
      <c r="I75" s="271" t="e">
        <f>C75-F75+G75-H75-F76+G76</f>
        <v>#REF!</v>
      </c>
      <c r="J75" s="254"/>
      <c r="P75" s="254"/>
    </row>
    <row r="76" spans="1:16">
      <c r="A76" s="273"/>
      <c r="B76" s="273"/>
      <c r="C76" s="261"/>
      <c r="D76" s="273"/>
      <c r="E76" s="276"/>
      <c r="F76" s="277"/>
      <c r="G76" s="277"/>
      <c r="P76" s="254"/>
    </row>
    <row r="77" spans="1:16" ht="12.5" thickBot="1">
      <c r="A77" s="272" t="s">
        <v>38</v>
      </c>
      <c r="B77" s="273"/>
      <c r="C77" s="288">
        <f>SUM(C57:C76)</f>
        <v>177467844</v>
      </c>
      <c r="E77" s="276"/>
      <c r="F77" s="277"/>
      <c r="G77" s="277"/>
      <c r="H77" s="288" t="e">
        <f>SUM(H57:H76)</f>
        <v>#REF!</v>
      </c>
      <c r="P77" s="254"/>
    </row>
    <row r="78" spans="1:16">
      <c r="A78" s="272"/>
      <c r="B78" s="273"/>
      <c r="E78" s="276"/>
      <c r="F78" s="277"/>
      <c r="G78" s="277"/>
    </row>
    <row r="79" spans="1:16">
      <c r="A79" s="272" t="s">
        <v>39</v>
      </c>
      <c r="B79" s="273"/>
      <c r="E79" s="276"/>
      <c r="F79" s="277"/>
      <c r="G79" s="277"/>
      <c r="I79" s="271">
        <f>C79+F79-G79-H79</f>
        <v>0</v>
      </c>
    </row>
    <row r="80" spans="1:16">
      <c r="A80" s="273"/>
      <c r="B80" s="273" t="s">
        <v>40</v>
      </c>
      <c r="C80" s="261">
        <v>8570000</v>
      </c>
      <c r="D80" s="267" t="s">
        <v>144</v>
      </c>
      <c r="E80" s="389">
        <v>20.100000000000001</v>
      </c>
      <c r="F80" s="398">
        <v>1072500</v>
      </c>
      <c r="G80" s="390"/>
      <c r="H80" s="261" t="e">
        <f>_xlfn.XLOOKUP(B80,#REF!,#REF!)</f>
        <v>#REF!</v>
      </c>
      <c r="I80" s="271" t="e">
        <f>C80-F81+G80-H80+G81-F80</f>
        <v>#REF!</v>
      </c>
      <c r="J80" s="254"/>
    </row>
    <row r="81" spans="1:17">
      <c r="A81" s="273"/>
      <c r="B81" s="273"/>
      <c r="C81" s="261"/>
      <c r="D81" s="267" t="s">
        <v>439</v>
      </c>
      <c r="E81" s="389">
        <v>20.100000000000001</v>
      </c>
      <c r="F81" s="390"/>
      <c r="G81" s="390"/>
    </row>
    <row r="82" spans="1:17">
      <c r="A82" s="273"/>
      <c r="B82" s="273" t="s">
        <v>41</v>
      </c>
      <c r="C82" s="261">
        <v>4641453</v>
      </c>
      <c r="D82" s="313" t="s">
        <v>440</v>
      </c>
      <c r="E82" s="389">
        <v>10.1</v>
      </c>
      <c r="F82" s="390"/>
      <c r="G82" s="390">
        <f>F39</f>
        <v>0</v>
      </c>
      <c r="H82" s="261" t="e">
        <f>_xlfn.XLOOKUP(B82,#REF!,#REF!)</f>
        <v>#REF!</v>
      </c>
      <c r="I82" s="271" t="e">
        <f>C82-F82+G82-F83+G84-F84+G83-F85+G85+G86-F86-H82</f>
        <v>#REF!</v>
      </c>
      <c r="J82" s="254"/>
    </row>
    <row r="83" spans="1:17">
      <c r="A83" s="273"/>
      <c r="B83" s="273"/>
      <c r="C83" s="261"/>
      <c r="E83" s="276"/>
      <c r="F83" s="277"/>
      <c r="G83" s="277"/>
      <c r="K83" s="287"/>
    </row>
    <row r="84" spans="1:17">
      <c r="A84" s="273"/>
      <c r="B84" s="273"/>
      <c r="C84" s="261"/>
      <c r="D84" s="313" t="s">
        <v>150</v>
      </c>
      <c r="E84" s="389">
        <v>15.1</v>
      </c>
      <c r="F84" s="390">
        <f>-M68</f>
        <v>785656</v>
      </c>
      <c r="G84" s="390">
        <v>0</v>
      </c>
      <c r="L84" s="263">
        <v>4630000</v>
      </c>
    </row>
    <row r="85" spans="1:17">
      <c r="A85" s="273"/>
      <c r="B85" s="273"/>
      <c r="C85" s="261"/>
      <c r="D85" s="313" t="s">
        <v>152</v>
      </c>
      <c r="E85" s="389">
        <v>15.2</v>
      </c>
      <c r="F85" s="390"/>
      <c r="G85" s="390">
        <f>N68</f>
        <v>68333</v>
      </c>
    </row>
    <row r="86" spans="1:17">
      <c r="A86" s="273"/>
      <c r="B86" s="273"/>
      <c r="C86" s="261"/>
      <c r="D86" s="313" t="s">
        <v>154</v>
      </c>
      <c r="E86" s="389">
        <v>15</v>
      </c>
      <c r="F86" s="390">
        <f>G70</f>
        <v>2468419</v>
      </c>
      <c r="G86" s="390">
        <f>F70</f>
        <v>2548034</v>
      </c>
      <c r="I86" s="290"/>
      <c r="J86" s="290"/>
    </row>
    <row r="87" spans="1:17" s="285" customFormat="1">
      <c r="A87" s="297"/>
      <c r="B87" s="297" t="s">
        <v>42</v>
      </c>
      <c r="C87" s="277">
        <v>0</v>
      </c>
      <c r="D87" s="283" t="s">
        <v>157</v>
      </c>
      <c r="E87" s="389">
        <v>17.100000000000001</v>
      </c>
      <c r="F87" s="390"/>
      <c r="G87" s="390"/>
      <c r="H87" s="261" t="e">
        <f>_xlfn.XLOOKUP(B87,#REF!,#REF!)</f>
        <v>#REF!</v>
      </c>
      <c r="I87" s="284" t="e">
        <f>C87-F87+G87-H87</f>
        <v>#REF!</v>
      </c>
      <c r="J87" s="255"/>
    </row>
    <row r="88" spans="1:17">
      <c r="A88" s="273"/>
      <c r="B88" s="273" t="s">
        <v>44</v>
      </c>
      <c r="C88" s="261">
        <v>1824956</v>
      </c>
      <c r="D88" s="314" t="s">
        <v>44</v>
      </c>
      <c r="E88" s="389">
        <v>13.5</v>
      </c>
      <c r="F88" s="390"/>
      <c r="G88" s="390">
        <v>213716</v>
      </c>
      <c r="H88" s="261" t="e">
        <f>_xlfn.XLOOKUP(B88,#REF!,#REF!)</f>
        <v>#REF!</v>
      </c>
      <c r="I88" s="271" t="e">
        <f>C88-F88+G88-H88</f>
        <v>#REF!</v>
      </c>
      <c r="J88" s="254"/>
    </row>
    <row r="89" spans="1:17" ht="18">
      <c r="A89" s="273"/>
      <c r="B89" s="273" t="s">
        <v>43</v>
      </c>
      <c r="C89" s="261">
        <v>28495235</v>
      </c>
      <c r="D89" s="273" t="s">
        <v>158</v>
      </c>
      <c r="E89" s="389">
        <v>16</v>
      </c>
      <c r="F89" s="390"/>
      <c r="G89" s="396">
        <v>702683</v>
      </c>
      <c r="H89" s="261" t="e">
        <f>_xlfn.XLOOKUP(B89,#REF!,#REF!)</f>
        <v>#REF!</v>
      </c>
      <c r="I89" s="290" t="e">
        <f>C89-F89+G89-H89-F91-F92+G91+G92+G90-F90+G93-F93</f>
        <v>#REF!</v>
      </c>
      <c r="J89" s="254"/>
    </row>
    <row r="90" spans="1:17" ht="18">
      <c r="A90" s="273"/>
      <c r="B90" s="273"/>
      <c r="C90" s="261"/>
      <c r="D90" s="273" t="s">
        <v>441</v>
      </c>
      <c r="E90" s="389">
        <v>16.3</v>
      </c>
      <c r="F90" s="390"/>
      <c r="G90" s="396">
        <v>281460</v>
      </c>
      <c r="I90" s="290"/>
      <c r="J90" s="290"/>
    </row>
    <row r="91" spans="1:17" ht="18">
      <c r="A91" s="273"/>
      <c r="B91" s="273"/>
      <c r="C91" s="261"/>
      <c r="D91" s="267" t="s">
        <v>161</v>
      </c>
      <c r="E91" s="389">
        <v>16.100000000000001</v>
      </c>
      <c r="F91" s="396">
        <v>894900</v>
      </c>
      <c r="G91" s="390"/>
      <c r="I91" s="290"/>
      <c r="J91" s="290"/>
    </row>
    <row r="92" spans="1:17" ht="18">
      <c r="A92" s="273"/>
      <c r="B92" s="273"/>
      <c r="C92" s="261"/>
      <c r="D92" s="267" t="s">
        <v>163</v>
      </c>
      <c r="E92" s="389">
        <v>16.2</v>
      </c>
      <c r="F92" s="390"/>
      <c r="G92" s="396">
        <v>148608</v>
      </c>
      <c r="K92" s="278"/>
    </row>
    <row r="93" spans="1:17">
      <c r="A93" s="273"/>
      <c r="B93" s="273"/>
      <c r="C93" s="261"/>
      <c r="D93" s="267" t="s">
        <v>147</v>
      </c>
      <c r="E93" s="389">
        <v>16</v>
      </c>
      <c r="F93" s="390">
        <f>G71</f>
        <v>0</v>
      </c>
      <c r="G93" s="390">
        <f>F71</f>
        <v>0</v>
      </c>
      <c r="K93" s="278"/>
      <c r="Q93" s="278"/>
    </row>
    <row r="94" spans="1:17">
      <c r="A94" s="273"/>
      <c r="B94" s="273" t="s">
        <v>45</v>
      </c>
      <c r="C94" s="261">
        <v>1642800</v>
      </c>
      <c r="D94" s="273" t="s">
        <v>45</v>
      </c>
      <c r="E94" s="276"/>
      <c r="F94" s="277"/>
      <c r="G94" s="277"/>
      <c r="H94" s="261" t="e">
        <f>_xlfn.XLOOKUP(B94,#REF!,#REF!)</f>
        <v>#REF!</v>
      </c>
      <c r="I94" s="290" t="e">
        <f>C94-F94+G94-H94</f>
        <v>#REF!</v>
      </c>
      <c r="J94" s="254"/>
      <c r="L94" s="315"/>
    </row>
    <row r="95" spans="1:17" ht="12.5" thickBot="1">
      <c r="A95" s="272" t="s">
        <v>46</v>
      </c>
      <c r="B95" s="273"/>
      <c r="C95" s="288">
        <f>SUM(C80:C94)</f>
        <v>45174444</v>
      </c>
      <c r="E95" s="276"/>
      <c r="F95" s="277"/>
      <c r="G95" s="277"/>
      <c r="H95" s="388" t="e">
        <f>SUM(H80:H94)</f>
        <v>#REF!</v>
      </c>
      <c r="N95" s="254"/>
      <c r="O95" s="278"/>
    </row>
    <row r="96" spans="1:17">
      <c r="A96" s="273"/>
      <c r="B96" s="273"/>
      <c r="E96" s="276"/>
      <c r="F96" s="277"/>
      <c r="G96" s="277"/>
      <c r="H96" s="277"/>
      <c r="L96" s="278"/>
      <c r="M96" s="278"/>
      <c r="N96" s="278"/>
      <c r="O96" s="278"/>
    </row>
    <row r="97" spans="1:16" ht="12.5" thickBot="1">
      <c r="A97" s="272" t="s">
        <v>47</v>
      </c>
      <c r="B97" s="272"/>
      <c r="C97" s="288">
        <f>C77+C95</f>
        <v>222642288</v>
      </c>
      <c r="E97" s="276"/>
      <c r="F97" s="277"/>
      <c r="G97" s="277"/>
      <c r="H97" s="388" t="e">
        <f>H77+H95</f>
        <v>#REF!</v>
      </c>
      <c r="K97" s="278"/>
      <c r="L97" s="278"/>
      <c r="M97" s="278"/>
      <c r="N97" s="278"/>
    </row>
    <row r="98" spans="1:16">
      <c r="A98" s="289"/>
      <c r="B98" s="289"/>
      <c r="C98" s="257" t="e">
        <f>C97-#REF!</f>
        <v>#REF!</v>
      </c>
      <c r="E98" s="276"/>
      <c r="F98" s="277"/>
      <c r="G98" s="277"/>
      <c r="H98" s="277" t="e">
        <f>H97-#REF!</f>
        <v>#REF!</v>
      </c>
      <c r="L98" s="278"/>
      <c r="M98" s="278"/>
      <c r="N98" s="278"/>
    </row>
    <row r="99" spans="1:16">
      <c r="A99" s="289"/>
      <c r="B99" s="289"/>
      <c r="E99" s="276"/>
      <c r="F99" s="277"/>
      <c r="G99" s="277"/>
      <c r="L99" s="278"/>
      <c r="M99" s="278"/>
      <c r="N99" s="278"/>
      <c r="O99" s="278"/>
      <c r="P99" s="278"/>
    </row>
    <row r="100" spans="1:16">
      <c r="A100" s="316" t="s">
        <v>456</v>
      </c>
      <c r="B100" s="264"/>
      <c r="E100" s="276"/>
      <c r="F100" s="277"/>
      <c r="G100" s="277"/>
      <c r="L100" s="278"/>
      <c r="M100" s="278"/>
      <c r="N100" s="278"/>
      <c r="O100" s="278"/>
      <c r="P100" s="254"/>
    </row>
    <row r="101" spans="1:16">
      <c r="A101" s="272" t="s">
        <v>48</v>
      </c>
      <c r="B101" s="272"/>
      <c r="E101" s="276"/>
      <c r="F101" s="277"/>
      <c r="G101" s="277"/>
      <c r="L101" s="278"/>
      <c r="M101" s="278"/>
      <c r="N101" s="278"/>
    </row>
    <row r="102" spans="1:16">
      <c r="A102" s="273" t="s">
        <v>167</v>
      </c>
      <c r="B102" s="273"/>
      <c r="E102" s="276"/>
      <c r="F102" s="277"/>
      <c r="G102" s="277"/>
      <c r="L102" s="278"/>
      <c r="M102" s="278"/>
      <c r="N102" s="278"/>
    </row>
    <row r="103" spans="1:16">
      <c r="A103" s="273"/>
      <c r="B103" s="317" t="s">
        <v>49</v>
      </c>
      <c r="E103" s="276"/>
      <c r="F103" s="277"/>
      <c r="G103" s="277"/>
      <c r="J103" s="254"/>
      <c r="L103" s="278"/>
      <c r="M103" s="278"/>
      <c r="N103" s="278"/>
    </row>
    <row r="104" spans="1:16">
      <c r="A104" s="273"/>
      <c r="B104" s="318" t="s">
        <v>50</v>
      </c>
      <c r="C104" s="261">
        <v>374936698</v>
      </c>
      <c r="E104" s="276"/>
      <c r="F104" s="277"/>
      <c r="G104" s="277"/>
      <c r="H104" s="261">
        <v>374936698</v>
      </c>
      <c r="I104" s="271">
        <f>C104-F104+G104-H104</f>
        <v>0</v>
      </c>
      <c r="J104" s="254"/>
      <c r="M104" s="254"/>
      <c r="N104" s="254"/>
    </row>
    <row r="105" spans="1:16">
      <c r="A105" s="273" t="s">
        <v>168</v>
      </c>
      <c r="B105" s="273"/>
      <c r="C105" s="261">
        <v>153825441</v>
      </c>
      <c r="E105" s="276"/>
      <c r="F105" s="277"/>
      <c r="G105" s="277"/>
      <c r="H105" s="261">
        <v>153825441</v>
      </c>
      <c r="I105" s="271">
        <f>C105-F105+G105-H105</f>
        <v>0</v>
      </c>
      <c r="M105" s="254"/>
      <c r="N105" s="254"/>
    </row>
    <row r="106" spans="1:16">
      <c r="A106" s="273" t="s">
        <v>169</v>
      </c>
      <c r="B106" s="273"/>
      <c r="C106" s="261"/>
      <c r="E106" s="276"/>
      <c r="F106" s="277"/>
      <c r="G106" s="277"/>
      <c r="I106" s="271">
        <f>C106-F106+G106-H106</f>
        <v>0</v>
      </c>
      <c r="M106" s="254"/>
      <c r="N106" s="254"/>
      <c r="O106" s="254"/>
    </row>
    <row r="107" spans="1:16">
      <c r="A107" s="273"/>
      <c r="B107" s="317" t="s">
        <v>52</v>
      </c>
      <c r="C107" s="261">
        <v>37979500</v>
      </c>
      <c r="E107" s="276"/>
      <c r="F107" s="277"/>
      <c r="G107" s="277"/>
      <c r="H107" s="261">
        <v>37979500</v>
      </c>
      <c r="I107" s="271">
        <f>C107-F107+G107-H107</f>
        <v>0</v>
      </c>
      <c r="J107" s="254"/>
      <c r="M107" s="254"/>
    </row>
    <row r="108" spans="1:16" ht="14.5">
      <c r="A108" s="273"/>
      <c r="B108" s="317" t="s">
        <v>53</v>
      </c>
      <c r="C108" s="261" t="e">
        <f>#REF!</f>
        <v>#REF!</v>
      </c>
      <c r="D108" s="267" t="s">
        <v>170</v>
      </c>
      <c r="E108" s="389">
        <v>19</v>
      </c>
      <c r="F108" s="390"/>
      <c r="G108" s="397" t="e">
        <f>F124</f>
        <v>#REF!</v>
      </c>
      <c r="H108" s="261" t="e">
        <f>#REF!</f>
        <v>#REF!</v>
      </c>
      <c r="I108" s="271" t="e">
        <f>C108-F108+G108-H108-F109+G109-F110+G110</f>
        <v>#REF!</v>
      </c>
      <c r="J108" s="254"/>
      <c r="M108" s="254"/>
    </row>
    <row r="109" spans="1:16">
      <c r="A109" s="273"/>
      <c r="B109" s="317"/>
      <c r="C109" s="261"/>
      <c r="D109" s="267" t="s">
        <v>171</v>
      </c>
      <c r="E109" s="389">
        <v>19.100000000000001</v>
      </c>
      <c r="F109" s="390"/>
      <c r="G109" s="390"/>
      <c r="M109" s="254"/>
    </row>
    <row r="110" spans="1:16">
      <c r="A110" s="273"/>
      <c r="B110" s="317" t="s">
        <v>442</v>
      </c>
      <c r="C110" s="261"/>
      <c r="D110" s="267" t="s">
        <v>442</v>
      </c>
      <c r="E110" s="389">
        <v>19</v>
      </c>
      <c r="F110" s="390"/>
      <c r="G110" s="390"/>
      <c r="H110" s="261" t="e">
        <f>#REF!</f>
        <v>#REF!</v>
      </c>
      <c r="J110" s="254"/>
      <c r="L110" s="278"/>
      <c r="M110" s="254"/>
    </row>
    <row r="111" spans="1:16">
      <c r="A111" s="273"/>
      <c r="B111" s="317" t="s">
        <v>443</v>
      </c>
      <c r="C111" s="261">
        <v>0</v>
      </c>
      <c r="E111" s="276"/>
      <c r="F111" s="277"/>
      <c r="G111" s="277"/>
      <c r="I111" s="271">
        <f>C111-F111+G111-H111</f>
        <v>0</v>
      </c>
      <c r="J111" s="254"/>
      <c r="M111" s="254"/>
    </row>
    <row r="112" spans="1:16">
      <c r="A112" s="273" t="s">
        <v>51</v>
      </c>
      <c r="B112" s="317"/>
      <c r="C112" s="261" t="e">
        <f>#REF!</f>
        <v>#REF!</v>
      </c>
      <c r="E112" s="276"/>
      <c r="F112" s="277"/>
      <c r="G112" s="277"/>
      <c r="H112" s="261" t="e">
        <f>#REF!</f>
        <v>#REF!</v>
      </c>
      <c r="I112" s="271" t="e">
        <f t="shared" ref="I112:I114" si="0">C112-F112+G112-H112</f>
        <v>#REF!</v>
      </c>
      <c r="J112" s="254"/>
      <c r="M112" s="254"/>
    </row>
    <row r="113" spans="1:16">
      <c r="A113" s="272" t="s">
        <v>54</v>
      </c>
      <c r="B113" s="272"/>
      <c r="C113" s="261" t="e">
        <f>SUM(C104:C112)</f>
        <v>#REF!</v>
      </c>
      <c r="E113" s="276"/>
      <c r="F113" s="277"/>
      <c r="G113" s="277"/>
      <c r="H113" s="261" t="e">
        <f>SUM(H104:H112)</f>
        <v>#REF!</v>
      </c>
      <c r="M113" s="254"/>
    </row>
    <row r="114" spans="1:16">
      <c r="A114" s="273" t="s">
        <v>55</v>
      </c>
      <c r="B114" s="272"/>
      <c r="C114" s="261">
        <v>0</v>
      </c>
      <c r="E114" s="276"/>
      <c r="F114" s="277"/>
      <c r="G114" s="277"/>
      <c r="H114" s="261" t="e">
        <f>#REF!</f>
        <v>#REF!</v>
      </c>
      <c r="I114" s="271" t="e">
        <f t="shared" si="0"/>
        <v>#REF!</v>
      </c>
      <c r="M114" s="254"/>
    </row>
    <row r="115" spans="1:16">
      <c r="A115" s="272" t="s">
        <v>56</v>
      </c>
      <c r="B115" s="272"/>
      <c r="C115" s="319" t="e">
        <f>SUM(C113:C114)</f>
        <v>#REF!</v>
      </c>
      <c r="E115" s="276"/>
      <c r="F115" s="277"/>
      <c r="G115" s="277"/>
      <c r="H115" s="319" t="e">
        <f>SUM(H113:H114)</f>
        <v>#REF!</v>
      </c>
      <c r="M115" s="254"/>
    </row>
    <row r="116" spans="1:16">
      <c r="A116" s="273"/>
      <c r="B116" s="273"/>
      <c r="C116" s="257" t="e">
        <f>C115-#REF!</f>
        <v>#REF!</v>
      </c>
      <c r="E116" s="276"/>
      <c r="F116" s="277"/>
      <c r="G116" s="277"/>
      <c r="H116" s="257" t="e">
        <f>H115-#REF!</f>
        <v>#REF!</v>
      </c>
    </row>
    <row r="117" spans="1:16" ht="12.5" thickBot="1">
      <c r="A117" s="320" t="s">
        <v>57</v>
      </c>
      <c r="B117" s="320"/>
      <c r="C117" s="288" t="e">
        <f>C115+C97</f>
        <v>#REF!</v>
      </c>
      <c r="E117" s="276"/>
      <c r="F117" s="277"/>
      <c r="G117" s="277"/>
      <c r="H117" s="288" t="e">
        <f>H115+H97</f>
        <v>#REF!</v>
      </c>
      <c r="K117" s="278"/>
    </row>
    <row r="118" spans="1:16">
      <c r="A118" s="289"/>
      <c r="B118" s="289"/>
      <c r="C118" s="257" t="e">
        <f>C117-#REF!</f>
        <v>#REF!</v>
      </c>
      <c r="E118" s="276"/>
      <c r="F118" s="277"/>
      <c r="G118" s="277"/>
      <c r="H118" s="257" t="e">
        <f>H117-#REF!</f>
        <v>#REF!</v>
      </c>
    </row>
    <row r="119" spans="1:16">
      <c r="C119" s="257" t="e">
        <f>C52-C117</f>
        <v>#REF!</v>
      </c>
      <c r="E119" s="276"/>
      <c r="F119" s="277"/>
      <c r="G119" s="277"/>
      <c r="H119" s="257" t="e">
        <f>H52-H117</f>
        <v>#REF!</v>
      </c>
    </row>
    <row r="120" spans="1:16" s="321" customFormat="1">
      <c r="C120" s="322"/>
      <c r="D120" s="322"/>
      <c r="E120" s="277"/>
      <c r="F120" s="277"/>
      <c r="G120" s="277"/>
      <c r="H120" s="323"/>
      <c r="I120" s="324"/>
      <c r="J120" s="324"/>
    </row>
    <row r="121" spans="1:16">
      <c r="E121" s="276"/>
      <c r="F121" s="277"/>
      <c r="G121" s="277"/>
    </row>
    <row r="122" spans="1:16">
      <c r="E122" s="276"/>
      <c r="F122" s="277"/>
      <c r="G122" s="277"/>
    </row>
    <row r="123" spans="1:16" s="292" customFormat="1">
      <c r="A123" s="325" t="s">
        <v>62</v>
      </c>
      <c r="B123" s="314"/>
      <c r="C123" s="326"/>
      <c r="D123" s="291"/>
      <c r="E123" s="276"/>
      <c r="F123" s="277"/>
      <c r="G123" s="277"/>
      <c r="H123" s="326"/>
      <c r="I123" s="327"/>
      <c r="J123" s="327"/>
    </row>
    <row r="124" spans="1:16" s="328" customFormat="1">
      <c r="A124" s="274" t="s">
        <v>172</v>
      </c>
      <c r="B124" s="273"/>
      <c r="C124" s="257"/>
      <c r="D124" s="267" t="s">
        <v>170</v>
      </c>
      <c r="E124" s="389">
        <v>19</v>
      </c>
      <c r="F124" s="390" t="e">
        <f>#REF!</f>
        <v>#REF!</v>
      </c>
      <c r="G124" s="390"/>
      <c r="H124" s="261" t="e">
        <f>F124-G124</f>
        <v>#REF!</v>
      </c>
      <c r="I124" s="271" t="e">
        <f>-#REF!+#REF!</f>
        <v>#REF!</v>
      </c>
      <c r="J124" s="271"/>
      <c r="K124" s="278"/>
      <c r="L124" s="263"/>
      <c r="M124" s="263"/>
      <c r="N124" s="263"/>
      <c r="O124" s="263"/>
      <c r="P124" s="263"/>
    </row>
    <row r="125" spans="1:16" s="328" customFormat="1">
      <c r="A125" s="329" t="s">
        <v>63</v>
      </c>
      <c r="B125" s="273"/>
      <c r="C125" s="257"/>
      <c r="D125" s="267"/>
      <c r="E125" s="276"/>
      <c r="F125" s="277"/>
      <c r="G125" s="277"/>
      <c r="H125" s="261"/>
      <c r="I125" s="271"/>
      <c r="J125" s="271"/>
      <c r="K125" s="263"/>
      <c r="N125" s="263"/>
      <c r="O125" s="263"/>
      <c r="P125" s="263"/>
    </row>
    <row r="126" spans="1:16" s="328" customFormat="1" ht="12.5" thickBot="1">
      <c r="A126" s="330" t="s">
        <v>64</v>
      </c>
      <c r="B126" s="273"/>
      <c r="C126" s="257"/>
      <c r="D126" s="267"/>
      <c r="E126" s="276"/>
      <c r="F126" s="277"/>
      <c r="G126" s="277"/>
      <c r="H126" s="261"/>
      <c r="I126" s="271"/>
      <c r="J126" s="271"/>
      <c r="K126" s="263"/>
      <c r="N126" s="263"/>
      <c r="O126" s="263"/>
      <c r="P126" s="263"/>
    </row>
    <row r="127" spans="1:16" s="332" customFormat="1">
      <c r="A127" s="331"/>
      <c r="B127" s="297" t="s">
        <v>61</v>
      </c>
      <c r="C127" s="277"/>
      <c r="D127" s="283" t="s">
        <v>173</v>
      </c>
      <c r="E127" s="276">
        <v>17.2</v>
      </c>
      <c r="F127" s="277">
        <f>M162+N162</f>
        <v>1097713</v>
      </c>
      <c r="G127" s="277"/>
      <c r="H127" s="261">
        <f>F127-G127+F128-G128</f>
        <v>-319942</v>
      </c>
      <c r="I127" s="284" t="e">
        <f>H127+#REF!</f>
        <v>#REF!</v>
      </c>
      <c r="J127" s="255" t="e">
        <f>H127+#REF!</f>
        <v>#REF!</v>
      </c>
      <c r="L127" s="333" t="s">
        <v>174</v>
      </c>
      <c r="M127" s="334">
        <v>1079588.54</v>
      </c>
      <c r="N127" s="255">
        <f>ROUND(M127,0)</f>
        <v>1079589</v>
      </c>
      <c r="O127" s="285"/>
      <c r="P127" s="285"/>
    </row>
    <row r="128" spans="1:16" s="332" customFormat="1">
      <c r="A128" s="331"/>
      <c r="B128" s="297"/>
      <c r="C128" s="277"/>
      <c r="D128" s="283" t="s">
        <v>444</v>
      </c>
      <c r="E128" s="389">
        <v>17.100000000000001</v>
      </c>
      <c r="F128" s="390">
        <f>G87+G48</f>
        <v>0</v>
      </c>
      <c r="G128" s="390">
        <f>F87+F48</f>
        <v>1417655</v>
      </c>
      <c r="H128" s="261"/>
      <c r="I128" s="284"/>
      <c r="J128" s="284"/>
      <c r="K128" s="285"/>
      <c r="L128" s="335" t="s">
        <v>176</v>
      </c>
      <c r="M128" s="336">
        <v>-1417654.8810801997</v>
      </c>
      <c r="N128" s="255">
        <f>ROUND(M128,0)+1</f>
        <v>-1417654</v>
      </c>
      <c r="O128" s="285"/>
      <c r="P128" s="285"/>
    </row>
    <row r="129" spans="1:16" s="328" customFormat="1" ht="12.5" thickBot="1">
      <c r="A129" s="329"/>
      <c r="B129" s="273" t="s">
        <v>65</v>
      </c>
      <c r="C129" s="257"/>
      <c r="D129" s="267" t="s">
        <v>110</v>
      </c>
      <c r="E129" s="389">
        <v>8</v>
      </c>
      <c r="F129" s="390">
        <f>G27</f>
        <v>121068</v>
      </c>
      <c r="G129" s="391"/>
      <c r="H129" s="261">
        <f>F129-G129+F130-G130+F131-G131+F132-G132</f>
        <v>19545159</v>
      </c>
      <c r="I129" s="271"/>
      <c r="J129" s="271"/>
      <c r="L129" s="337"/>
      <c r="M129" s="338">
        <f>SUM(M127:M128)</f>
        <v>-338066.34108019969</v>
      </c>
      <c r="N129" s="254">
        <f>ROUND(M129,0)</f>
        <v>-338066</v>
      </c>
      <c r="O129" s="328">
        <f>H127-N129</f>
        <v>18124</v>
      </c>
      <c r="P129" s="263"/>
    </row>
    <row r="130" spans="1:16" s="328" customFormat="1" ht="13" thickTop="1" thickBot="1">
      <c r="A130" s="329"/>
      <c r="B130" s="273"/>
      <c r="C130" s="257"/>
      <c r="D130" s="267" t="s">
        <v>177</v>
      </c>
      <c r="E130" s="393">
        <v>9.1999999999999993</v>
      </c>
      <c r="F130" s="394">
        <f>G34</f>
        <v>18442220</v>
      </c>
      <c r="G130" s="391"/>
      <c r="H130" s="261"/>
      <c r="I130" s="271"/>
      <c r="J130" s="271"/>
      <c r="L130" s="340"/>
      <c r="M130" s="341">
        <v>0</v>
      </c>
      <c r="N130" s="263"/>
      <c r="O130" s="263"/>
      <c r="P130" s="263"/>
    </row>
    <row r="131" spans="1:16" s="328" customFormat="1">
      <c r="A131" s="329"/>
      <c r="B131" s="273"/>
      <c r="C131" s="257"/>
      <c r="D131" s="273" t="s">
        <v>123</v>
      </c>
      <c r="E131" s="389">
        <v>10.199999999999999</v>
      </c>
      <c r="F131" s="390">
        <f>G40</f>
        <v>767514</v>
      </c>
      <c r="G131" s="390"/>
      <c r="H131" s="261"/>
      <c r="I131" s="271"/>
      <c r="J131" s="271"/>
      <c r="K131" s="263"/>
      <c r="L131" s="263"/>
      <c r="M131" s="263"/>
      <c r="N131" s="263"/>
      <c r="O131" s="263"/>
      <c r="P131" s="263"/>
    </row>
    <row r="132" spans="1:16" s="328" customFormat="1">
      <c r="A132" s="329"/>
      <c r="B132" s="273"/>
      <c r="C132" s="257"/>
      <c r="D132" s="273" t="s">
        <v>126</v>
      </c>
      <c r="E132" s="389">
        <v>11.1</v>
      </c>
      <c r="F132" s="390">
        <f>G47</f>
        <v>214357</v>
      </c>
      <c r="G132" s="390"/>
      <c r="H132" s="261"/>
      <c r="I132" s="271"/>
      <c r="J132" s="271"/>
      <c r="K132" s="263"/>
      <c r="L132" s="263"/>
      <c r="M132" s="263"/>
      <c r="N132" s="263"/>
      <c r="O132" s="263"/>
      <c r="P132" s="263"/>
    </row>
    <row r="133" spans="1:16" s="328" customFormat="1">
      <c r="A133" s="273"/>
      <c r="B133" s="273" t="s">
        <v>178</v>
      </c>
      <c r="C133" s="257"/>
      <c r="D133" s="273" t="s">
        <v>178</v>
      </c>
      <c r="E133" s="389">
        <v>16</v>
      </c>
      <c r="F133" s="390">
        <f>G89</f>
        <v>702683</v>
      </c>
      <c r="G133" s="390">
        <f>F89</f>
        <v>0</v>
      </c>
      <c r="H133" s="261">
        <f>F133-G133</f>
        <v>702683</v>
      </c>
      <c r="I133" s="271"/>
      <c r="J133" s="271"/>
      <c r="K133" s="263"/>
      <c r="L133" s="263"/>
      <c r="M133" s="263"/>
      <c r="N133" s="263"/>
      <c r="O133" s="263"/>
      <c r="P133" s="263"/>
    </row>
    <row r="134" spans="1:16" s="328" customFormat="1">
      <c r="A134" s="273"/>
      <c r="B134" s="273" t="s">
        <v>101</v>
      </c>
      <c r="C134" s="257"/>
      <c r="D134" s="267" t="s">
        <v>101</v>
      </c>
      <c r="E134" s="389">
        <v>2.1</v>
      </c>
      <c r="F134" s="390">
        <f>G10</f>
        <v>0</v>
      </c>
      <c r="G134" s="390">
        <f>F10+F14</f>
        <v>0</v>
      </c>
      <c r="H134" s="261">
        <f t="shared" ref="H134:H145" si="1">F134-G134</f>
        <v>0</v>
      </c>
      <c r="I134" s="271"/>
      <c r="J134" s="271"/>
      <c r="K134" s="263"/>
      <c r="L134" s="263"/>
      <c r="M134" s="263"/>
      <c r="N134" s="263"/>
      <c r="O134" s="263"/>
      <c r="P134" s="263"/>
    </row>
    <row r="135" spans="1:16" s="328" customFormat="1">
      <c r="A135" s="273"/>
      <c r="B135" s="273" t="s">
        <v>418</v>
      </c>
      <c r="C135" s="257"/>
      <c r="D135" s="267" t="s">
        <v>418</v>
      </c>
      <c r="E135" s="389">
        <v>16.3</v>
      </c>
      <c r="F135" s="390">
        <f>G90</f>
        <v>281460</v>
      </c>
      <c r="G135" s="390"/>
      <c r="H135" s="261">
        <f>F135-G135</f>
        <v>281460</v>
      </c>
      <c r="I135" s="271"/>
      <c r="J135" s="271"/>
      <c r="K135" s="263"/>
      <c r="L135" s="263"/>
      <c r="M135" s="263"/>
      <c r="N135" s="263"/>
      <c r="O135" s="263"/>
      <c r="P135" s="263"/>
    </row>
    <row r="136" spans="1:16" s="328" customFormat="1">
      <c r="A136" s="273"/>
      <c r="B136" s="273" t="s">
        <v>179</v>
      </c>
      <c r="C136" s="257"/>
      <c r="D136" s="299" t="s">
        <v>105</v>
      </c>
      <c r="E136" s="389">
        <v>5.0999999999999996</v>
      </c>
      <c r="F136" s="390">
        <f>G17</f>
        <v>0</v>
      </c>
      <c r="G136" s="390">
        <f>F17</f>
        <v>0</v>
      </c>
      <c r="H136" s="261">
        <f>F136-G136</f>
        <v>0</v>
      </c>
      <c r="I136" s="271"/>
      <c r="J136" s="271"/>
      <c r="K136" s="263"/>
      <c r="L136" s="263"/>
      <c r="M136" s="263"/>
      <c r="N136" s="263"/>
      <c r="O136" s="263"/>
      <c r="P136" s="263"/>
    </row>
    <row r="137" spans="1:16" s="328" customFormat="1">
      <c r="A137" s="273"/>
      <c r="B137" s="273" t="s">
        <v>180</v>
      </c>
      <c r="C137" s="257"/>
      <c r="D137" s="273" t="s">
        <v>180</v>
      </c>
      <c r="E137" s="389">
        <v>13.1</v>
      </c>
      <c r="F137" s="390">
        <f>G61</f>
        <v>800897</v>
      </c>
      <c r="G137" s="390">
        <f>F61</f>
        <v>341993</v>
      </c>
      <c r="H137" s="261">
        <f>F137-G137</f>
        <v>458904</v>
      </c>
      <c r="I137" s="271"/>
      <c r="J137" s="271"/>
      <c r="K137" s="263"/>
      <c r="L137" s="263"/>
      <c r="M137" s="263"/>
      <c r="N137" s="263"/>
      <c r="O137" s="263"/>
      <c r="P137" s="263"/>
    </row>
    <row r="138" spans="1:16" s="328" customFormat="1">
      <c r="A138" s="273"/>
      <c r="B138" s="273" t="s">
        <v>182</v>
      </c>
      <c r="C138" s="257"/>
      <c r="D138" s="273" t="s">
        <v>182</v>
      </c>
      <c r="E138" s="389">
        <v>13.2</v>
      </c>
      <c r="F138" s="390">
        <f>G64</f>
        <v>2000000</v>
      </c>
      <c r="G138" s="390">
        <f>F64</f>
        <v>5397943</v>
      </c>
      <c r="H138" s="261">
        <f t="shared" si="1"/>
        <v>-3397943</v>
      </c>
      <c r="I138" s="271"/>
      <c r="J138" s="271"/>
      <c r="K138" s="263"/>
      <c r="L138" s="263"/>
      <c r="M138" s="263"/>
      <c r="N138" s="263"/>
      <c r="O138" s="263"/>
      <c r="P138" s="263"/>
    </row>
    <row r="139" spans="1:16" s="328" customFormat="1">
      <c r="A139" s="273"/>
      <c r="B139" s="273" t="s">
        <v>183</v>
      </c>
      <c r="C139" s="257"/>
      <c r="D139" s="267" t="s">
        <v>183</v>
      </c>
      <c r="E139" s="389">
        <v>9.3000000000000007</v>
      </c>
      <c r="F139" s="390"/>
      <c r="G139" s="390">
        <f>F37+F176-G35</f>
        <v>1614431</v>
      </c>
      <c r="H139" s="261">
        <f t="shared" si="1"/>
        <v>-1614431</v>
      </c>
      <c r="I139" s="271"/>
      <c r="J139" s="271"/>
      <c r="K139" s="263"/>
      <c r="L139" s="263"/>
      <c r="M139" s="263"/>
      <c r="N139" s="263"/>
      <c r="O139" s="263"/>
      <c r="P139" s="263"/>
    </row>
    <row r="140" spans="1:16" s="328" customFormat="1">
      <c r="A140" s="273"/>
      <c r="B140" s="273" t="s">
        <v>445</v>
      </c>
      <c r="C140" s="257"/>
      <c r="D140" s="275" t="s">
        <v>420</v>
      </c>
      <c r="E140" s="389">
        <v>21.1</v>
      </c>
      <c r="F140" s="390">
        <f>G8</f>
        <v>0</v>
      </c>
      <c r="G140" s="390">
        <f>F8</f>
        <v>1678705</v>
      </c>
      <c r="H140" s="261">
        <f t="shared" si="1"/>
        <v>-1678705</v>
      </c>
      <c r="I140" s="271"/>
      <c r="J140" s="271"/>
      <c r="K140" s="263"/>
      <c r="L140" s="263"/>
      <c r="M140" s="263"/>
      <c r="N140" s="263"/>
      <c r="O140" s="263"/>
      <c r="P140" s="263"/>
    </row>
    <row r="141" spans="1:16" s="328" customFormat="1">
      <c r="A141" s="273"/>
      <c r="B141" s="273" t="s">
        <v>184</v>
      </c>
      <c r="C141" s="257"/>
      <c r="D141" s="267" t="s">
        <v>185</v>
      </c>
      <c r="E141" s="276"/>
      <c r="F141" s="277"/>
      <c r="G141" s="277"/>
      <c r="H141" s="261">
        <f t="shared" si="1"/>
        <v>0</v>
      </c>
      <c r="I141" s="271"/>
      <c r="J141" s="271"/>
      <c r="K141" s="263"/>
      <c r="L141" s="263"/>
      <c r="M141" s="263"/>
      <c r="N141" s="263"/>
      <c r="O141" s="263"/>
      <c r="P141" s="263"/>
    </row>
    <row r="142" spans="1:16" s="328" customFormat="1">
      <c r="A142" s="273"/>
      <c r="B142" s="273" t="s">
        <v>446</v>
      </c>
      <c r="C142" s="257"/>
      <c r="D142" s="267" t="s">
        <v>446</v>
      </c>
      <c r="E142" s="276"/>
      <c r="F142" s="277"/>
      <c r="G142" s="277"/>
      <c r="H142" s="261">
        <f t="shared" si="1"/>
        <v>0</v>
      </c>
      <c r="I142" s="271"/>
      <c r="J142" s="271"/>
      <c r="K142" s="263"/>
      <c r="L142" s="263"/>
      <c r="M142" s="263"/>
      <c r="N142" s="263"/>
      <c r="O142" s="263"/>
      <c r="P142" s="263"/>
    </row>
    <row r="143" spans="1:16" s="328" customFormat="1">
      <c r="A143" s="273"/>
      <c r="B143" s="273" t="s">
        <v>59</v>
      </c>
      <c r="C143" s="257"/>
      <c r="D143" s="273" t="s">
        <v>70</v>
      </c>
      <c r="E143" s="389">
        <v>6.1</v>
      </c>
      <c r="F143" s="390"/>
      <c r="G143" s="390">
        <f>ROUND(O155,0)</f>
        <v>957368</v>
      </c>
      <c r="H143" s="261">
        <f t="shared" si="1"/>
        <v>-957368</v>
      </c>
      <c r="I143" s="271"/>
      <c r="J143" s="271"/>
      <c r="K143" s="300"/>
      <c r="L143" s="263"/>
      <c r="M143" s="263"/>
      <c r="N143" s="263"/>
      <c r="O143" s="263"/>
      <c r="P143" s="263"/>
    </row>
    <row r="144" spans="1:16" s="328" customFormat="1">
      <c r="A144" s="329"/>
      <c r="B144" s="273" t="s">
        <v>60</v>
      </c>
      <c r="C144" s="257"/>
      <c r="D144" s="267" t="s">
        <v>71</v>
      </c>
      <c r="E144" s="276">
        <v>18.100000000000001</v>
      </c>
      <c r="F144" s="277">
        <f>ROUND(M168,0)</f>
        <v>318626</v>
      </c>
      <c r="G144" s="277"/>
      <c r="H144" s="261">
        <f t="shared" si="1"/>
        <v>318626</v>
      </c>
      <c r="I144" s="271"/>
      <c r="J144" s="271"/>
      <c r="K144" s="300"/>
      <c r="L144" s="263"/>
      <c r="M144" s="263"/>
      <c r="N144" s="263"/>
      <c r="O144" s="263"/>
      <c r="P144" s="263"/>
    </row>
    <row r="145" spans="1:16" s="328" customFormat="1">
      <c r="A145" s="273"/>
      <c r="B145" s="273" t="s">
        <v>187</v>
      </c>
      <c r="C145" s="257"/>
      <c r="D145" s="273" t="s">
        <v>188</v>
      </c>
      <c r="E145" s="276"/>
      <c r="F145" s="277"/>
      <c r="G145" s="277"/>
      <c r="H145" s="261">
        <f t="shared" si="1"/>
        <v>0</v>
      </c>
      <c r="I145" s="271"/>
      <c r="J145" s="271"/>
      <c r="K145" s="263"/>
      <c r="L145" s="263"/>
      <c r="M145" s="254"/>
      <c r="N145" s="263"/>
      <c r="O145" s="263"/>
      <c r="P145" s="263"/>
    </row>
    <row r="146" spans="1:16" s="328" customFormat="1">
      <c r="A146" s="330" t="s">
        <v>66</v>
      </c>
      <c r="B146" s="342"/>
      <c r="C146" s="257"/>
      <c r="D146" s="267"/>
      <c r="E146" s="276"/>
      <c r="F146" s="277"/>
      <c r="G146" s="277"/>
      <c r="H146" s="261"/>
      <c r="I146" s="271"/>
      <c r="J146" s="271"/>
      <c r="K146" s="263"/>
      <c r="L146" s="263"/>
      <c r="M146" s="254"/>
      <c r="N146" s="263"/>
      <c r="O146" s="263"/>
      <c r="P146" s="263"/>
    </row>
    <row r="147" spans="1:16">
      <c r="A147" s="273"/>
      <c r="B147" s="274" t="s">
        <v>7</v>
      </c>
      <c r="D147" s="267" t="s">
        <v>100</v>
      </c>
      <c r="E147" s="389">
        <v>2</v>
      </c>
      <c r="F147" s="390">
        <f>G9</f>
        <v>98023366</v>
      </c>
      <c r="G147" s="390">
        <f>F9</f>
        <v>0</v>
      </c>
      <c r="H147" s="261">
        <f>F147-G147</f>
        <v>98023366</v>
      </c>
      <c r="M147" s="254"/>
    </row>
    <row r="148" spans="1:16">
      <c r="A148" s="273"/>
      <c r="B148" s="274" t="s">
        <v>8</v>
      </c>
      <c r="D148" s="267" t="s">
        <v>455</v>
      </c>
      <c r="E148" s="389">
        <v>3</v>
      </c>
      <c r="F148" s="390">
        <f>G12</f>
        <v>0</v>
      </c>
      <c r="G148" s="390">
        <f>F12</f>
        <v>6647585</v>
      </c>
      <c r="H148" s="261">
        <f t="shared" ref="H148:H158" si="2">F148-G148</f>
        <v>-6647585</v>
      </c>
    </row>
    <row r="149" spans="1:16">
      <c r="A149" s="273"/>
      <c r="B149" s="275" t="s">
        <v>9</v>
      </c>
      <c r="D149" s="274" t="s">
        <v>103</v>
      </c>
      <c r="E149" s="389">
        <v>4</v>
      </c>
      <c r="F149" s="390">
        <f>G13</f>
        <v>7497043</v>
      </c>
      <c r="G149" s="390">
        <f>F13</f>
        <v>12</v>
      </c>
      <c r="H149" s="261">
        <f>F149-G149</f>
        <v>7497031</v>
      </c>
    </row>
    <row r="150" spans="1:16">
      <c r="A150" s="273"/>
      <c r="B150" s="343" t="s">
        <v>10</v>
      </c>
      <c r="D150" s="280" t="s">
        <v>422</v>
      </c>
      <c r="E150" s="389">
        <v>5</v>
      </c>
      <c r="F150" s="390">
        <f>G16</f>
        <v>0</v>
      </c>
      <c r="G150" s="390">
        <f>F16</f>
        <v>3790347</v>
      </c>
      <c r="H150" s="261">
        <f t="shared" si="2"/>
        <v>-3790347</v>
      </c>
    </row>
    <row r="151" spans="1:16">
      <c r="A151" s="273"/>
      <c r="B151" s="275" t="s">
        <v>14</v>
      </c>
      <c r="D151" s="280" t="s">
        <v>423</v>
      </c>
      <c r="E151" s="389">
        <v>6</v>
      </c>
      <c r="F151" s="390">
        <f>G21</f>
        <v>276895</v>
      </c>
      <c r="G151" s="390">
        <f>F21</f>
        <v>0</v>
      </c>
      <c r="H151" s="261">
        <f t="shared" si="2"/>
        <v>276895</v>
      </c>
      <c r="M151" s="268" t="s">
        <v>3</v>
      </c>
      <c r="N151" s="268" t="s">
        <v>447</v>
      </c>
      <c r="O151" s="268" t="s">
        <v>448</v>
      </c>
    </row>
    <row r="152" spans="1:16">
      <c r="A152" s="273"/>
      <c r="B152" s="343" t="s">
        <v>23</v>
      </c>
      <c r="D152" s="267" t="s">
        <v>127</v>
      </c>
      <c r="E152" s="389">
        <v>12</v>
      </c>
      <c r="F152" s="390">
        <f>G49</f>
        <v>0</v>
      </c>
      <c r="G152" s="390">
        <f>F49</f>
        <v>129894</v>
      </c>
      <c r="H152" s="261">
        <f t="shared" si="2"/>
        <v>-129894</v>
      </c>
      <c r="K152" s="344" t="s">
        <v>191</v>
      </c>
      <c r="L152" s="345" t="s">
        <v>192</v>
      </c>
      <c r="M152" s="346">
        <v>13396.35</v>
      </c>
      <c r="N152" s="346">
        <v>9440</v>
      </c>
      <c r="O152" s="348">
        <f>M152+N152</f>
        <v>22836.35</v>
      </c>
    </row>
    <row r="153" spans="1:16">
      <c r="A153" s="349" t="s">
        <v>190</v>
      </c>
      <c r="B153" s="273"/>
      <c r="E153" s="276"/>
      <c r="F153" s="277"/>
      <c r="G153" s="277"/>
      <c r="H153" s="261">
        <f t="shared" si="2"/>
        <v>0</v>
      </c>
      <c r="K153" s="350" t="s">
        <v>191</v>
      </c>
      <c r="L153" s="351" t="s">
        <v>193</v>
      </c>
      <c r="M153" s="346">
        <v>-300976.87</v>
      </c>
      <c r="N153" s="346">
        <v>-111687</v>
      </c>
      <c r="O153" s="353">
        <f t="shared" ref="O153:O155" si="3">M153+N153</f>
        <v>-412663.87</v>
      </c>
    </row>
    <row r="154" spans="1:16">
      <c r="A154" s="272"/>
      <c r="B154" s="273" t="s">
        <v>30</v>
      </c>
      <c r="D154" s="273" t="s">
        <v>128</v>
      </c>
      <c r="E154" s="389">
        <v>13</v>
      </c>
      <c r="F154" s="390">
        <f>G59</f>
        <v>11546</v>
      </c>
      <c r="G154" s="390">
        <f>F59</f>
        <v>4627107</v>
      </c>
      <c r="H154" s="261">
        <f>F154-G154</f>
        <v>-4615561</v>
      </c>
      <c r="K154" s="350"/>
      <c r="L154" s="351"/>
      <c r="M154" s="354">
        <f>SUM(M152:M153)</f>
        <v>-287580.52</v>
      </c>
      <c r="N154" s="354">
        <v>-102247</v>
      </c>
      <c r="O154" s="348">
        <f t="shared" si="3"/>
        <v>-389827.52</v>
      </c>
    </row>
    <row r="155" spans="1:16">
      <c r="A155" s="272"/>
      <c r="B155" s="273" t="s">
        <v>67</v>
      </c>
      <c r="D155" s="273" t="s">
        <v>67</v>
      </c>
      <c r="E155" s="389">
        <v>13.4</v>
      </c>
      <c r="F155" s="390">
        <f>G65</f>
        <v>0</v>
      </c>
      <c r="G155" s="390">
        <f>F65</f>
        <v>8602057</v>
      </c>
      <c r="H155" s="261">
        <f t="shared" si="2"/>
        <v>-8602057</v>
      </c>
      <c r="K155" s="350" t="s">
        <v>194</v>
      </c>
      <c r="L155" s="351" t="s">
        <v>70</v>
      </c>
      <c r="M155" s="355">
        <v>854213.46</v>
      </c>
      <c r="N155" s="355">
        <v>103155</v>
      </c>
      <c r="O155" s="357">
        <f t="shared" si="3"/>
        <v>957368.46</v>
      </c>
    </row>
    <row r="156" spans="1:16">
      <c r="A156" s="272"/>
      <c r="B156" s="273" t="s">
        <v>68</v>
      </c>
      <c r="D156" s="273" t="s">
        <v>68</v>
      </c>
      <c r="E156" s="389">
        <v>13.3</v>
      </c>
      <c r="F156" s="390">
        <f>G62</f>
        <v>0</v>
      </c>
      <c r="G156" s="390">
        <f>F62</f>
        <v>208342</v>
      </c>
      <c r="H156" s="261">
        <f t="shared" si="2"/>
        <v>-208342</v>
      </c>
      <c r="K156" s="358"/>
      <c r="L156" s="359" t="s">
        <v>197</v>
      </c>
      <c r="M156" s="360">
        <f>SUM(M154:M155)</f>
        <v>566632.93999999994</v>
      </c>
      <c r="N156" s="360">
        <v>908</v>
      </c>
      <c r="O156" s="362">
        <f>M156+N156</f>
        <v>567540.93999999994</v>
      </c>
    </row>
    <row r="157" spans="1:16">
      <c r="A157" s="273"/>
      <c r="B157" s="274" t="s">
        <v>31</v>
      </c>
      <c r="D157" s="267" t="s">
        <v>449</v>
      </c>
      <c r="E157" s="389">
        <v>14</v>
      </c>
      <c r="F157" s="390">
        <f>G67</f>
        <v>3729909</v>
      </c>
      <c r="G157" s="390">
        <f>F67</f>
        <v>0</v>
      </c>
      <c r="H157" s="261">
        <f t="shared" si="2"/>
        <v>3729909</v>
      </c>
    </row>
    <row r="158" spans="1:16">
      <c r="A158" s="273"/>
      <c r="B158" s="273" t="s">
        <v>37</v>
      </c>
      <c r="D158" s="273" t="s">
        <v>438</v>
      </c>
      <c r="E158" s="389">
        <v>18</v>
      </c>
      <c r="F158" s="390">
        <f>G75</f>
        <v>0</v>
      </c>
      <c r="G158" s="390">
        <f>F75</f>
        <v>6437104</v>
      </c>
      <c r="H158" s="261">
        <f t="shared" si="2"/>
        <v>-6437104</v>
      </c>
      <c r="K158" s="363" t="s">
        <v>198</v>
      </c>
      <c r="L158" s="364" t="s">
        <v>199</v>
      </c>
      <c r="M158" s="348"/>
      <c r="N158" s="348">
        <v>-11029</v>
      </c>
      <c r="O158" s="348">
        <f>M158+N158</f>
        <v>-11029</v>
      </c>
    </row>
    <row r="159" spans="1:16">
      <c r="A159" s="273"/>
      <c r="B159" s="273" t="s">
        <v>195</v>
      </c>
      <c r="D159" s="267" t="s">
        <v>196</v>
      </c>
      <c r="E159" s="389">
        <v>16.100000000000001</v>
      </c>
      <c r="F159" s="390"/>
      <c r="G159" s="390">
        <f>F91</f>
        <v>894900</v>
      </c>
      <c r="H159" s="261">
        <f>F159-G159</f>
        <v>-894900</v>
      </c>
      <c r="K159" s="365" t="s">
        <v>198</v>
      </c>
      <c r="L159" s="263" t="s">
        <v>200</v>
      </c>
      <c r="M159" s="366">
        <v>0</v>
      </c>
      <c r="N159" s="366">
        <v>29145</v>
      </c>
      <c r="O159" s="366">
        <f t="shared" ref="O159" si="4">M159+N159</f>
        <v>29145</v>
      </c>
    </row>
    <row r="160" spans="1:16">
      <c r="A160" s="349" t="s">
        <v>69</v>
      </c>
      <c r="B160" s="273"/>
      <c r="E160" s="276"/>
      <c r="F160" s="277"/>
      <c r="G160" s="277"/>
      <c r="H160" s="367" t="e">
        <f>SUM(H124:H159)</f>
        <v>#REF!</v>
      </c>
      <c r="K160" s="368" t="s">
        <v>202</v>
      </c>
      <c r="L160" s="369" t="s">
        <v>203</v>
      </c>
      <c r="M160" s="370">
        <v>-29610957</v>
      </c>
      <c r="N160" s="370"/>
      <c r="O160" s="370">
        <f>M160+N160</f>
        <v>-29610957</v>
      </c>
    </row>
    <row r="161" spans="1:16">
      <c r="A161" s="349"/>
      <c r="B161" s="273" t="s">
        <v>70</v>
      </c>
      <c r="D161" s="273" t="s">
        <v>197</v>
      </c>
      <c r="E161" s="389">
        <v>6.1</v>
      </c>
      <c r="F161" s="390">
        <f>ROUND(O156,0)-1</f>
        <v>567540</v>
      </c>
      <c r="G161" s="390"/>
      <c r="H161" s="261">
        <f>F161-G161</f>
        <v>567540</v>
      </c>
      <c r="K161" s="368" t="s">
        <v>202</v>
      </c>
      <c r="L161" s="369" t="s">
        <v>204</v>
      </c>
      <c r="M161" s="370">
        <v>27871541</v>
      </c>
      <c r="N161" s="370"/>
      <c r="O161" s="370">
        <f>M161+N161</f>
        <v>27871541</v>
      </c>
    </row>
    <row r="162" spans="1:16">
      <c r="A162" s="273"/>
      <c r="B162" s="273" t="s">
        <v>71</v>
      </c>
      <c r="D162" s="273" t="s">
        <v>201</v>
      </c>
      <c r="E162" s="276">
        <v>18.100000000000001</v>
      </c>
      <c r="F162" s="277"/>
      <c r="G162" s="277">
        <f>ROUND(M170,0)</f>
        <v>319301</v>
      </c>
      <c r="H162" s="261">
        <f>F162+F163+F164-G162-G163-G164</f>
        <v>-102360</v>
      </c>
      <c r="K162" s="365" t="s">
        <v>206</v>
      </c>
      <c r="L162" s="263" t="s">
        <v>207</v>
      </c>
      <c r="M162" s="357">
        <v>1079589</v>
      </c>
      <c r="N162" s="357">
        <v>18124</v>
      </c>
      <c r="O162" s="357">
        <f>M162+N162</f>
        <v>1097713</v>
      </c>
      <c r="P162" s="278"/>
    </row>
    <row r="163" spans="1:16">
      <c r="A163" s="273"/>
      <c r="B163" s="273"/>
      <c r="D163" s="267" t="s">
        <v>152</v>
      </c>
      <c r="E163" s="389">
        <v>15.2</v>
      </c>
      <c r="F163" s="390">
        <f>G85</f>
        <v>68333</v>
      </c>
      <c r="G163" s="390"/>
      <c r="L163" s="263" t="s">
        <v>450</v>
      </c>
      <c r="M163" s="254"/>
      <c r="N163" s="254">
        <v>4941</v>
      </c>
      <c r="O163" s="254">
        <f>M163+N163</f>
        <v>4941</v>
      </c>
    </row>
    <row r="164" spans="1:16">
      <c r="A164" s="273"/>
      <c r="B164" s="273"/>
      <c r="D164" s="267" t="s">
        <v>205</v>
      </c>
      <c r="E164" s="389">
        <v>16.2</v>
      </c>
      <c r="F164" s="390">
        <f>G92</f>
        <v>148608</v>
      </c>
      <c r="G164" s="390"/>
      <c r="K164" s="371"/>
      <c r="L164" s="372" t="s">
        <v>208</v>
      </c>
      <c r="M164" s="362">
        <f>SUM(M158:M163)</f>
        <v>-659827</v>
      </c>
      <c r="N164" s="362">
        <f>SUM(N158:N163)</f>
        <v>41181</v>
      </c>
      <c r="O164" s="362">
        <f>M164+N164</f>
        <v>-618646</v>
      </c>
    </row>
    <row r="165" spans="1:16" s="285" customFormat="1">
      <c r="A165" s="297"/>
      <c r="B165" s="297" t="s">
        <v>72</v>
      </c>
      <c r="C165" s="277"/>
      <c r="D165" s="283" t="s">
        <v>451</v>
      </c>
      <c r="E165" s="276">
        <v>17</v>
      </c>
      <c r="F165" s="408">
        <v>9540016</v>
      </c>
      <c r="G165" s="277"/>
      <c r="H165" s="261">
        <f>F165-G165</f>
        <v>9540016</v>
      </c>
      <c r="I165" s="284"/>
      <c r="J165" s="284"/>
      <c r="N165" s="374"/>
      <c r="O165" s="373">
        <f>-H166</f>
        <v>8875256</v>
      </c>
    </row>
    <row r="166" spans="1:16" s="285" customFormat="1">
      <c r="A166" s="297"/>
      <c r="B166" s="297" t="s">
        <v>209</v>
      </c>
      <c r="C166" s="277"/>
      <c r="D166" s="283" t="s">
        <v>73</v>
      </c>
      <c r="E166" s="276">
        <v>17</v>
      </c>
      <c r="F166" s="277"/>
      <c r="G166" s="277">
        <f>F19</f>
        <v>8875256</v>
      </c>
      <c r="H166" s="261">
        <f>F166-G166</f>
        <v>-8875256</v>
      </c>
      <c r="I166" s="284"/>
      <c r="J166" s="284"/>
      <c r="K166" s="286"/>
      <c r="L166" s="286"/>
      <c r="N166" s="332"/>
      <c r="O166" s="373">
        <f>O164-O165</f>
        <v>-9493902</v>
      </c>
    </row>
    <row r="167" spans="1:16" ht="12.5" thickBot="1">
      <c r="A167" s="272" t="s">
        <v>74</v>
      </c>
      <c r="B167" s="273"/>
      <c r="E167" s="276"/>
      <c r="F167" s="277"/>
      <c r="G167" s="277"/>
      <c r="H167" s="375" t="e">
        <f>SUM(H160:H166)</f>
        <v>#REF!</v>
      </c>
      <c r="K167" s="363" t="s">
        <v>210</v>
      </c>
      <c r="L167" s="364" t="s">
        <v>211</v>
      </c>
      <c r="M167" s="348">
        <v>8089</v>
      </c>
      <c r="N167" s="348"/>
      <c r="O167" s="348">
        <f>SUM(M167:N167)</f>
        <v>8089</v>
      </c>
    </row>
    <row r="168" spans="1:16" ht="12.5" thickTop="1">
      <c r="E168" s="276"/>
      <c r="F168" s="277"/>
      <c r="G168" s="277"/>
      <c r="K168" s="365"/>
      <c r="L168" s="263" t="s">
        <v>71</v>
      </c>
      <c r="M168" s="366">
        <v>318626</v>
      </c>
      <c r="N168" s="366"/>
      <c r="O168" s="366">
        <f>SUM(M168:N168)</f>
        <v>318626</v>
      </c>
    </row>
    <row r="169" spans="1:16">
      <c r="D169" s="263"/>
      <c r="E169" s="285"/>
      <c r="F169" s="311"/>
      <c r="G169" s="311"/>
      <c r="K169" s="365" t="s">
        <v>210</v>
      </c>
      <c r="L169" s="263" t="s">
        <v>213</v>
      </c>
      <c r="M169" s="353">
        <v>-7414</v>
      </c>
      <c r="N169" s="353"/>
      <c r="O169" s="353">
        <f>SUM(M169:N169)</f>
        <v>-7414</v>
      </c>
    </row>
    <row r="170" spans="1:16" s="292" customFormat="1">
      <c r="A170" s="325" t="s">
        <v>75</v>
      </c>
      <c r="B170" s="314"/>
      <c r="C170" s="326"/>
      <c r="D170" s="291"/>
      <c r="E170" s="276"/>
      <c r="F170" s="276"/>
      <c r="G170" s="276"/>
      <c r="H170" s="326"/>
      <c r="I170" s="327"/>
      <c r="J170" s="327"/>
      <c r="K170" s="376"/>
      <c r="L170" s="377"/>
      <c r="M170" s="378">
        <f>SUM(M167:M169)</f>
        <v>319301</v>
      </c>
      <c r="N170" s="378">
        <f>SUM(N167:N169)</f>
        <v>0</v>
      </c>
      <c r="O170" s="378">
        <f>SUM(O167:O169)</f>
        <v>319301</v>
      </c>
    </row>
    <row r="171" spans="1:16">
      <c r="A171" s="273"/>
      <c r="B171" s="274"/>
      <c r="D171" s="274"/>
      <c r="E171" s="276"/>
      <c r="F171" s="277"/>
      <c r="G171" s="277"/>
      <c r="K171" s="268"/>
      <c r="M171" s="328"/>
      <c r="N171" s="328"/>
      <c r="O171" s="328"/>
    </row>
    <row r="172" spans="1:16">
      <c r="A172" s="273"/>
      <c r="B172" s="274" t="s">
        <v>76</v>
      </c>
      <c r="D172" s="274" t="s">
        <v>454</v>
      </c>
      <c r="E172" s="389">
        <v>1</v>
      </c>
      <c r="F172" s="390">
        <f>G5</f>
        <v>0</v>
      </c>
      <c r="G172" s="390">
        <f>F5</f>
        <v>30000000</v>
      </c>
      <c r="H172" s="261">
        <f t="shared" ref="H172:H178" si="5">F172-G172</f>
        <v>-30000000</v>
      </c>
      <c r="K172" s="268" t="s">
        <v>215</v>
      </c>
      <c r="L172" s="315" t="s">
        <v>216</v>
      </c>
      <c r="M172" s="328">
        <v>-148608.14000000001</v>
      </c>
      <c r="N172" s="328"/>
      <c r="O172" s="328"/>
    </row>
    <row r="173" spans="1:16">
      <c r="A173" s="273"/>
      <c r="B173" s="379" t="s">
        <v>188</v>
      </c>
      <c r="D173" s="379" t="s">
        <v>188</v>
      </c>
      <c r="E173" s="276"/>
      <c r="F173" s="277"/>
      <c r="G173" s="277"/>
      <c r="H173" s="261">
        <f t="shared" si="5"/>
        <v>0</v>
      </c>
      <c r="K173" s="268" t="s">
        <v>217</v>
      </c>
      <c r="L173" s="315" t="s">
        <v>218</v>
      </c>
      <c r="M173" s="328">
        <v>-55893</v>
      </c>
      <c r="N173" s="328"/>
      <c r="O173" s="328"/>
    </row>
    <row r="174" spans="1:16">
      <c r="A174" s="273"/>
      <c r="B174" s="274" t="s">
        <v>416</v>
      </c>
      <c r="D174" s="267" t="s">
        <v>416</v>
      </c>
      <c r="E174" s="389">
        <v>21</v>
      </c>
      <c r="F174" s="390">
        <f>G7</f>
        <v>0</v>
      </c>
      <c r="G174" s="390"/>
      <c r="H174" s="261">
        <f>F174-G174</f>
        <v>0</v>
      </c>
      <c r="K174" s="268" t="s">
        <v>220</v>
      </c>
      <c r="L174" s="315" t="s">
        <v>221</v>
      </c>
      <c r="M174" s="328">
        <v>-12438.77</v>
      </c>
      <c r="O174" s="328"/>
    </row>
    <row r="175" spans="1:16">
      <c r="A175" s="273"/>
      <c r="B175" s="274" t="s">
        <v>77</v>
      </c>
      <c r="D175" s="274" t="s">
        <v>77</v>
      </c>
      <c r="E175" s="389">
        <v>21</v>
      </c>
      <c r="F175" s="390"/>
      <c r="G175" s="390">
        <f>F7</f>
        <v>85000000</v>
      </c>
      <c r="H175" s="261">
        <f t="shared" si="5"/>
        <v>-85000000</v>
      </c>
      <c r="K175" s="268"/>
      <c r="L175" s="315"/>
      <c r="M175" s="328"/>
      <c r="O175" s="328"/>
    </row>
    <row r="176" spans="1:16">
      <c r="A176" s="273"/>
      <c r="B176" s="274" t="s">
        <v>78</v>
      </c>
      <c r="D176" s="267" t="s">
        <v>78</v>
      </c>
      <c r="E176" s="389">
        <v>9.3000000000000007</v>
      </c>
      <c r="F176" s="390">
        <v>1614434</v>
      </c>
      <c r="G176" s="390"/>
      <c r="H176" s="261">
        <f t="shared" si="5"/>
        <v>1614434</v>
      </c>
      <c r="K176" s="268"/>
      <c r="L176" s="263" t="s">
        <v>201</v>
      </c>
      <c r="M176" s="380">
        <f>SUM(M170:M174)</f>
        <v>102361.08999999998</v>
      </c>
      <c r="N176" s="380">
        <f>+M168+M172+M173+M174</f>
        <v>101686.08999999998</v>
      </c>
    </row>
    <row r="177" spans="1:16">
      <c r="A177" s="273"/>
      <c r="B177" s="274" t="s">
        <v>79</v>
      </c>
      <c r="D177" s="274" t="s">
        <v>219</v>
      </c>
      <c r="E177" s="389">
        <v>9</v>
      </c>
      <c r="F177" s="390"/>
      <c r="G177" s="390">
        <f>F28</f>
        <v>1078561</v>
      </c>
      <c r="H177" s="261">
        <f t="shared" si="5"/>
        <v>-1078561</v>
      </c>
      <c r="M177" s="328">
        <f>-H162</f>
        <v>102360</v>
      </c>
      <c r="N177" s="328">
        <f>ROUND((N176-M176),0)</f>
        <v>-675</v>
      </c>
      <c r="P177" s="263" t="s">
        <v>223</v>
      </c>
    </row>
    <row r="178" spans="1:16">
      <c r="A178" s="273"/>
      <c r="B178" s="274" t="s">
        <v>80</v>
      </c>
      <c r="D178" s="274" t="s">
        <v>124</v>
      </c>
      <c r="E178" s="389">
        <v>11</v>
      </c>
      <c r="F178" s="390"/>
      <c r="G178" s="390">
        <f>F44</f>
        <v>0</v>
      </c>
      <c r="H178" s="261">
        <f t="shared" si="5"/>
        <v>0</v>
      </c>
      <c r="M178" s="328">
        <f>M176-M177</f>
        <v>1.0899999999819556</v>
      </c>
    </row>
    <row r="179" spans="1:16">
      <c r="A179" s="273"/>
      <c r="B179" s="379"/>
      <c r="D179" s="379"/>
      <c r="E179" s="276"/>
      <c r="F179" s="277"/>
      <c r="G179" s="277"/>
    </row>
    <row r="180" spans="1:16" ht="12.5" thickBot="1">
      <c r="A180" s="349" t="s">
        <v>81</v>
      </c>
      <c r="B180" s="273"/>
      <c r="E180" s="276"/>
      <c r="F180" s="277"/>
      <c r="G180" s="277"/>
      <c r="H180" s="375">
        <f>SUM(H171:H179)</f>
        <v>-114464127</v>
      </c>
    </row>
    <row r="181" spans="1:16" ht="12.5" thickTop="1">
      <c r="A181" s="273"/>
      <c r="B181" s="273"/>
    </row>
    <row r="182" spans="1:16" s="292" customFormat="1">
      <c r="A182" s="325" t="s">
        <v>82</v>
      </c>
      <c r="B182" s="314"/>
      <c r="C182" s="326"/>
      <c r="D182" s="291"/>
      <c r="E182" s="381"/>
      <c r="F182" s="381"/>
      <c r="G182" s="381"/>
      <c r="H182" s="326"/>
      <c r="I182" s="327"/>
      <c r="J182" s="327"/>
      <c r="M182" s="382"/>
    </row>
    <row r="183" spans="1:16">
      <c r="A183" s="349"/>
      <c r="B183" s="273" t="s">
        <v>85</v>
      </c>
      <c r="D183" s="273" t="s">
        <v>452</v>
      </c>
      <c r="E183" s="389">
        <v>20.100000000000001</v>
      </c>
      <c r="F183" s="390">
        <f>G80</f>
        <v>0</v>
      </c>
      <c r="G183" s="390">
        <f>F79+F68</f>
        <v>0</v>
      </c>
      <c r="H183" s="261">
        <f>F183-G183</f>
        <v>0</v>
      </c>
      <c r="M183" s="278"/>
    </row>
    <row r="184" spans="1:16">
      <c r="A184" s="349"/>
      <c r="B184" s="273" t="s">
        <v>84</v>
      </c>
      <c r="D184" s="267" t="s">
        <v>144</v>
      </c>
      <c r="E184" s="389">
        <v>20.100000000000001</v>
      </c>
      <c r="F184" s="390"/>
      <c r="G184" s="390">
        <f>F80</f>
        <v>1072500</v>
      </c>
      <c r="H184" s="261">
        <f>F184-G184</f>
        <v>-1072500</v>
      </c>
      <c r="M184" s="278"/>
    </row>
    <row r="185" spans="1:16">
      <c r="A185" s="349"/>
      <c r="B185" s="273" t="s">
        <v>83</v>
      </c>
      <c r="D185" s="267" t="s">
        <v>224</v>
      </c>
      <c r="E185" s="389">
        <v>22</v>
      </c>
      <c r="F185" s="390"/>
      <c r="G185" s="390">
        <f>F57</f>
        <v>1149212</v>
      </c>
      <c r="H185" s="261">
        <f>F185-G185</f>
        <v>-1149212</v>
      </c>
      <c r="K185" s="268"/>
      <c r="M185" s="328"/>
    </row>
    <row r="186" spans="1:16">
      <c r="A186" s="349"/>
      <c r="B186" s="273" t="s">
        <v>86</v>
      </c>
      <c r="D186" s="267" t="s">
        <v>150</v>
      </c>
      <c r="E186" s="389">
        <v>15.1</v>
      </c>
      <c r="F186" s="390"/>
      <c r="G186" s="390">
        <f>F84+F83-G83</f>
        <v>785656</v>
      </c>
      <c r="H186" s="261">
        <f>F186-G186</f>
        <v>-785656</v>
      </c>
    </row>
    <row r="187" spans="1:16">
      <c r="A187" s="273"/>
      <c r="B187" s="274" t="s">
        <v>171</v>
      </c>
      <c r="D187" s="274" t="s">
        <v>226</v>
      </c>
      <c r="E187" s="389">
        <v>19.100000000000001</v>
      </c>
      <c r="F187" s="390"/>
      <c r="G187" s="390">
        <f>F109</f>
        <v>0</v>
      </c>
      <c r="H187" s="261">
        <f>F187-G187</f>
        <v>0</v>
      </c>
    </row>
    <row r="189" spans="1:16" ht="12.5" thickBot="1">
      <c r="A189" s="349" t="s">
        <v>227</v>
      </c>
      <c r="B189" s="273"/>
      <c r="H189" s="375">
        <f>SUM(H183:H188)</f>
        <v>-3007368</v>
      </c>
    </row>
    <row r="190" spans="1:16" ht="12.5" thickTop="1">
      <c r="A190" s="273"/>
      <c r="B190" s="273"/>
    </row>
    <row r="191" spans="1:16">
      <c r="A191" s="320" t="s">
        <v>87</v>
      </c>
      <c r="B191" s="274"/>
      <c r="H191" s="261" t="e">
        <f>H189+H180+H167</f>
        <v>#REF!</v>
      </c>
    </row>
    <row r="192" spans="1:16">
      <c r="A192" s="320" t="s">
        <v>228</v>
      </c>
      <c r="B192" s="383"/>
      <c r="H192" s="261">
        <f>C4</f>
        <v>131859853</v>
      </c>
    </row>
    <row r="193" spans="1:16" ht="12.5" thickBot="1">
      <c r="A193" s="320" t="s">
        <v>229</v>
      </c>
      <c r="B193" s="384"/>
      <c r="H193" s="375" t="e">
        <f>H4</f>
        <v>#REF!</v>
      </c>
    </row>
    <row r="194" spans="1:16" ht="12.5" thickTop="1">
      <c r="A194" s="273"/>
      <c r="B194" s="273"/>
      <c r="H194" s="385" t="e">
        <f>H192+H191-H193</f>
        <v>#REF!</v>
      </c>
      <c r="I194" s="271" t="e">
        <f>H194/2</f>
        <v>#REF!</v>
      </c>
    </row>
    <row r="195" spans="1:16" s="328" customFormat="1">
      <c r="A195" s="273"/>
      <c r="B195" s="273"/>
      <c r="C195" s="257"/>
      <c r="D195" s="267"/>
      <c r="E195" s="268"/>
      <c r="F195" s="269"/>
      <c r="G195" s="269"/>
      <c r="H195" s="261"/>
      <c r="I195" s="271"/>
      <c r="J195" s="271"/>
      <c r="K195" s="263"/>
      <c r="L195" s="263"/>
      <c r="M195" s="263"/>
      <c r="N195" s="263"/>
      <c r="O195" s="263"/>
      <c r="P195" s="263"/>
    </row>
    <row r="196" spans="1:16" s="328" customFormat="1">
      <c r="A196" s="273"/>
      <c r="B196" s="273"/>
      <c r="C196" s="257"/>
      <c r="D196" s="267"/>
      <c r="E196" s="268"/>
      <c r="F196" s="269"/>
      <c r="G196" s="269"/>
      <c r="H196" s="261"/>
      <c r="I196" s="271"/>
      <c r="J196" s="271"/>
      <c r="K196" s="263"/>
      <c r="L196" s="263"/>
      <c r="M196" s="263"/>
      <c r="N196" s="263"/>
      <c r="O196" s="263"/>
      <c r="P196" s="263"/>
    </row>
    <row r="197" spans="1:16" s="328" customFormat="1">
      <c r="A197" s="273"/>
      <c r="B197" s="273"/>
      <c r="C197" s="257"/>
      <c r="D197" s="267"/>
      <c r="E197" s="268"/>
      <c r="F197" s="269"/>
      <c r="G197" s="269"/>
      <c r="H197" s="261"/>
      <c r="I197" s="271"/>
      <c r="J197" s="271"/>
      <c r="K197" s="263"/>
      <c r="L197" s="263"/>
      <c r="M197" s="263"/>
      <c r="N197" s="263"/>
      <c r="O197" s="263"/>
      <c r="P197" s="263"/>
    </row>
    <row r="198" spans="1:16" s="328" customFormat="1">
      <c r="A198" s="273"/>
      <c r="B198" s="273"/>
      <c r="C198" s="257"/>
      <c r="D198" s="267"/>
      <c r="E198" s="268"/>
      <c r="F198" s="269"/>
      <c r="G198" s="269"/>
      <c r="H198" s="261"/>
      <c r="I198" s="271"/>
      <c r="J198" s="271"/>
      <c r="K198" s="263"/>
      <c r="L198" s="263"/>
      <c r="M198" s="263"/>
      <c r="N198" s="263"/>
      <c r="O198" s="263"/>
      <c r="P198" s="263"/>
    </row>
    <row r="199" spans="1:16" s="328" customFormat="1">
      <c r="C199" s="257"/>
      <c r="D199" s="267"/>
      <c r="E199" s="268"/>
      <c r="F199" s="269"/>
      <c r="G199" s="269"/>
      <c r="H199" s="261"/>
      <c r="I199" s="271"/>
      <c r="J199" s="271"/>
      <c r="K199" s="263"/>
      <c r="L199" s="263"/>
      <c r="M199" s="263"/>
      <c r="N199" s="263"/>
      <c r="O199" s="263"/>
      <c r="P199" s="263"/>
    </row>
    <row r="200" spans="1:16" s="328" customFormat="1">
      <c r="C200" s="257"/>
      <c r="D200" s="267"/>
      <c r="E200" s="268"/>
      <c r="F200" s="269"/>
      <c r="G200" s="269"/>
      <c r="H200" s="261"/>
      <c r="I200" s="271"/>
      <c r="J200" s="271"/>
      <c r="K200" s="263"/>
      <c r="L200" s="263"/>
      <c r="M200" s="263"/>
      <c r="N200" s="263"/>
      <c r="O200" s="263"/>
      <c r="P200" s="263"/>
    </row>
    <row r="201" spans="1:16">
      <c r="A201" s="328"/>
      <c r="B201" s="328"/>
    </row>
    <row r="202" spans="1:16">
      <c r="F202" s="269" t="e">
        <f>SUBTOTAL(9,F5:F201)</f>
        <v>#REF!</v>
      </c>
      <c r="G202" s="269" t="e">
        <f>SUBTOTAL(9,G5:G201)</f>
        <v>#REF!</v>
      </c>
      <c r="H202" s="261">
        <v>0</v>
      </c>
    </row>
    <row r="204" spans="1:16" s="257" customFormat="1">
      <c r="A204" s="263"/>
      <c r="B204" s="263"/>
      <c r="D204" s="267"/>
      <c r="E204" s="268"/>
      <c r="F204" s="269"/>
      <c r="G204" s="269"/>
      <c r="H204" s="261"/>
      <c r="I204" s="271"/>
      <c r="J204" s="271"/>
      <c r="K204" s="263"/>
      <c r="L204" s="263"/>
      <c r="M204" s="263"/>
      <c r="N204" s="263"/>
      <c r="O204" s="263"/>
      <c r="P204" s="263"/>
    </row>
    <row r="205" spans="1:16" s="257" customFormat="1">
      <c r="A205" s="263"/>
      <c r="B205" s="263"/>
      <c r="D205" s="267"/>
      <c r="E205" s="268"/>
      <c r="F205" s="269"/>
      <c r="G205" s="269" t="e">
        <f>F202-G202</f>
        <v>#REF!</v>
      </c>
      <c r="H205" s="261"/>
      <c r="I205" s="271"/>
      <c r="J205" s="271"/>
      <c r="K205" s="263"/>
      <c r="L205" s="263"/>
      <c r="M205" s="263"/>
      <c r="N205" s="263"/>
      <c r="O205" s="263"/>
      <c r="P205" s="263"/>
    </row>
    <row r="206" spans="1:16" s="257" customFormat="1">
      <c r="A206" s="272" t="s">
        <v>88</v>
      </c>
      <c r="B206" s="273"/>
      <c r="D206" s="267"/>
      <c r="E206" s="268"/>
      <c r="F206" s="269"/>
      <c r="G206" s="269"/>
      <c r="H206" s="261"/>
      <c r="I206" s="271"/>
      <c r="J206" s="271"/>
      <c r="K206" s="263"/>
      <c r="L206" s="263"/>
      <c r="M206" s="263"/>
      <c r="N206" s="263"/>
      <c r="O206" s="263"/>
      <c r="P206" s="263"/>
    </row>
    <row r="207" spans="1:16">
      <c r="A207" s="386" t="s">
        <v>89</v>
      </c>
      <c r="B207" s="273"/>
    </row>
    <row r="208" spans="1:16">
      <c r="B208" s="386" t="s">
        <v>90</v>
      </c>
      <c r="D208" s="387">
        <f>G60</f>
        <v>208647</v>
      </c>
    </row>
    <row r="209" spans="2:10">
      <c r="B209" s="386" t="s">
        <v>453</v>
      </c>
      <c r="D209" s="387">
        <f>G18</f>
        <v>0</v>
      </c>
      <c r="H209" s="261">
        <v>0</v>
      </c>
    </row>
    <row r="210" spans="2:10" s="268" customFormat="1">
      <c r="B210" s="386" t="s">
        <v>91</v>
      </c>
      <c r="C210" s="257"/>
      <c r="D210" s="387">
        <f>F32-G33</f>
        <v>609041</v>
      </c>
      <c r="F210" s="269"/>
      <c r="G210" s="269"/>
      <c r="H210" s="261"/>
      <c r="I210" s="271"/>
      <c r="J210" s="271"/>
    </row>
  </sheetData>
  <autoFilter ref="B1:K200" xr:uid="{1941369E-FFC3-49FA-A5D8-55259C57256D}"/>
  <printOptions gridLines="1"/>
  <pageMargins left="0.70866141732283472" right="0.70866141732283472" top="0.74803149606299213" bottom="0.74803149606299213" header="0.31496062992125984" footer="0.31496062992125984"/>
  <pageSetup paperSize="9" scale="60" fitToWidth="2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42421-ED51-49DF-841B-8C1BF852A2B5}">
  <dimension ref="A1:Q210"/>
  <sheetViews>
    <sheetView topLeftCell="A131" zoomScaleNormal="100" workbookViewId="0">
      <selection activeCell="F50" sqref="F50"/>
    </sheetView>
  </sheetViews>
  <sheetFormatPr defaultColWidth="8.90625" defaultRowHeight="12"/>
  <cols>
    <col min="1" max="1" width="6.6328125" style="263" customWidth="1"/>
    <col min="2" max="2" width="32.453125" style="263" customWidth="1"/>
    <col min="3" max="3" width="18.90625" style="257" customWidth="1"/>
    <col min="4" max="4" width="33.81640625" style="267" customWidth="1"/>
    <col min="5" max="5" width="8.6328125" style="268" customWidth="1"/>
    <col min="6" max="7" width="18.36328125" style="401" customWidth="1"/>
    <col min="8" max="8" width="21" style="261" customWidth="1"/>
    <col min="9" max="10" width="18.36328125" style="271" customWidth="1"/>
    <col min="11" max="11" width="15.6328125" style="263" bestFit="1" customWidth="1"/>
    <col min="12" max="12" width="33" style="263" bestFit="1" customWidth="1"/>
    <col min="13" max="13" width="20.54296875" style="263" customWidth="1"/>
    <col min="14" max="14" width="19.36328125" style="263" customWidth="1"/>
    <col min="15" max="15" width="18.08984375" style="263" customWidth="1"/>
    <col min="16" max="16" width="18.54296875" style="263" customWidth="1"/>
    <col min="17" max="17" width="15.90625" style="263" bestFit="1" customWidth="1"/>
    <col min="18" max="16384" width="8.90625" style="263"/>
  </cols>
  <sheetData>
    <row r="1" spans="1:17">
      <c r="A1" s="256"/>
      <c r="B1" s="256"/>
      <c r="D1" s="258" t="s">
        <v>92</v>
      </c>
      <c r="E1" s="259" t="s">
        <v>93</v>
      </c>
      <c r="F1" s="400" t="s">
        <v>94</v>
      </c>
      <c r="G1" s="400" t="s">
        <v>95</v>
      </c>
      <c r="I1" s="262" t="s">
        <v>96</v>
      </c>
      <c r="J1" s="262"/>
    </row>
    <row r="2" spans="1:17">
      <c r="A2" s="264" t="s">
        <v>2</v>
      </c>
      <c r="B2" s="265"/>
      <c r="C2" s="266" t="s">
        <v>1</v>
      </c>
      <c r="H2" s="270" t="s">
        <v>0</v>
      </c>
    </row>
    <row r="3" spans="1:17">
      <c r="A3" s="272" t="s">
        <v>4</v>
      </c>
      <c r="B3" s="273"/>
    </row>
    <row r="4" spans="1:17">
      <c r="A4" s="274"/>
      <c r="B4" s="275" t="s">
        <v>5</v>
      </c>
      <c r="C4" s="261">
        <v>130727524</v>
      </c>
      <c r="H4" s="261">
        <v>107108451</v>
      </c>
      <c r="I4" s="271">
        <f>C4+F4-G4-H4</f>
        <v>23619073</v>
      </c>
      <c r="J4" s="254"/>
    </row>
    <row r="5" spans="1:17">
      <c r="A5" s="274"/>
      <c r="B5" s="275" t="s">
        <v>6</v>
      </c>
      <c r="C5" s="261">
        <v>0</v>
      </c>
      <c r="D5" s="274" t="s">
        <v>99</v>
      </c>
      <c r="E5" s="276">
        <v>1</v>
      </c>
      <c r="F5" s="255">
        <v>30000000</v>
      </c>
      <c r="G5" s="255"/>
      <c r="H5" s="261" t="e">
        <f>_xlfn.XLOOKUP(B5,#REF!,#REF!)</f>
        <v>#REF!</v>
      </c>
      <c r="I5" s="271" t="e">
        <f>C5+F5-G5-H5+F6-G6</f>
        <v>#REF!</v>
      </c>
      <c r="J5" s="254"/>
    </row>
    <row r="6" spans="1:17">
      <c r="A6" s="274"/>
      <c r="B6" s="275"/>
      <c r="C6" s="261"/>
      <c r="D6" s="274"/>
    </row>
    <row r="7" spans="1:17">
      <c r="A7" s="274"/>
      <c r="B7" s="275" t="s">
        <v>13</v>
      </c>
      <c r="C7" s="261">
        <v>293036005</v>
      </c>
      <c r="D7" s="275" t="s">
        <v>419</v>
      </c>
      <c r="E7" s="276">
        <v>21</v>
      </c>
      <c r="F7" s="255">
        <v>85000000</v>
      </c>
      <c r="G7" s="255"/>
      <c r="H7" s="261" t="e">
        <f>_xlfn.XLOOKUP(B7,#REF!,#REF!)</f>
        <v>#REF!</v>
      </c>
      <c r="I7" s="271" t="e">
        <f>C7+F7-G7-H7+F8-G8</f>
        <v>#REF!</v>
      </c>
      <c r="J7" s="254"/>
    </row>
    <row r="8" spans="1:17">
      <c r="A8" s="274"/>
      <c r="B8" s="275"/>
      <c r="C8" s="261"/>
      <c r="D8" s="275" t="s">
        <v>420</v>
      </c>
      <c r="E8" s="276">
        <v>21.1</v>
      </c>
      <c r="F8" s="255">
        <v>1678705</v>
      </c>
      <c r="G8" s="255"/>
    </row>
    <row r="9" spans="1:17">
      <c r="A9" s="272"/>
      <c r="B9" s="274" t="s">
        <v>7</v>
      </c>
      <c r="C9" s="261">
        <v>220479237</v>
      </c>
      <c r="D9" s="267" t="s">
        <v>421</v>
      </c>
      <c r="E9" s="276">
        <v>2</v>
      </c>
      <c r="F9" s="255"/>
      <c r="G9" s="255">
        <v>98023366</v>
      </c>
      <c r="H9" s="261" t="e">
        <f>_xlfn.XLOOKUP(B9,#REF!,#REF!)</f>
        <v>#REF!</v>
      </c>
      <c r="I9" s="271" t="e">
        <f>C9+F9-G9+F10-G10-H9+F11-G11</f>
        <v>#REF!</v>
      </c>
      <c r="J9" s="254"/>
    </row>
    <row r="10" spans="1:17">
      <c r="A10" s="272"/>
      <c r="B10" s="274"/>
      <c r="C10" s="261"/>
      <c r="D10" s="267" t="s">
        <v>101</v>
      </c>
      <c r="E10" s="276">
        <v>2.1</v>
      </c>
      <c r="F10" s="255"/>
      <c r="G10" s="255"/>
    </row>
    <row r="11" spans="1:17" ht="15.75" customHeight="1">
      <c r="A11" s="272"/>
      <c r="B11" s="274"/>
      <c r="C11" s="261"/>
      <c r="E11" s="276"/>
      <c r="F11" s="255"/>
      <c r="G11" s="255"/>
      <c r="M11" s="254"/>
      <c r="N11" s="278"/>
    </row>
    <row r="12" spans="1:17" ht="16.5" customHeight="1">
      <c r="A12" s="272"/>
      <c r="B12" s="274" t="s">
        <v>8</v>
      </c>
      <c r="C12" s="261">
        <v>44032646</v>
      </c>
      <c r="D12" s="267" t="s">
        <v>455</v>
      </c>
      <c r="E12" s="276">
        <v>3</v>
      </c>
      <c r="F12" s="255">
        <v>6647585</v>
      </c>
      <c r="G12" s="255"/>
      <c r="H12" s="261" t="e">
        <f>_xlfn.XLOOKUP(B12,#REF!,#REF!)</f>
        <v>#REF!</v>
      </c>
      <c r="I12" s="271" t="e">
        <f>C12+F12-G12-H12</f>
        <v>#REF!</v>
      </c>
      <c r="J12" s="254"/>
      <c r="M12" s="254"/>
      <c r="N12" s="254"/>
      <c r="O12" s="254"/>
    </row>
    <row r="13" spans="1:17">
      <c r="A13" s="274"/>
      <c r="B13" s="274" t="s">
        <v>9</v>
      </c>
      <c r="C13" s="261">
        <v>71318318</v>
      </c>
      <c r="D13" s="274" t="s">
        <v>103</v>
      </c>
      <c r="E13" s="276">
        <v>4</v>
      </c>
      <c r="F13" s="255"/>
      <c r="G13" s="255">
        <v>7497043</v>
      </c>
      <c r="H13" s="261" t="e">
        <f>_xlfn.XLOOKUP(B13,#REF!,#REF!)</f>
        <v>#REF!</v>
      </c>
      <c r="I13" s="271" t="e">
        <f>C13+F13-G13+F15-G15-H13+F14-G14</f>
        <v>#REF!</v>
      </c>
      <c r="J13" s="254"/>
      <c r="N13" s="254"/>
      <c r="O13" s="254"/>
      <c r="P13" s="278"/>
      <c r="Q13" s="278"/>
    </row>
    <row r="14" spans="1:17">
      <c r="A14" s="274"/>
      <c r="B14" s="274"/>
      <c r="C14" s="261"/>
      <c r="D14" s="267" t="s">
        <v>101</v>
      </c>
      <c r="E14" s="276">
        <v>2.1</v>
      </c>
      <c r="F14" s="255"/>
      <c r="G14" s="255"/>
      <c r="N14" s="254"/>
      <c r="O14" s="254"/>
      <c r="P14" s="278"/>
      <c r="Q14" s="278"/>
    </row>
    <row r="15" spans="1:17">
      <c r="A15" s="279"/>
      <c r="B15" s="274"/>
      <c r="C15" s="261"/>
      <c r="D15" s="267" t="s">
        <v>108</v>
      </c>
      <c r="E15" s="276">
        <v>6.1</v>
      </c>
      <c r="F15" s="255">
        <v>287580</v>
      </c>
      <c r="G15" s="255"/>
      <c r="N15" s="254"/>
      <c r="O15" s="254"/>
      <c r="P15" s="278"/>
    </row>
    <row r="16" spans="1:17">
      <c r="A16" s="274"/>
      <c r="B16" s="274" t="s">
        <v>10</v>
      </c>
      <c r="C16" s="261">
        <v>44375264</v>
      </c>
      <c r="D16" s="280" t="s">
        <v>422</v>
      </c>
      <c r="E16" s="276">
        <v>5</v>
      </c>
      <c r="F16" s="255">
        <v>3790347</v>
      </c>
      <c r="G16" s="255"/>
      <c r="H16" s="261" t="e">
        <f>_xlfn.XLOOKUP(B16,#REF!,#REF!)</f>
        <v>#REF!</v>
      </c>
      <c r="I16" s="271" t="e">
        <f>C16+F16-G16+F17-G17-H16+F18-G18</f>
        <v>#REF!</v>
      </c>
      <c r="J16" s="254"/>
      <c r="N16" s="254"/>
      <c r="O16" s="254"/>
    </row>
    <row r="17" spans="1:16">
      <c r="A17" s="274"/>
      <c r="B17" s="274"/>
      <c r="C17" s="261"/>
      <c r="D17" s="280" t="s">
        <v>105</v>
      </c>
      <c r="E17" s="276">
        <v>5.0999999999999996</v>
      </c>
      <c r="F17" s="255"/>
      <c r="G17" s="255"/>
      <c r="N17" s="254"/>
      <c r="O17" s="254"/>
      <c r="P17" s="278"/>
    </row>
    <row r="18" spans="1:16">
      <c r="A18" s="274"/>
      <c r="B18" s="274"/>
      <c r="C18" s="261"/>
      <c r="D18" s="281" t="s">
        <v>120</v>
      </c>
      <c r="E18" s="276">
        <v>5</v>
      </c>
      <c r="F18" s="255"/>
      <c r="G18" s="255"/>
      <c r="N18" s="254"/>
      <c r="O18" s="254"/>
      <c r="P18" s="278"/>
    </row>
    <row r="19" spans="1:16" s="285" customFormat="1">
      <c r="A19" s="282"/>
      <c r="B19" s="282" t="s">
        <v>11</v>
      </c>
      <c r="C19" s="277">
        <v>20075882</v>
      </c>
      <c r="D19" s="283" t="s">
        <v>11</v>
      </c>
      <c r="E19" s="276">
        <v>17</v>
      </c>
      <c r="F19" s="309">
        <v>8875248</v>
      </c>
      <c r="G19" s="407">
        <v>20075882</v>
      </c>
      <c r="H19" s="277" t="e">
        <f>_xlfn.XLOOKUP(B19,#REF!,#REF!)</f>
        <v>#REF!</v>
      </c>
      <c r="I19" s="284" t="e">
        <f>C19+F19-G19-H19</f>
        <v>#REF!</v>
      </c>
      <c r="J19" s="255"/>
      <c r="N19" s="255"/>
      <c r="O19" s="255"/>
      <c r="P19" s="286"/>
    </row>
    <row r="20" spans="1:16" s="285" customFormat="1">
      <c r="A20" s="282"/>
      <c r="B20" s="282" t="s">
        <v>12</v>
      </c>
      <c r="C20" s="277">
        <v>9535075</v>
      </c>
      <c r="D20" s="282" t="s">
        <v>12</v>
      </c>
      <c r="E20" s="276">
        <v>17</v>
      </c>
      <c r="F20" s="407">
        <f>G19</f>
        <v>20075882</v>
      </c>
      <c r="G20" s="407">
        <v>10614664</v>
      </c>
      <c r="H20" s="277" t="e">
        <f>_xlfn.XLOOKUP(B20,#REF!,#REF!)</f>
        <v>#REF!</v>
      </c>
      <c r="I20" s="284" t="e">
        <f>C20+F20-G20-H20</f>
        <v>#REF!</v>
      </c>
      <c r="J20" s="255"/>
      <c r="M20" s="255"/>
    </row>
    <row r="21" spans="1:16">
      <c r="A21" s="274"/>
      <c r="B21" s="274" t="s">
        <v>14</v>
      </c>
      <c r="C21" s="261">
        <v>673459</v>
      </c>
      <c r="D21" s="280" t="s">
        <v>107</v>
      </c>
      <c r="E21" s="276">
        <v>6</v>
      </c>
      <c r="F21" s="255"/>
      <c r="G21" s="309">
        <v>276895</v>
      </c>
      <c r="H21" s="261" t="e">
        <f>_xlfn.XLOOKUP(B21,#REF!,#REF!)</f>
        <v>#REF!</v>
      </c>
      <c r="I21" s="271" t="e">
        <f>C21+F21-G21-H21+F22-G22</f>
        <v>#REF!</v>
      </c>
      <c r="J21" s="254"/>
      <c r="M21" s="254"/>
    </row>
    <row r="22" spans="1:16">
      <c r="A22" s="274"/>
      <c r="B22" s="274"/>
      <c r="D22" s="263"/>
      <c r="E22" s="276"/>
      <c r="F22" s="255"/>
      <c r="G22" s="255"/>
      <c r="K22" s="287"/>
      <c r="L22" s="278"/>
      <c r="M22" s="278"/>
    </row>
    <row r="23" spans="1:16" ht="12.5" thickBot="1">
      <c r="A23" s="272" t="s">
        <v>15</v>
      </c>
      <c r="B23" s="273"/>
      <c r="C23" s="288">
        <f>SUM(C4:C22)</f>
        <v>834253410</v>
      </c>
      <c r="E23" s="276"/>
      <c r="F23" s="255"/>
      <c r="G23" s="255"/>
      <c r="H23" s="288" t="e">
        <f>SUM(H4:H22)</f>
        <v>#REF!</v>
      </c>
      <c r="M23" s="278"/>
    </row>
    <row r="24" spans="1:16">
      <c r="A24" s="289"/>
      <c r="B24" s="289"/>
      <c r="E24" s="276"/>
      <c r="F24" s="255"/>
      <c r="G24" s="255"/>
    </row>
    <row r="25" spans="1:16">
      <c r="A25" s="272" t="s">
        <v>16</v>
      </c>
      <c r="B25" s="273"/>
      <c r="E25" s="276"/>
      <c r="F25" s="255"/>
      <c r="G25" s="255"/>
    </row>
    <row r="26" spans="1:16">
      <c r="A26" s="273"/>
      <c r="B26" s="273" t="s">
        <v>17</v>
      </c>
      <c r="C26" s="261">
        <v>10199981</v>
      </c>
      <c r="E26" s="276"/>
      <c r="F26" s="255"/>
      <c r="G26" s="255"/>
      <c r="H26" s="261" t="e">
        <f>_xlfn.XLOOKUP(B26,#REF!,#REF!)</f>
        <v>#REF!</v>
      </c>
      <c r="I26" s="290" t="e">
        <f>C26+F26-G26-H26</f>
        <v>#REF!</v>
      </c>
      <c r="J26" s="254"/>
    </row>
    <row r="27" spans="1:16">
      <c r="A27" s="273"/>
      <c r="B27" s="273" t="s">
        <v>18</v>
      </c>
      <c r="C27" s="261">
        <v>2509140</v>
      </c>
      <c r="D27" s="291" t="s">
        <v>110</v>
      </c>
      <c r="E27" s="276">
        <v>8</v>
      </c>
      <c r="F27" s="255"/>
      <c r="G27" s="255">
        <v>121068</v>
      </c>
      <c r="H27" s="261" t="e">
        <f>_xlfn.XLOOKUP(B27,#REF!,#REF!)</f>
        <v>#REF!</v>
      </c>
      <c r="I27" s="290" t="e">
        <f>C27+F27-G27-H27</f>
        <v>#REF!</v>
      </c>
      <c r="J27" s="254"/>
      <c r="K27" s="292" t="s">
        <v>111</v>
      </c>
    </row>
    <row r="28" spans="1:16">
      <c r="A28" s="273"/>
      <c r="B28" s="273" t="s">
        <v>19</v>
      </c>
      <c r="C28" s="261">
        <v>389956848</v>
      </c>
      <c r="D28" s="291" t="s">
        <v>424</v>
      </c>
      <c r="E28" s="276">
        <v>9</v>
      </c>
      <c r="F28" s="255">
        <v>1078561</v>
      </c>
      <c r="G28" s="255"/>
      <c r="H28" s="261" t="e">
        <f>_xlfn.XLOOKUP(B28,#REF!,#REF!)</f>
        <v>#REF!</v>
      </c>
      <c r="I28" s="271" t="e">
        <f>C28+F28+F31+F32+F33-G28-G31-G32-G33-H28+F34+F35+F37-G34-G35-G37+F29-G29+F30-G30+F36-G36</f>
        <v>#REF!</v>
      </c>
      <c r="J28" s="254"/>
      <c r="K28" s="293" t="s">
        <v>113</v>
      </c>
    </row>
    <row r="29" spans="1:16">
      <c r="A29" s="273"/>
      <c r="B29" s="273"/>
      <c r="C29" s="261"/>
      <c r="D29" s="267" t="s">
        <v>425</v>
      </c>
      <c r="E29" s="276" t="s">
        <v>426</v>
      </c>
      <c r="F29" s="255">
        <v>208647</v>
      </c>
      <c r="G29" s="255"/>
      <c r="K29" s="293"/>
    </row>
    <row r="30" spans="1:16">
      <c r="A30" s="273"/>
      <c r="B30" s="273"/>
      <c r="C30" s="261"/>
      <c r="D30" s="291" t="s">
        <v>427</v>
      </c>
      <c r="E30" s="276">
        <v>9.1</v>
      </c>
      <c r="F30" s="255"/>
      <c r="G30" s="255"/>
      <c r="K30" s="293"/>
    </row>
    <row r="31" spans="1:16" ht="16.5" customHeight="1">
      <c r="A31" s="279"/>
      <c r="B31" s="273"/>
      <c r="C31" s="261"/>
      <c r="D31" s="291" t="s">
        <v>428</v>
      </c>
      <c r="E31" s="276">
        <v>5</v>
      </c>
      <c r="F31" s="255">
        <f>G18</f>
        <v>0</v>
      </c>
      <c r="G31" s="255"/>
      <c r="L31" s="278"/>
    </row>
    <row r="32" spans="1:16">
      <c r="A32" s="273"/>
      <c r="B32" s="273"/>
      <c r="C32" s="261"/>
      <c r="D32" s="291" t="s">
        <v>115</v>
      </c>
      <c r="E32" s="276">
        <v>10.3</v>
      </c>
      <c r="F32" s="406">
        <f>3441393-1</f>
        <v>3441392</v>
      </c>
      <c r="G32" s="255"/>
      <c r="K32" s="294"/>
      <c r="L32" s="278"/>
    </row>
    <row r="33" spans="1:12">
      <c r="A33" s="273"/>
      <c r="B33" s="273"/>
      <c r="C33" s="261"/>
      <c r="D33" s="291" t="s">
        <v>429</v>
      </c>
      <c r="E33" s="276">
        <v>10.3</v>
      </c>
      <c r="F33" s="255"/>
      <c r="G33" s="406">
        <v>2832351</v>
      </c>
      <c r="K33" s="287"/>
      <c r="L33" s="278"/>
    </row>
    <row r="34" spans="1:12">
      <c r="A34" s="273"/>
      <c r="B34" s="273"/>
      <c r="C34" s="261"/>
      <c r="D34" s="291" t="s">
        <v>116</v>
      </c>
      <c r="E34" s="276">
        <v>9.1999999999999993</v>
      </c>
      <c r="F34" s="255"/>
      <c r="G34" s="255">
        <f>18442221-1</f>
        <v>18442220</v>
      </c>
      <c r="K34" s="287"/>
      <c r="L34" s="278"/>
    </row>
    <row r="35" spans="1:12">
      <c r="A35" s="273"/>
      <c r="B35" s="273"/>
      <c r="C35" s="261"/>
      <c r="D35" s="291" t="s">
        <v>117</v>
      </c>
      <c r="E35" s="276">
        <v>9.3000000000000007</v>
      </c>
      <c r="F35" s="255"/>
      <c r="G35" s="406">
        <v>18870</v>
      </c>
      <c r="K35" s="287"/>
      <c r="L35" s="278"/>
    </row>
    <row r="36" spans="1:12">
      <c r="A36" s="273"/>
      <c r="B36" s="273"/>
      <c r="C36" s="261"/>
      <c r="D36" s="291"/>
      <c r="E36" s="276"/>
      <c r="F36" s="255"/>
      <c r="G36" s="255"/>
      <c r="K36" s="287"/>
      <c r="L36" s="278"/>
    </row>
    <row r="37" spans="1:12">
      <c r="A37" s="273"/>
      <c r="B37" s="273"/>
      <c r="C37" s="261"/>
      <c r="D37" s="267" t="s">
        <v>118</v>
      </c>
      <c r="E37" s="276">
        <v>9.3000000000000007</v>
      </c>
      <c r="F37" s="255">
        <v>18867</v>
      </c>
      <c r="G37" s="255"/>
      <c r="K37" s="287"/>
      <c r="L37" s="278"/>
    </row>
    <row r="38" spans="1:12">
      <c r="A38" s="273"/>
      <c r="B38" s="273"/>
      <c r="C38" s="261"/>
      <c r="E38" s="276"/>
      <c r="F38" s="255"/>
      <c r="G38" s="402"/>
      <c r="K38" s="287"/>
      <c r="L38" s="278"/>
    </row>
    <row r="39" spans="1:12">
      <c r="A39" s="273"/>
      <c r="B39" s="273" t="s">
        <v>20</v>
      </c>
      <c r="C39" s="261">
        <v>7524622</v>
      </c>
      <c r="D39" s="267" t="s">
        <v>430</v>
      </c>
      <c r="E39" s="276">
        <v>10.1</v>
      </c>
      <c r="F39" s="255"/>
      <c r="G39" s="255"/>
      <c r="H39" s="261" t="e">
        <f>_xlfn.XLOOKUP(B39,#REF!,#REF!)</f>
        <v>#REF!</v>
      </c>
      <c r="I39" s="290" t="e">
        <f>C39+F39+F40+F41+F42-G39-G40-G41-G42-H39</f>
        <v>#REF!</v>
      </c>
      <c r="J39" s="254"/>
      <c r="K39" s="296" t="s">
        <v>121</v>
      </c>
    </row>
    <row r="40" spans="1:12">
      <c r="A40" s="273"/>
      <c r="B40" s="273"/>
      <c r="C40" s="261"/>
      <c r="D40" s="267" t="s">
        <v>123</v>
      </c>
      <c r="E40" s="276">
        <v>10.199999999999999</v>
      </c>
      <c r="F40" s="255"/>
      <c r="G40" s="255">
        <f>767514</f>
        <v>767514</v>
      </c>
      <c r="I40" s="290"/>
      <c r="J40" s="290"/>
    </row>
    <row r="41" spans="1:12">
      <c r="A41" s="273"/>
      <c r="B41" s="273"/>
      <c r="C41" s="261"/>
      <c r="D41" s="281" t="s">
        <v>151</v>
      </c>
      <c r="E41" s="276">
        <v>10.3</v>
      </c>
      <c r="F41" s="255"/>
      <c r="G41" s="255">
        <f>F32</f>
        <v>3441392</v>
      </c>
    </row>
    <row r="42" spans="1:12">
      <c r="C42" s="261"/>
      <c r="D42" s="267" t="s">
        <v>431</v>
      </c>
      <c r="E42" s="276">
        <v>10.3</v>
      </c>
      <c r="F42" s="255">
        <f>G33</f>
        <v>2832351</v>
      </c>
      <c r="G42" s="255"/>
    </row>
    <row r="43" spans="1:12">
      <c r="C43" s="261"/>
      <c r="D43" s="263"/>
      <c r="E43" s="285"/>
      <c r="F43" s="255"/>
      <c r="G43" s="255"/>
    </row>
    <row r="44" spans="1:12">
      <c r="A44" s="273"/>
      <c r="B44" s="273" t="s">
        <v>21</v>
      </c>
      <c r="C44" s="261">
        <v>7215202</v>
      </c>
      <c r="D44" s="267" t="s">
        <v>432</v>
      </c>
      <c r="E44" s="276">
        <v>11</v>
      </c>
      <c r="F44" s="255"/>
      <c r="G44" s="255"/>
      <c r="H44" s="261" t="e">
        <f>_xlfn.XLOOKUP(B44,#REF!,#REF!)</f>
        <v>#REF!</v>
      </c>
      <c r="I44" s="271" t="e">
        <f>C44+F44-G44-H44+F47-G47+F46-G46+F45-G45</f>
        <v>#REF!</v>
      </c>
      <c r="J44" s="254"/>
      <c r="K44" s="296" t="s">
        <v>125</v>
      </c>
    </row>
    <row r="45" spans="1:12">
      <c r="A45" s="273"/>
      <c r="B45" s="273"/>
      <c r="C45" s="261"/>
      <c r="D45" s="281" t="s">
        <v>151</v>
      </c>
      <c r="E45" s="276">
        <v>9.1</v>
      </c>
      <c r="F45" s="255">
        <f>G30</f>
        <v>0</v>
      </c>
      <c r="G45" s="255">
        <f>F30</f>
        <v>0</v>
      </c>
      <c r="K45" s="296"/>
    </row>
    <row r="46" spans="1:12">
      <c r="A46" s="273"/>
      <c r="B46" s="273"/>
      <c r="C46" s="261"/>
      <c r="D46" s="267" t="s">
        <v>433</v>
      </c>
      <c r="E46" s="276" t="s">
        <v>426</v>
      </c>
      <c r="F46" s="255"/>
      <c r="G46" s="255"/>
      <c r="K46" s="296"/>
    </row>
    <row r="47" spans="1:12">
      <c r="A47" s="273"/>
      <c r="B47" s="273"/>
      <c r="C47" s="261"/>
      <c r="D47" s="267" t="s">
        <v>126</v>
      </c>
      <c r="E47" s="276">
        <v>11.1</v>
      </c>
      <c r="F47" s="255"/>
      <c r="G47" s="255">
        <v>214357</v>
      </c>
    </row>
    <row r="48" spans="1:12" s="285" customFormat="1">
      <c r="A48" s="297"/>
      <c r="B48" s="297" t="s">
        <v>22</v>
      </c>
      <c r="C48" s="277">
        <v>0</v>
      </c>
      <c r="D48" s="297" t="s">
        <v>22</v>
      </c>
      <c r="E48" s="276">
        <v>17.100000000000001</v>
      </c>
      <c r="F48" s="407"/>
      <c r="G48" s="407"/>
      <c r="H48" s="277" t="e">
        <f>_xlfn.XLOOKUP(B48,#REF!,#REF!)</f>
        <v>#REF!</v>
      </c>
      <c r="I48" s="284" t="e">
        <f>C48+F48-G48-H48</f>
        <v>#REF!</v>
      </c>
      <c r="J48" s="255"/>
    </row>
    <row r="49" spans="1:16">
      <c r="A49" s="273"/>
      <c r="B49" s="273" t="s">
        <v>23</v>
      </c>
      <c r="C49" s="261">
        <v>2534241</v>
      </c>
      <c r="D49" s="267" t="s">
        <v>127</v>
      </c>
      <c r="E49" s="276">
        <v>12</v>
      </c>
      <c r="F49" s="255">
        <v>129894</v>
      </c>
      <c r="G49" s="255"/>
      <c r="H49" s="261" t="e">
        <f>_xlfn.XLOOKUP(B49,#REF!,#REF!)</f>
        <v>#REF!</v>
      </c>
      <c r="I49" s="271" t="e">
        <f>C49+F49-G49-H49</f>
        <v>#REF!</v>
      </c>
      <c r="J49" s="254"/>
    </row>
    <row r="50" spans="1:16" ht="12.5" thickBot="1">
      <c r="A50" s="272" t="s">
        <v>24</v>
      </c>
      <c r="B50" s="273"/>
      <c r="C50" s="288">
        <f>SUM(C26:C49)</f>
        <v>419940034</v>
      </c>
      <c r="E50" s="276"/>
      <c r="F50" s="255"/>
      <c r="G50" s="255"/>
      <c r="H50" s="288" t="e">
        <f>SUM(H26:H49)</f>
        <v>#REF!</v>
      </c>
    </row>
    <row r="51" spans="1:16">
      <c r="A51" s="289"/>
      <c r="B51" s="289"/>
      <c r="E51" s="276"/>
      <c r="F51" s="255"/>
      <c r="G51" s="255"/>
      <c r="H51" s="257"/>
    </row>
    <row r="52" spans="1:16" ht="12.5" thickBot="1">
      <c r="A52" s="298" t="s">
        <v>25</v>
      </c>
      <c r="B52" s="272"/>
      <c r="C52" s="288">
        <f>C50+C23</f>
        <v>1254193444</v>
      </c>
      <c r="E52" s="276"/>
      <c r="F52" s="255"/>
      <c r="G52" s="255"/>
      <c r="H52" s="288" t="e">
        <f>H50+H23</f>
        <v>#REF!</v>
      </c>
      <c r="K52" s="278"/>
    </row>
    <row r="53" spans="1:16">
      <c r="A53" s="289"/>
      <c r="B53" s="289"/>
      <c r="C53" s="257" t="e">
        <f>C52-#REF!</f>
        <v>#REF!</v>
      </c>
      <c r="E53" s="276"/>
      <c r="F53" s="255"/>
      <c r="G53" s="255"/>
      <c r="H53" s="261">
        <v>0</v>
      </c>
    </row>
    <row r="54" spans="1:16">
      <c r="A54" s="289"/>
      <c r="B54" s="289"/>
      <c r="E54" s="276"/>
      <c r="F54" s="255"/>
      <c r="G54" s="255"/>
    </row>
    <row r="55" spans="1:16">
      <c r="A55" s="272" t="s">
        <v>27</v>
      </c>
      <c r="B55" s="273"/>
      <c r="E55" s="276"/>
      <c r="F55" s="255"/>
      <c r="G55" s="255"/>
    </row>
    <row r="56" spans="1:16">
      <c r="A56" s="272" t="s">
        <v>28</v>
      </c>
      <c r="B56" s="273"/>
      <c r="E56" s="276"/>
      <c r="F56" s="255"/>
      <c r="G56" s="255"/>
    </row>
    <row r="57" spans="1:16">
      <c r="A57" s="272"/>
      <c r="B57" s="273" t="s">
        <v>29</v>
      </c>
      <c r="C57" s="261">
        <v>1149212</v>
      </c>
      <c r="D57" s="273" t="s">
        <v>29</v>
      </c>
      <c r="E57" s="276">
        <v>22</v>
      </c>
      <c r="F57" s="255">
        <v>1149212</v>
      </c>
      <c r="G57" s="255"/>
      <c r="H57" s="261" t="e">
        <f>_xlfn.XLOOKUP(B57,#REF!,#REF!)</f>
        <v>#REF!</v>
      </c>
      <c r="I57" s="271" t="e">
        <f>C57+G57-F57-H57</f>
        <v>#REF!</v>
      </c>
      <c r="J57" s="254"/>
    </row>
    <row r="58" spans="1:16">
      <c r="A58" s="272"/>
      <c r="B58" s="273"/>
      <c r="C58" s="261"/>
      <c r="D58" s="273"/>
      <c r="E58" s="276"/>
      <c r="F58" s="255"/>
      <c r="G58" s="255"/>
    </row>
    <row r="59" spans="1:16">
      <c r="A59" s="273"/>
      <c r="B59" s="273" t="s">
        <v>30</v>
      </c>
      <c r="C59" s="261">
        <v>141812322</v>
      </c>
      <c r="D59" s="299" t="s">
        <v>128</v>
      </c>
      <c r="E59" s="276">
        <v>13</v>
      </c>
      <c r="F59" s="255">
        <v>4627107</v>
      </c>
      <c r="G59" s="255"/>
      <c r="H59" s="261" t="e">
        <f>_xlfn.XLOOKUP(B59,#REF!,#REF!)</f>
        <v>#REF!</v>
      </c>
      <c r="I59" s="271" t="e">
        <f>C59-F59-F61-F62-F64-F65+G59+G61+G62+G64+G65-H59+G63-F63+G60-F60+G66-F66</f>
        <v>#REF!</v>
      </c>
      <c r="J59" s="254"/>
      <c r="K59" s="294"/>
    </row>
    <row r="60" spans="1:16">
      <c r="A60" s="273"/>
      <c r="B60" s="273"/>
      <c r="C60" s="261"/>
      <c r="D60" s="299" t="s">
        <v>434</v>
      </c>
      <c r="E60" s="276" t="s">
        <v>426</v>
      </c>
      <c r="F60" s="255"/>
      <c r="G60" s="255">
        <f>F29+F46</f>
        <v>208647</v>
      </c>
      <c r="K60" s="294"/>
    </row>
    <row r="61" spans="1:16">
      <c r="A61" s="273"/>
      <c r="B61" s="273"/>
      <c r="C61" s="261"/>
      <c r="D61" s="299" t="s">
        <v>129</v>
      </c>
      <c r="E61" s="276">
        <v>13.1</v>
      </c>
      <c r="F61" s="255">
        <v>341993</v>
      </c>
      <c r="G61" s="255">
        <v>800897</v>
      </c>
      <c r="K61" s="300"/>
    </row>
    <row r="62" spans="1:16">
      <c r="A62" s="273"/>
      <c r="B62" s="273"/>
      <c r="C62" s="261"/>
      <c r="D62" s="299" t="s">
        <v>130</v>
      </c>
      <c r="E62" s="276">
        <v>13.3</v>
      </c>
      <c r="F62" s="255">
        <v>208342</v>
      </c>
      <c r="G62" s="255"/>
      <c r="K62" s="300"/>
    </row>
    <row r="63" spans="1:16">
      <c r="A63" s="273"/>
      <c r="B63" s="273"/>
      <c r="C63" s="261"/>
      <c r="D63" s="299" t="s">
        <v>44</v>
      </c>
      <c r="E63" s="276">
        <v>13.5</v>
      </c>
      <c r="F63" s="255">
        <f>G89</f>
        <v>213716</v>
      </c>
      <c r="G63" s="255">
        <f>F89</f>
        <v>0</v>
      </c>
      <c r="K63" s="300"/>
      <c r="L63" s="301" t="s">
        <v>41</v>
      </c>
      <c r="M63" s="302" t="s">
        <v>141</v>
      </c>
      <c r="N63" s="302" t="s">
        <v>142</v>
      </c>
      <c r="O63" s="302" t="s">
        <v>143</v>
      </c>
    </row>
    <row r="64" spans="1:16">
      <c r="A64" s="273"/>
      <c r="B64" s="273"/>
      <c r="C64" s="261"/>
      <c r="D64" s="299" t="s">
        <v>131</v>
      </c>
      <c r="E64" s="276">
        <v>13.2</v>
      </c>
      <c r="F64" s="255">
        <v>5397943</v>
      </c>
      <c r="G64" s="255">
        <v>2000000</v>
      </c>
      <c r="K64" s="300"/>
      <c r="L64" s="303" t="s">
        <v>145</v>
      </c>
      <c r="M64" s="304">
        <v>7585221</v>
      </c>
      <c r="N64" s="304">
        <v>-395734</v>
      </c>
      <c r="O64" s="304">
        <v>7189487</v>
      </c>
      <c r="P64" s="263" t="s">
        <v>437</v>
      </c>
    </row>
    <row r="65" spans="1:16">
      <c r="A65" s="273"/>
      <c r="B65" s="273"/>
      <c r="C65" s="261"/>
      <c r="D65" s="299" t="s">
        <v>132</v>
      </c>
      <c r="E65" s="276">
        <v>13.4</v>
      </c>
      <c r="F65" s="255">
        <v>8602057</v>
      </c>
      <c r="G65" s="255"/>
      <c r="K65" s="300"/>
      <c r="L65" s="305" t="s">
        <v>148</v>
      </c>
      <c r="M65" s="306"/>
      <c r="N65" s="306"/>
      <c r="O65" s="306">
        <f>SUM(M65:N65)</f>
        <v>0</v>
      </c>
      <c r="P65" s="263" t="s">
        <v>149</v>
      </c>
    </row>
    <row r="66" spans="1:16">
      <c r="A66" s="273"/>
      <c r="B66" s="273"/>
      <c r="C66" s="261"/>
      <c r="D66" s="299" t="s">
        <v>140</v>
      </c>
      <c r="E66" s="276">
        <v>18.100000000000001</v>
      </c>
      <c r="F66" s="255">
        <f>-N177</f>
        <v>675</v>
      </c>
      <c r="G66" s="255"/>
      <c r="K66" s="300"/>
      <c r="L66" s="305"/>
      <c r="M66" s="306"/>
      <c r="N66" s="306"/>
      <c r="O66" s="306"/>
    </row>
    <row r="67" spans="1:16">
      <c r="A67" s="273"/>
      <c r="B67" s="273" t="s">
        <v>31</v>
      </c>
      <c r="C67" s="261">
        <v>11803918</v>
      </c>
      <c r="D67" s="267" t="s">
        <v>435</v>
      </c>
      <c r="E67" s="276">
        <v>14</v>
      </c>
      <c r="F67" s="255"/>
      <c r="G67" s="255">
        <v>3729909</v>
      </c>
      <c r="H67" s="261" t="e">
        <f>_xlfn.XLOOKUP(B67,#REF!,#REF!)</f>
        <v>#REF!</v>
      </c>
      <c r="I67" s="271" t="e">
        <f>C67-F67+G67-H67</f>
        <v>#REF!</v>
      </c>
      <c r="J67" s="254"/>
      <c r="K67" s="294"/>
      <c r="L67" s="307" t="s">
        <v>436</v>
      </c>
      <c r="M67" s="308">
        <v>0</v>
      </c>
      <c r="N67" s="308">
        <v>0</v>
      </c>
      <c r="O67" s="308">
        <f>SUM(M67:N67)</f>
        <v>0</v>
      </c>
    </row>
    <row r="68" spans="1:16">
      <c r="A68" s="273"/>
      <c r="B68" s="273" t="s">
        <v>32</v>
      </c>
      <c r="C68" s="261"/>
      <c r="E68" s="276"/>
      <c r="F68" s="255"/>
      <c r="G68" s="255"/>
      <c r="H68" s="261" t="e">
        <f>_xlfn.XLOOKUP(B68,#REF!,#REF!)</f>
        <v>#REF!</v>
      </c>
      <c r="I68" s="271" t="e">
        <f>C68-F68+G68-H68</f>
        <v>#REF!</v>
      </c>
      <c r="J68" s="254"/>
      <c r="K68" s="294"/>
      <c r="L68" s="292" t="s">
        <v>153</v>
      </c>
      <c r="M68" s="309">
        <f>M69-M64</f>
        <v>-785656</v>
      </c>
      <c r="N68" s="309">
        <f>N69-N64</f>
        <v>68333</v>
      </c>
      <c r="O68" s="309">
        <f>SUM(M68:N68)</f>
        <v>-717323</v>
      </c>
      <c r="P68" s="263" t="s">
        <v>149</v>
      </c>
    </row>
    <row r="69" spans="1:16">
      <c r="A69" s="273"/>
      <c r="B69" s="273" t="s">
        <v>33</v>
      </c>
      <c r="C69" s="261">
        <v>4290000</v>
      </c>
      <c r="D69" s="273" t="s">
        <v>33</v>
      </c>
      <c r="E69" s="276">
        <v>20.100000000000001</v>
      </c>
      <c r="F69" s="255">
        <f>G82</f>
        <v>0</v>
      </c>
      <c r="G69" s="255">
        <f>F82</f>
        <v>0</v>
      </c>
      <c r="H69" s="261" t="e">
        <f>_xlfn.XLOOKUP(B69,#REF!,#REF!)</f>
        <v>#REF!</v>
      </c>
      <c r="I69" s="271" t="e">
        <f>C69-F69+G69-H69</f>
        <v>#REF!</v>
      </c>
      <c r="J69" s="254"/>
      <c r="L69" s="310" t="s">
        <v>155</v>
      </c>
      <c r="M69" s="304">
        <v>6799565</v>
      </c>
      <c r="N69" s="304">
        <v>-327401</v>
      </c>
      <c r="O69" s="304">
        <f>SUM(M69:N69)</f>
        <v>6472164</v>
      </c>
      <c r="P69" s="263" t="s">
        <v>457</v>
      </c>
    </row>
    <row r="70" spans="1:16">
      <c r="A70" s="273"/>
      <c r="B70" s="273" t="s">
        <v>34</v>
      </c>
      <c r="C70" s="261">
        <v>2548034</v>
      </c>
      <c r="D70" s="267" t="s">
        <v>134</v>
      </c>
      <c r="E70" s="276">
        <v>15</v>
      </c>
      <c r="F70" s="255">
        <v>2548034</v>
      </c>
      <c r="G70" s="255">
        <v>2468419</v>
      </c>
      <c r="H70" s="261" t="e">
        <f>_xlfn.XLOOKUP(B70,#REF!,#REF!)</f>
        <v>#REF!</v>
      </c>
      <c r="I70" s="271" t="e">
        <f>C70-F70+G70-H70</f>
        <v>#REF!</v>
      </c>
      <c r="J70" s="254"/>
      <c r="M70" s="254">
        <f>SUM(M64:M68)-M69</f>
        <v>0</v>
      </c>
      <c r="N70" s="254">
        <f>SUM(N64:N68)-N69</f>
        <v>0</v>
      </c>
      <c r="O70" s="254"/>
    </row>
    <row r="71" spans="1:16">
      <c r="A71" s="273"/>
      <c r="B71" s="273" t="s">
        <v>35</v>
      </c>
      <c r="C71" s="261">
        <v>1482645</v>
      </c>
      <c r="D71" s="267" t="s">
        <v>135</v>
      </c>
      <c r="E71" s="276">
        <v>16</v>
      </c>
      <c r="F71" s="255"/>
      <c r="G71" s="255"/>
      <c r="H71" s="261" t="e">
        <f>_xlfn.XLOOKUP(B71,#REF!,#REF!)</f>
        <v>#REF!</v>
      </c>
      <c r="I71" s="271" t="e">
        <f>C71-F71+G71-H71</f>
        <v>#REF!</v>
      </c>
      <c r="J71" s="254"/>
    </row>
    <row r="72" spans="1:16" s="285" customFormat="1">
      <c r="A72" s="297"/>
      <c r="B72" s="297" t="s">
        <v>36</v>
      </c>
      <c r="C72" s="277">
        <v>0</v>
      </c>
      <c r="D72" s="283" t="s">
        <v>36</v>
      </c>
      <c r="E72" s="276">
        <v>17</v>
      </c>
      <c r="F72" s="407"/>
      <c r="G72" s="407"/>
      <c r="H72" s="277" t="e">
        <f>_xlfn.XLOOKUP(B72,#REF!,#REF!)</f>
        <v>#REF!</v>
      </c>
      <c r="I72" s="284" t="e">
        <f>C72-F72+G72-H72-F75+G74</f>
        <v>#REF!</v>
      </c>
      <c r="J72" s="255"/>
      <c r="K72" s="311"/>
      <c r="M72" s="312"/>
      <c r="O72" s="312"/>
    </row>
    <row r="73" spans="1:16" s="285" customFormat="1">
      <c r="A73" s="297"/>
      <c r="B73" s="297"/>
      <c r="C73" s="277"/>
      <c r="D73" s="283" t="s">
        <v>459</v>
      </c>
      <c r="E73" s="276"/>
      <c r="F73" s="255"/>
      <c r="G73" s="255"/>
      <c r="H73" s="277"/>
      <c r="I73" s="284"/>
      <c r="J73" s="255"/>
      <c r="K73" s="311"/>
      <c r="M73" s="312"/>
      <c r="O73" s="312"/>
    </row>
    <row r="74" spans="1:16" s="285" customFormat="1">
      <c r="A74" s="297"/>
      <c r="B74" s="297"/>
      <c r="C74" s="277"/>
      <c r="D74" s="283" t="s">
        <v>458</v>
      </c>
      <c r="E74" s="276">
        <v>17.2</v>
      </c>
      <c r="F74" s="407"/>
      <c r="G74" s="407"/>
      <c r="H74" s="277"/>
      <c r="I74" s="284"/>
      <c r="J74" s="284"/>
      <c r="K74" s="311"/>
      <c r="M74" s="312"/>
      <c r="P74" s="255"/>
    </row>
    <row r="75" spans="1:16" s="285" customFormat="1">
      <c r="A75" s="297"/>
      <c r="B75" s="297"/>
      <c r="C75" s="277"/>
      <c r="D75" s="283" t="s">
        <v>138</v>
      </c>
      <c r="E75" s="276">
        <v>17</v>
      </c>
      <c r="F75" s="407"/>
      <c r="G75" s="407"/>
      <c r="H75" s="277"/>
      <c r="I75" s="284"/>
      <c r="J75" s="284"/>
      <c r="K75" s="311"/>
      <c r="P75" s="255"/>
    </row>
    <row r="76" spans="1:16">
      <c r="A76" s="273"/>
      <c r="B76" s="273" t="s">
        <v>37</v>
      </c>
      <c r="C76" s="261">
        <v>14345683</v>
      </c>
      <c r="D76" s="273" t="s">
        <v>438</v>
      </c>
      <c r="E76" s="276">
        <v>18</v>
      </c>
      <c r="F76" s="255">
        <v>6437103</v>
      </c>
      <c r="G76" s="255"/>
      <c r="H76" s="261" t="e">
        <f>_xlfn.XLOOKUP(B76,#REF!,#REF!)</f>
        <v>#REF!</v>
      </c>
      <c r="I76" s="271" t="e">
        <f>C76-F76+G76-H76-F77+G77</f>
        <v>#REF!</v>
      </c>
      <c r="J76" s="254"/>
      <c r="P76" s="254"/>
    </row>
    <row r="77" spans="1:16">
      <c r="A77" s="273"/>
      <c r="B77" s="273"/>
      <c r="C77" s="261"/>
      <c r="D77" s="273"/>
      <c r="E77" s="276"/>
      <c r="F77" s="255"/>
      <c r="G77" s="255"/>
      <c r="P77" s="254"/>
    </row>
    <row r="78" spans="1:16" ht="12.5" thickBot="1">
      <c r="A78" s="272" t="s">
        <v>38</v>
      </c>
      <c r="B78" s="273"/>
      <c r="C78" s="288">
        <f>SUM(C57:C77)</f>
        <v>177431814</v>
      </c>
      <c r="E78" s="276"/>
      <c r="F78" s="255"/>
      <c r="G78" s="255"/>
      <c r="H78" s="288" t="e">
        <f>SUM(H57:H77)</f>
        <v>#REF!</v>
      </c>
      <c r="P78" s="254"/>
    </row>
    <row r="79" spans="1:16">
      <c r="A79" s="272"/>
      <c r="B79" s="273"/>
      <c r="E79" s="276"/>
      <c r="F79" s="255"/>
      <c r="G79" s="255"/>
    </row>
    <row r="80" spans="1:16">
      <c r="A80" s="272" t="s">
        <v>39</v>
      </c>
      <c r="B80" s="273"/>
      <c r="E80" s="276"/>
      <c r="F80" s="255"/>
      <c r="G80" s="255"/>
      <c r="I80" s="271">
        <f>C80+F80-G80-H80</f>
        <v>0</v>
      </c>
    </row>
    <row r="81" spans="1:17">
      <c r="A81" s="273"/>
      <c r="B81" s="273" t="s">
        <v>40</v>
      </c>
      <c r="C81" s="261">
        <v>8570000</v>
      </c>
      <c r="D81" s="267" t="s">
        <v>144</v>
      </c>
      <c r="E81" s="276">
        <v>20.100000000000001</v>
      </c>
      <c r="F81" s="255">
        <v>1072500</v>
      </c>
      <c r="G81" s="255"/>
      <c r="H81" s="261" t="e">
        <f>_xlfn.XLOOKUP(B81,#REF!,#REF!)</f>
        <v>#REF!</v>
      </c>
      <c r="I81" s="271" t="e">
        <f>C81-F82+G81-H81+G82-F81</f>
        <v>#REF!</v>
      </c>
      <c r="J81" s="254"/>
    </row>
    <row r="82" spans="1:17">
      <c r="A82" s="273"/>
      <c r="B82" s="273"/>
      <c r="C82" s="261"/>
      <c r="D82" s="267" t="s">
        <v>439</v>
      </c>
      <c r="E82" s="276">
        <v>20.100000000000001</v>
      </c>
      <c r="F82" s="255"/>
      <c r="G82" s="255"/>
    </row>
    <row r="83" spans="1:17">
      <c r="A83" s="273"/>
      <c r="B83" s="273" t="s">
        <v>41</v>
      </c>
      <c r="C83" s="261">
        <v>4641453</v>
      </c>
      <c r="D83" s="313" t="s">
        <v>440</v>
      </c>
      <c r="E83" s="276">
        <v>10.1</v>
      </c>
      <c r="F83" s="255"/>
      <c r="G83" s="255">
        <f>F39</f>
        <v>0</v>
      </c>
      <c r="H83" s="261" t="e">
        <f>_xlfn.XLOOKUP(B83,#REF!,#REF!)</f>
        <v>#REF!</v>
      </c>
      <c r="I83" s="271" t="e">
        <f>C83-F83+G83-F84+G85-F85+G84-F86+G86+G87-F87-H83</f>
        <v>#REF!</v>
      </c>
      <c r="J83" s="254"/>
    </row>
    <row r="84" spans="1:17">
      <c r="A84" s="273"/>
      <c r="B84" s="273"/>
      <c r="C84" s="261"/>
      <c r="E84" s="276"/>
      <c r="F84" s="255"/>
      <c r="G84" s="255"/>
      <c r="K84" s="287"/>
    </row>
    <row r="85" spans="1:17">
      <c r="A85" s="273"/>
      <c r="B85" s="273"/>
      <c r="C85" s="261"/>
      <c r="D85" s="313" t="s">
        <v>150</v>
      </c>
      <c r="E85" s="276">
        <v>15.1</v>
      </c>
      <c r="F85" s="255">
        <f>-M68</f>
        <v>785656</v>
      </c>
      <c r="G85" s="255">
        <v>0</v>
      </c>
      <c r="L85" s="263">
        <v>4630000</v>
      </c>
    </row>
    <row r="86" spans="1:17">
      <c r="A86" s="273"/>
      <c r="B86" s="273"/>
      <c r="C86" s="261"/>
      <c r="D86" s="313" t="s">
        <v>152</v>
      </c>
      <c r="E86" s="276">
        <v>15.2</v>
      </c>
      <c r="F86" s="255"/>
      <c r="G86" s="255">
        <f>N68</f>
        <v>68333</v>
      </c>
    </row>
    <row r="87" spans="1:17">
      <c r="A87" s="273"/>
      <c r="B87" s="273"/>
      <c r="C87" s="261"/>
      <c r="D87" s="313" t="s">
        <v>154</v>
      </c>
      <c r="E87" s="276">
        <v>15</v>
      </c>
      <c r="F87" s="255">
        <f>G70</f>
        <v>2468419</v>
      </c>
      <c r="G87" s="255">
        <f>F70</f>
        <v>2548034</v>
      </c>
      <c r="I87" s="290"/>
      <c r="J87" s="290"/>
    </row>
    <row r="88" spans="1:17" s="285" customFormat="1">
      <c r="A88" s="297"/>
      <c r="B88" s="297" t="s">
        <v>42</v>
      </c>
      <c r="C88" s="277">
        <v>4334326</v>
      </c>
      <c r="D88" s="283" t="s">
        <v>157</v>
      </c>
      <c r="E88" s="276">
        <v>17.100000000000001</v>
      </c>
      <c r="F88" s="407">
        <v>1417655</v>
      </c>
      <c r="G88" s="407"/>
      <c r="H88" s="277" t="e">
        <f>_xlfn.XLOOKUP(B88,#REF!,#REF!)</f>
        <v>#REF!</v>
      </c>
      <c r="I88" s="284" t="e">
        <f>C88-F88+G88-H88</f>
        <v>#REF!</v>
      </c>
      <c r="J88" s="255"/>
    </row>
    <row r="89" spans="1:17">
      <c r="A89" s="273"/>
      <c r="B89" s="273" t="s">
        <v>44</v>
      </c>
      <c r="C89" s="261">
        <v>1824956</v>
      </c>
      <c r="D89" s="314" t="s">
        <v>44</v>
      </c>
      <c r="E89" s="276">
        <v>13.5</v>
      </c>
      <c r="F89" s="255"/>
      <c r="G89" s="255">
        <v>213716</v>
      </c>
      <c r="H89" s="261" t="e">
        <f>_xlfn.XLOOKUP(B89,#REF!,#REF!)</f>
        <v>#REF!</v>
      </c>
      <c r="I89" s="271" t="e">
        <f>C89-F89+G89-H89</f>
        <v>#REF!</v>
      </c>
      <c r="J89" s="254"/>
    </row>
    <row r="90" spans="1:17">
      <c r="A90" s="273"/>
      <c r="B90" s="273" t="s">
        <v>43</v>
      </c>
      <c r="C90" s="261">
        <v>28495235</v>
      </c>
      <c r="D90" s="273" t="s">
        <v>158</v>
      </c>
      <c r="E90" s="276">
        <v>16</v>
      </c>
      <c r="F90" s="255"/>
      <c r="G90" s="255">
        <v>702683</v>
      </c>
      <c r="H90" s="261" t="e">
        <f>_xlfn.XLOOKUP(B90,#REF!,#REF!)</f>
        <v>#REF!</v>
      </c>
      <c r="I90" s="290" t="e">
        <f>C90-F90+G90-H90-F92-F93+G92+G93+G91-F91+G94-F94</f>
        <v>#REF!</v>
      </c>
      <c r="J90" s="254"/>
    </row>
    <row r="91" spans="1:17">
      <c r="A91" s="273"/>
      <c r="B91" s="273"/>
      <c r="C91" s="261"/>
      <c r="D91" s="273" t="s">
        <v>441</v>
      </c>
      <c r="E91" s="276">
        <v>16.3</v>
      </c>
      <c r="F91" s="255"/>
      <c r="G91" s="255">
        <v>281460</v>
      </c>
      <c r="I91" s="290"/>
      <c r="J91" s="290"/>
    </row>
    <row r="92" spans="1:17">
      <c r="A92" s="273"/>
      <c r="B92" s="273"/>
      <c r="C92" s="261"/>
      <c r="D92" s="267" t="s">
        <v>161</v>
      </c>
      <c r="E92" s="276">
        <v>16.100000000000001</v>
      </c>
      <c r="F92" s="255">
        <v>894900</v>
      </c>
      <c r="G92" s="255"/>
      <c r="I92" s="290"/>
      <c r="J92" s="290"/>
    </row>
    <row r="93" spans="1:17">
      <c r="A93" s="273"/>
      <c r="B93" s="273"/>
      <c r="C93" s="261"/>
      <c r="D93" s="267" t="s">
        <v>163</v>
      </c>
      <c r="E93" s="276">
        <v>16.2</v>
      </c>
      <c r="F93" s="255"/>
      <c r="G93" s="255">
        <v>148608</v>
      </c>
      <c r="K93" s="278"/>
    </row>
    <row r="94" spans="1:17">
      <c r="A94" s="273"/>
      <c r="B94" s="273"/>
      <c r="C94" s="261"/>
      <c r="D94" s="267" t="s">
        <v>147</v>
      </c>
      <c r="E94" s="276">
        <v>16</v>
      </c>
      <c r="F94" s="255">
        <f>G71</f>
        <v>0</v>
      </c>
      <c r="G94" s="255">
        <f>F71</f>
        <v>0</v>
      </c>
      <c r="K94" s="278"/>
      <c r="Q94" s="278"/>
    </row>
    <row r="95" spans="1:17">
      <c r="A95" s="273"/>
      <c r="B95" s="273" t="s">
        <v>45</v>
      </c>
      <c r="C95" s="261">
        <v>1642800</v>
      </c>
      <c r="D95" s="273" t="s">
        <v>45</v>
      </c>
      <c r="E95" s="276"/>
      <c r="F95" s="255"/>
      <c r="G95" s="255"/>
      <c r="H95" s="277" t="e">
        <f>_xlfn.XLOOKUP(B95,#REF!,#REF!)</f>
        <v>#REF!</v>
      </c>
      <c r="I95" s="290" t="e">
        <f>C95-F95+G95-H95</f>
        <v>#REF!</v>
      </c>
      <c r="J95" s="254"/>
      <c r="L95" s="315"/>
    </row>
    <row r="96" spans="1:17" ht="12.5" thickBot="1">
      <c r="A96" s="272" t="s">
        <v>46</v>
      </c>
      <c r="B96" s="273"/>
      <c r="C96" s="288">
        <f>SUM(C81:C95)</f>
        <v>49508770</v>
      </c>
      <c r="E96" s="276"/>
      <c r="F96" s="255"/>
      <c r="G96" s="255"/>
      <c r="H96" s="388" t="e">
        <f>SUM(H81:H95)</f>
        <v>#REF!</v>
      </c>
      <c r="N96" s="254"/>
      <c r="O96" s="278"/>
    </row>
    <row r="97" spans="1:16">
      <c r="A97" s="273"/>
      <c r="B97" s="273"/>
      <c r="E97" s="276"/>
      <c r="F97" s="255"/>
      <c r="G97" s="255"/>
      <c r="H97" s="277"/>
      <c r="L97" s="278"/>
      <c r="M97" s="278"/>
      <c r="N97" s="278"/>
      <c r="O97" s="278"/>
    </row>
    <row r="98" spans="1:16" ht="12.5" thickBot="1">
      <c r="A98" s="272" t="s">
        <v>47</v>
      </c>
      <c r="B98" s="272"/>
      <c r="C98" s="288">
        <f>C78+C96</f>
        <v>226940584</v>
      </c>
      <c r="E98" s="276"/>
      <c r="F98" s="255"/>
      <c r="G98" s="255"/>
      <c r="H98" s="388" t="e">
        <f>H78+H96</f>
        <v>#REF!</v>
      </c>
      <c r="K98" s="278"/>
      <c r="L98" s="278"/>
      <c r="M98" s="278"/>
      <c r="N98" s="278"/>
    </row>
    <row r="99" spans="1:16">
      <c r="A99" s="289"/>
      <c r="B99" s="289"/>
      <c r="C99" s="257" t="e">
        <f>C98-#REF!</f>
        <v>#REF!</v>
      </c>
      <c r="E99" s="276"/>
      <c r="F99" s="255"/>
      <c r="G99" s="255"/>
      <c r="H99" s="277">
        <v>0</v>
      </c>
      <c r="L99" s="278"/>
      <c r="M99" s="278"/>
      <c r="N99" s="278"/>
    </row>
    <row r="100" spans="1:16">
      <c r="A100" s="289"/>
      <c r="B100" s="289"/>
      <c r="E100" s="276"/>
      <c r="F100" s="255"/>
      <c r="G100" s="255"/>
      <c r="L100" s="278"/>
      <c r="M100" s="278"/>
      <c r="N100" s="278"/>
      <c r="O100" s="278"/>
      <c r="P100" s="278"/>
    </row>
    <row r="101" spans="1:16">
      <c r="A101" s="316" t="s">
        <v>456</v>
      </c>
      <c r="B101" s="264"/>
      <c r="E101" s="276"/>
      <c r="F101" s="255"/>
      <c r="G101" s="255"/>
      <c r="L101" s="278"/>
      <c r="M101" s="278"/>
      <c r="N101" s="278"/>
      <c r="O101" s="278"/>
      <c r="P101" s="254"/>
    </row>
    <row r="102" spans="1:16">
      <c r="A102" s="272" t="s">
        <v>48</v>
      </c>
      <c r="B102" s="272"/>
      <c r="E102" s="276"/>
      <c r="F102" s="255"/>
      <c r="G102" s="255"/>
      <c r="L102" s="278"/>
      <c r="M102" s="278"/>
      <c r="N102" s="278"/>
    </row>
    <row r="103" spans="1:16">
      <c r="A103" s="273" t="s">
        <v>167</v>
      </c>
      <c r="B103" s="273"/>
      <c r="E103" s="276"/>
      <c r="F103" s="255"/>
      <c r="G103" s="255"/>
      <c r="L103" s="278"/>
      <c r="M103" s="278"/>
      <c r="N103" s="278"/>
    </row>
    <row r="104" spans="1:16">
      <c r="A104" s="273"/>
      <c r="B104" s="317" t="s">
        <v>49</v>
      </c>
      <c r="E104" s="276"/>
      <c r="F104" s="255"/>
      <c r="G104" s="255"/>
      <c r="J104" s="254"/>
      <c r="L104" s="278"/>
      <c r="M104" s="278"/>
      <c r="N104" s="278"/>
    </row>
    <row r="105" spans="1:16">
      <c r="A105" s="273"/>
      <c r="B105" s="318" t="s">
        <v>50</v>
      </c>
      <c r="C105" s="261">
        <v>374936698</v>
      </c>
      <c r="E105" s="276"/>
      <c r="F105" s="255"/>
      <c r="G105" s="255"/>
      <c r="H105" s="261">
        <v>374936698</v>
      </c>
      <c r="I105" s="271">
        <f>C105-F105+G105-H105</f>
        <v>0</v>
      </c>
      <c r="J105" s="254"/>
      <c r="M105" s="254"/>
      <c r="N105" s="254"/>
    </row>
    <row r="106" spans="1:16">
      <c r="A106" s="273" t="s">
        <v>168</v>
      </c>
      <c r="B106" s="273"/>
      <c r="C106" s="261">
        <v>153825441</v>
      </c>
      <c r="E106" s="276"/>
      <c r="F106" s="255"/>
      <c r="G106" s="255"/>
      <c r="H106" s="261">
        <v>153825441</v>
      </c>
      <c r="I106" s="271">
        <f>C106-F106+G106-H106</f>
        <v>0</v>
      </c>
      <c r="M106" s="254"/>
      <c r="N106" s="254"/>
    </row>
    <row r="107" spans="1:16">
      <c r="A107" s="273" t="s">
        <v>169</v>
      </c>
      <c r="B107" s="273"/>
      <c r="C107" s="261"/>
      <c r="E107" s="276"/>
      <c r="F107" s="255"/>
      <c r="G107" s="255"/>
      <c r="I107" s="271">
        <f>C107-F107+G107-H107</f>
        <v>0</v>
      </c>
      <c r="M107" s="254"/>
      <c r="N107" s="254"/>
      <c r="O107" s="254"/>
    </row>
    <row r="108" spans="1:16">
      <c r="A108" s="273"/>
      <c r="B108" s="317" t="s">
        <v>52</v>
      </c>
      <c r="C108" s="261">
        <v>37979500</v>
      </c>
      <c r="E108" s="276"/>
      <c r="F108" s="255"/>
      <c r="G108" s="255"/>
      <c r="H108" s="261">
        <v>37979500</v>
      </c>
      <c r="I108" s="271">
        <f>C108-F108+G108-H108</f>
        <v>0</v>
      </c>
      <c r="J108" s="254"/>
      <c r="M108" s="254"/>
    </row>
    <row r="109" spans="1:16">
      <c r="A109" s="273"/>
      <c r="B109" s="317" t="s">
        <v>53</v>
      </c>
      <c r="C109" s="261">
        <v>460511221</v>
      </c>
      <c r="D109" s="267" t="s">
        <v>170</v>
      </c>
      <c r="E109" s="276">
        <v>19</v>
      </c>
      <c r="F109" s="255"/>
      <c r="G109" s="255" t="e">
        <f>F124</f>
        <v>#REF!</v>
      </c>
      <c r="H109" s="261">
        <v>461626191</v>
      </c>
      <c r="I109" s="271" t="e">
        <f>C109-F109+G109-H109-F110+G110-F111+G111</f>
        <v>#REF!</v>
      </c>
      <c r="J109" s="254"/>
      <c r="M109" s="254"/>
    </row>
    <row r="110" spans="1:16">
      <c r="A110" s="273"/>
      <c r="B110" s="317"/>
      <c r="C110" s="261"/>
      <c r="D110" s="267" t="s">
        <v>171</v>
      </c>
      <c r="E110" s="276">
        <v>19.100000000000001</v>
      </c>
      <c r="F110" s="255"/>
      <c r="G110" s="255"/>
      <c r="M110" s="254"/>
    </row>
    <row r="111" spans="1:16">
      <c r="A111" s="273"/>
      <c r="B111" s="317" t="s">
        <v>442</v>
      </c>
      <c r="C111" s="261"/>
      <c r="D111" s="267" t="s">
        <v>442</v>
      </c>
      <c r="E111" s="276">
        <v>19</v>
      </c>
      <c r="F111" s="255"/>
      <c r="G111" s="255"/>
      <c r="J111" s="254"/>
      <c r="L111" s="278"/>
      <c r="M111" s="254"/>
    </row>
    <row r="112" spans="1:16">
      <c r="A112" s="273"/>
      <c r="B112" s="317" t="s">
        <v>443</v>
      </c>
      <c r="C112" s="261">
        <v>0</v>
      </c>
      <c r="E112" s="276"/>
      <c r="F112" s="255"/>
      <c r="G112" s="255"/>
      <c r="I112" s="271">
        <f>C112-F112+G112-H112</f>
        <v>0</v>
      </c>
      <c r="J112" s="254"/>
      <c r="M112" s="254"/>
    </row>
    <row r="113" spans="1:16">
      <c r="A113" s="272" t="s">
        <v>54</v>
      </c>
      <c r="B113" s="272"/>
      <c r="C113" s="261">
        <v>1027252860</v>
      </c>
      <c r="E113" s="276"/>
      <c r="F113" s="255"/>
      <c r="G113" s="255"/>
      <c r="M113" s="254"/>
    </row>
    <row r="114" spans="1:16">
      <c r="A114" s="273" t="s">
        <v>55</v>
      </c>
      <c r="B114" s="272"/>
      <c r="C114" s="261">
        <v>0</v>
      </c>
      <c r="E114" s="276"/>
      <c r="F114" s="255"/>
      <c r="G114" s="255"/>
      <c r="I114" s="271">
        <f>C114-F114+G114-H114</f>
        <v>0</v>
      </c>
      <c r="M114" s="254"/>
    </row>
    <row r="115" spans="1:16">
      <c r="A115" s="272" t="s">
        <v>56</v>
      </c>
      <c r="B115" s="272"/>
      <c r="C115" s="319">
        <f>SUM(C113:C114)</f>
        <v>1027252860</v>
      </c>
      <c r="E115" s="276"/>
      <c r="F115" s="255"/>
      <c r="G115" s="255"/>
      <c r="H115" s="319">
        <f>SUM(H113:H114)</f>
        <v>0</v>
      </c>
      <c r="M115" s="254"/>
    </row>
    <row r="116" spans="1:16">
      <c r="A116" s="273"/>
      <c r="B116" s="273"/>
      <c r="C116" s="257" t="e">
        <f>C115-#REF!</f>
        <v>#REF!</v>
      </c>
      <c r="E116" s="276"/>
      <c r="F116" s="255"/>
      <c r="G116" s="255"/>
      <c r="H116" s="257"/>
    </row>
    <row r="117" spans="1:16" ht="12.5" thickBot="1">
      <c r="A117" s="320" t="s">
        <v>57</v>
      </c>
      <c r="B117" s="320"/>
      <c r="C117" s="288">
        <f>C115+C98</f>
        <v>1254193444</v>
      </c>
      <c r="E117" s="276"/>
      <c r="F117" s="255"/>
      <c r="G117" s="255"/>
      <c r="H117" s="288" t="e">
        <f>H115+H98</f>
        <v>#REF!</v>
      </c>
      <c r="K117" s="278"/>
    </row>
    <row r="118" spans="1:16">
      <c r="A118" s="289"/>
      <c r="B118" s="289"/>
      <c r="C118" s="257" t="e">
        <f>C117-#REF!</f>
        <v>#REF!</v>
      </c>
      <c r="E118" s="276"/>
      <c r="F118" s="255"/>
      <c r="G118" s="255"/>
      <c r="H118" s="261">
        <v>0</v>
      </c>
    </row>
    <row r="119" spans="1:16">
      <c r="C119" s="257">
        <f>C52-C117</f>
        <v>0</v>
      </c>
      <c r="E119" s="276"/>
      <c r="F119" s="255"/>
      <c r="G119" s="255"/>
      <c r="H119" s="261">
        <v>0</v>
      </c>
    </row>
    <row r="120" spans="1:16" s="321" customFormat="1">
      <c r="C120" s="322"/>
      <c r="D120" s="322"/>
      <c r="E120" s="277"/>
      <c r="F120" s="255"/>
      <c r="G120" s="255"/>
      <c r="H120" s="323"/>
      <c r="I120" s="324"/>
      <c r="J120" s="324"/>
    </row>
    <row r="121" spans="1:16">
      <c r="E121" s="276"/>
      <c r="F121" s="255"/>
      <c r="G121" s="255"/>
    </row>
    <row r="122" spans="1:16">
      <c r="E122" s="276"/>
      <c r="F122" s="255"/>
      <c r="G122" s="255"/>
    </row>
    <row r="123" spans="1:16" s="292" customFormat="1">
      <c r="A123" s="325" t="s">
        <v>62</v>
      </c>
      <c r="B123" s="314"/>
      <c r="C123" s="326"/>
      <c r="D123" s="291"/>
      <c r="E123" s="276"/>
      <c r="F123" s="255"/>
      <c r="G123" s="255"/>
      <c r="H123" s="326"/>
      <c r="I123" s="327"/>
      <c r="J123" s="327"/>
    </row>
    <row r="124" spans="1:16" s="328" customFormat="1">
      <c r="A124" s="274" t="s">
        <v>172</v>
      </c>
      <c r="B124" s="273"/>
      <c r="C124" s="257"/>
      <c r="D124" s="267" t="s">
        <v>170</v>
      </c>
      <c r="E124" s="276">
        <v>19</v>
      </c>
      <c r="F124" s="255" t="e">
        <f>#REF!</f>
        <v>#REF!</v>
      </c>
      <c r="G124" s="255"/>
      <c r="H124" s="390" t="e">
        <f>F124-G124</f>
        <v>#REF!</v>
      </c>
      <c r="I124" s="271" t="e">
        <f>-#REF!+#REF!</f>
        <v>#REF!</v>
      </c>
      <c r="J124" s="271"/>
      <c r="K124" s="278"/>
      <c r="L124" s="263"/>
      <c r="M124" s="263"/>
      <c r="N124" s="263"/>
      <c r="O124" s="263"/>
      <c r="P124" s="263"/>
    </row>
    <row r="125" spans="1:16" s="328" customFormat="1">
      <c r="A125" s="329" t="s">
        <v>63</v>
      </c>
      <c r="B125" s="273"/>
      <c r="C125" s="257"/>
      <c r="D125" s="267"/>
      <c r="E125" s="276"/>
      <c r="F125" s="255"/>
      <c r="G125" s="255"/>
      <c r="H125" s="261"/>
      <c r="I125" s="271"/>
      <c r="J125" s="271"/>
      <c r="K125" s="263"/>
      <c r="N125" s="263"/>
      <c r="O125" s="263"/>
      <c r="P125" s="263"/>
    </row>
    <row r="126" spans="1:16" s="328" customFormat="1" ht="12.5" thickBot="1">
      <c r="A126" s="330" t="s">
        <v>64</v>
      </c>
      <c r="B126" s="273"/>
      <c r="C126" s="257"/>
      <c r="D126" s="267"/>
      <c r="E126" s="276"/>
      <c r="F126" s="255"/>
      <c r="G126" s="255"/>
      <c r="H126" s="261"/>
      <c r="I126" s="271"/>
      <c r="J126" s="271"/>
      <c r="K126" s="263"/>
      <c r="N126" s="263"/>
      <c r="O126" s="263"/>
      <c r="P126" s="263"/>
    </row>
    <row r="127" spans="1:16" s="332" customFormat="1">
      <c r="A127" s="331"/>
      <c r="B127" s="297" t="s">
        <v>61</v>
      </c>
      <c r="C127" s="277"/>
      <c r="D127" s="283" t="s">
        <v>173</v>
      </c>
      <c r="E127" s="276">
        <v>17.2</v>
      </c>
      <c r="F127" s="407">
        <f>N127</f>
        <v>1079589</v>
      </c>
      <c r="G127" s="407"/>
      <c r="H127" s="390">
        <f>F127-G127+F128-G128</f>
        <v>-338066</v>
      </c>
      <c r="I127" s="284" t="e">
        <f>H127+#REF!</f>
        <v>#REF!</v>
      </c>
      <c r="J127" s="255" t="e">
        <f>H127+#REF!</f>
        <v>#REF!</v>
      </c>
      <c r="L127" s="333" t="s">
        <v>174</v>
      </c>
      <c r="M127" s="334">
        <v>1079588.54</v>
      </c>
      <c r="N127" s="255">
        <f>ROUND(M127,0)</f>
        <v>1079589</v>
      </c>
      <c r="O127" s="285"/>
      <c r="P127" s="285"/>
    </row>
    <row r="128" spans="1:16" s="332" customFormat="1">
      <c r="A128" s="331"/>
      <c r="B128" s="297"/>
      <c r="C128" s="277"/>
      <c r="D128" s="283" t="s">
        <v>444</v>
      </c>
      <c r="E128" s="276">
        <v>17.100000000000001</v>
      </c>
      <c r="F128" s="407">
        <f>G88+G48</f>
        <v>0</v>
      </c>
      <c r="G128" s="407">
        <f>F88+F48</f>
        <v>1417655</v>
      </c>
      <c r="H128" s="261"/>
      <c r="I128" s="284"/>
      <c r="J128" s="284"/>
      <c r="K128" s="285"/>
      <c r="L128" s="335" t="s">
        <v>176</v>
      </c>
      <c r="M128" s="336">
        <v>-1417654.8810801997</v>
      </c>
      <c r="N128" s="255">
        <f>ROUND(M128,0)+1</f>
        <v>-1417654</v>
      </c>
      <c r="O128" s="285"/>
      <c r="P128" s="285"/>
    </row>
    <row r="129" spans="1:16" s="328" customFormat="1" ht="12.5" thickBot="1">
      <c r="A129" s="329"/>
      <c r="B129" s="273" t="s">
        <v>65</v>
      </c>
      <c r="C129" s="257"/>
      <c r="D129" s="267" t="s">
        <v>110</v>
      </c>
      <c r="E129" s="276">
        <v>8</v>
      </c>
      <c r="F129" s="255">
        <f>G27</f>
        <v>121068</v>
      </c>
      <c r="G129" s="402"/>
      <c r="H129" s="390">
        <f>F129-G129+F130-G130+F131-G131+F132-G132</f>
        <v>19545159</v>
      </c>
      <c r="I129" s="271"/>
      <c r="J129" s="271"/>
      <c r="L129" s="337"/>
      <c r="M129" s="338">
        <f>SUM(M127:M128)</f>
        <v>-338066.34108019969</v>
      </c>
      <c r="N129" s="254">
        <f>ROUND(M129,0)</f>
        <v>-338066</v>
      </c>
      <c r="O129" s="328">
        <f>H127-N129</f>
        <v>0</v>
      </c>
      <c r="P129" s="263"/>
    </row>
    <row r="130" spans="1:16" s="328" customFormat="1" ht="13" thickTop="1" thickBot="1">
      <c r="A130" s="329"/>
      <c r="B130" s="273"/>
      <c r="C130" s="257"/>
      <c r="D130" s="267" t="s">
        <v>177</v>
      </c>
      <c r="E130" s="339">
        <v>9.1999999999999993</v>
      </c>
      <c r="F130" s="403">
        <f>G34</f>
        <v>18442220</v>
      </c>
      <c r="G130" s="402"/>
      <c r="H130" s="261"/>
      <c r="I130" s="271"/>
      <c r="J130" s="271"/>
      <c r="L130" s="340"/>
      <c r="M130" s="341">
        <v>0</v>
      </c>
      <c r="N130" s="263"/>
      <c r="O130" s="263"/>
      <c r="P130" s="263"/>
    </row>
    <row r="131" spans="1:16" s="328" customFormat="1">
      <c r="A131" s="329"/>
      <c r="B131" s="273"/>
      <c r="C131" s="257"/>
      <c r="D131" s="273" t="s">
        <v>123</v>
      </c>
      <c r="E131" s="276">
        <v>10.199999999999999</v>
      </c>
      <c r="F131" s="255">
        <f>G40</f>
        <v>767514</v>
      </c>
      <c r="G131" s="255"/>
      <c r="H131" s="261"/>
      <c r="I131" s="271"/>
      <c r="J131" s="271"/>
      <c r="K131" s="263"/>
      <c r="L131" s="263"/>
      <c r="M131" s="263"/>
      <c r="N131" s="263"/>
      <c r="O131" s="263"/>
      <c r="P131" s="263"/>
    </row>
    <row r="132" spans="1:16" s="328" customFormat="1">
      <c r="A132" s="329"/>
      <c r="B132" s="273"/>
      <c r="C132" s="257"/>
      <c r="D132" s="273" t="s">
        <v>126</v>
      </c>
      <c r="E132" s="276">
        <v>11.1</v>
      </c>
      <c r="F132" s="255">
        <f>G47</f>
        <v>214357</v>
      </c>
      <c r="G132" s="255"/>
      <c r="H132" s="261"/>
      <c r="I132" s="271"/>
      <c r="J132" s="271"/>
      <c r="K132" s="263"/>
      <c r="L132" s="263"/>
      <c r="M132" s="263"/>
      <c r="N132" s="263"/>
      <c r="O132" s="263"/>
      <c r="P132" s="263"/>
    </row>
    <row r="133" spans="1:16" s="328" customFormat="1">
      <c r="A133" s="273"/>
      <c r="B133" s="273" t="s">
        <v>178</v>
      </c>
      <c r="C133" s="257"/>
      <c r="D133" s="273" t="s">
        <v>178</v>
      </c>
      <c r="E133" s="276">
        <v>16</v>
      </c>
      <c r="F133" s="255">
        <f>G90</f>
        <v>702683</v>
      </c>
      <c r="G133" s="255">
        <f>F90</f>
        <v>0</v>
      </c>
      <c r="H133" s="390">
        <f>F133-G133</f>
        <v>702683</v>
      </c>
      <c r="I133" s="271"/>
      <c r="J133" s="271"/>
      <c r="K133" s="263"/>
      <c r="L133" s="263"/>
      <c r="M133" s="263"/>
      <c r="N133" s="263"/>
      <c r="O133" s="263"/>
      <c r="P133" s="263"/>
    </row>
    <row r="134" spans="1:16" s="328" customFormat="1">
      <c r="A134" s="273"/>
      <c r="B134" s="273" t="s">
        <v>101</v>
      </c>
      <c r="C134" s="257"/>
      <c r="D134" s="267" t="s">
        <v>101</v>
      </c>
      <c r="E134" s="276">
        <v>2.1</v>
      </c>
      <c r="F134" s="255">
        <f>G10</f>
        <v>0</v>
      </c>
      <c r="G134" s="255">
        <f>F10+F14</f>
        <v>0</v>
      </c>
      <c r="H134" s="261">
        <f t="shared" ref="H134:H145" si="0">F134-G134</f>
        <v>0</v>
      </c>
      <c r="I134" s="271"/>
      <c r="J134" s="271"/>
      <c r="K134" s="263"/>
      <c r="L134" s="263"/>
      <c r="M134" s="263"/>
      <c r="N134" s="263"/>
      <c r="O134" s="263"/>
      <c r="P134" s="263"/>
    </row>
    <row r="135" spans="1:16" s="328" customFormat="1">
      <c r="A135" s="273"/>
      <c r="B135" s="273" t="s">
        <v>418</v>
      </c>
      <c r="C135" s="257"/>
      <c r="D135" s="267" t="s">
        <v>418</v>
      </c>
      <c r="E135" s="276">
        <v>16.3</v>
      </c>
      <c r="F135" s="255">
        <f>G91</f>
        <v>281460</v>
      </c>
      <c r="G135" s="255"/>
      <c r="H135" s="390">
        <f>F135-G135</f>
        <v>281460</v>
      </c>
      <c r="I135" s="271"/>
      <c r="J135" s="271"/>
      <c r="K135" s="263"/>
      <c r="L135" s="263"/>
      <c r="M135" s="263"/>
      <c r="N135" s="263"/>
      <c r="O135" s="263"/>
      <c r="P135" s="263"/>
    </row>
    <row r="136" spans="1:16" s="328" customFormat="1">
      <c r="A136" s="273"/>
      <c r="B136" s="273" t="s">
        <v>179</v>
      </c>
      <c r="C136" s="257"/>
      <c r="D136" s="299" t="s">
        <v>105</v>
      </c>
      <c r="E136" s="276">
        <v>5.0999999999999996</v>
      </c>
      <c r="F136" s="255">
        <f>G17</f>
        <v>0</v>
      </c>
      <c r="G136" s="255">
        <f>F17</f>
        <v>0</v>
      </c>
      <c r="H136" s="261">
        <f>F136-G136</f>
        <v>0</v>
      </c>
      <c r="I136" s="271"/>
      <c r="J136" s="271"/>
      <c r="K136" s="263"/>
      <c r="L136" s="263"/>
      <c r="M136" s="263"/>
      <c r="N136" s="263"/>
      <c r="O136" s="263"/>
      <c r="P136" s="263"/>
    </row>
    <row r="137" spans="1:16" s="328" customFormat="1">
      <c r="A137" s="273"/>
      <c r="B137" s="273" t="s">
        <v>180</v>
      </c>
      <c r="C137" s="257"/>
      <c r="D137" s="273" t="s">
        <v>180</v>
      </c>
      <c r="E137" s="276">
        <v>13.1</v>
      </c>
      <c r="F137" s="255">
        <f>G61</f>
        <v>800897</v>
      </c>
      <c r="G137" s="255">
        <f>F61</f>
        <v>341993</v>
      </c>
      <c r="H137" s="390">
        <f>F137-G137</f>
        <v>458904</v>
      </c>
      <c r="I137" s="271"/>
      <c r="J137" s="271"/>
      <c r="K137" s="263"/>
      <c r="L137" s="263"/>
      <c r="M137" s="263"/>
      <c r="N137" s="263"/>
      <c r="O137" s="263"/>
      <c r="P137" s="263"/>
    </row>
    <row r="138" spans="1:16" s="328" customFormat="1">
      <c r="A138" s="273"/>
      <c r="B138" s="273" t="s">
        <v>182</v>
      </c>
      <c r="C138" s="257"/>
      <c r="D138" s="273" t="s">
        <v>182</v>
      </c>
      <c r="E138" s="276">
        <v>13.2</v>
      </c>
      <c r="F138" s="255">
        <f>G64</f>
        <v>2000000</v>
      </c>
      <c r="G138" s="255">
        <f>F64</f>
        <v>5397943</v>
      </c>
      <c r="H138" s="390">
        <f t="shared" si="0"/>
        <v>-3397943</v>
      </c>
      <c r="I138" s="271"/>
      <c r="J138" s="271"/>
      <c r="K138" s="263"/>
      <c r="L138" s="263"/>
      <c r="M138" s="263"/>
      <c r="N138" s="263"/>
      <c r="O138" s="263"/>
      <c r="P138" s="263"/>
    </row>
    <row r="139" spans="1:16" s="328" customFormat="1">
      <c r="A139" s="273"/>
      <c r="B139" s="273" t="s">
        <v>183</v>
      </c>
      <c r="C139" s="257"/>
      <c r="D139" s="267" t="s">
        <v>183</v>
      </c>
      <c r="E139" s="276">
        <v>9.3000000000000007</v>
      </c>
      <c r="F139" s="255"/>
      <c r="G139" s="255">
        <f>F37+F176-G35</f>
        <v>1614431</v>
      </c>
      <c r="H139" s="390">
        <f t="shared" si="0"/>
        <v>-1614431</v>
      </c>
      <c r="I139" s="271"/>
      <c r="J139" s="271"/>
      <c r="K139" s="263"/>
      <c r="L139" s="263"/>
      <c r="M139" s="263"/>
      <c r="N139" s="263"/>
      <c r="O139" s="263"/>
      <c r="P139" s="263"/>
    </row>
    <row r="140" spans="1:16" s="328" customFormat="1">
      <c r="A140" s="273"/>
      <c r="B140" s="273" t="s">
        <v>445</v>
      </c>
      <c r="C140" s="257"/>
      <c r="D140" s="275" t="s">
        <v>420</v>
      </c>
      <c r="E140" s="276">
        <v>21.1</v>
      </c>
      <c r="F140" s="255">
        <f>G8</f>
        <v>0</v>
      </c>
      <c r="G140" s="255">
        <f>F8</f>
        <v>1678705</v>
      </c>
      <c r="H140" s="390">
        <f t="shared" si="0"/>
        <v>-1678705</v>
      </c>
      <c r="I140" s="271"/>
      <c r="J140" s="271"/>
      <c r="K140" s="263"/>
      <c r="L140" s="263"/>
      <c r="M140" s="263"/>
      <c r="N140" s="263"/>
      <c r="O140" s="263"/>
      <c r="P140" s="263"/>
    </row>
    <row r="141" spans="1:16" s="328" customFormat="1">
      <c r="A141" s="273"/>
      <c r="B141" s="273" t="s">
        <v>184</v>
      </c>
      <c r="C141" s="257"/>
      <c r="D141" s="267" t="s">
        <v>185</v>
      </c>
      <c r="E141" s="276"/>
      <c r="F141" s="255"/>
      <c r="G141" s="255"/>
      <c r="H141" s="261">
        <f t="shared" si="0"/>
        <v>0</v>
      </c>
      <c r="I141" s="271"/>
      <c r="J141" s="271"/>
      <c r="K141" s="263"/>
      <c r="L141" s="263"/>
      <c r="M141" s="263"/>
      <c r="N141" s="263"/>
      <c r="O141" s="263"/>
      <c r="P141" s="263"/>
    </row>
    <row r="142" spans="1:16" s="328" customFormat="1">
      <c r="A142" s="273"/>
      <c r="B142" s="273" t="s">
        <v>446</v>
      </c>
      <c r="C142" s="257"/>
      <c r="D142" s="267" t="s">
        <v>446</v>
      </c>
      <c r="E142" s="276"/>
      <c r="F142" s="255"/>
      <c r="G142" s="255"/>
      <c r="H142" s="261">
        <f t="shared" si="0"/>
        <v>0</v>
      </c>
      <c r="I142" s="271"/>
      <c r="J142" s="271"/>
      <c r="K142" s="263"/>
      <c r="L142" s="263"/>
      <c r="M142" s="263"/>
      <c r="N142" s="263"/>
      <c r="O142" s="263"/>
      <c r="P142" s="263"/>
    </row>
    <row r="143" spans="1:16" s="328" customFormat="1">
      <c r="A143" s="273"/>
      <c r="B143" s="273" t="s">
        <v>59</v>
      </c>
      <c r="C143" s="257"/>
      <c r="D143" s="273" t="s">
        <v>70</v>
      </c>
      <c r="E143" s="276">
        <v>6.1</v>
      </c>
      <c r="F143" s="255"/>
      <c r="G143" s="255">
        <f>ROUND(M155,0)</f>
        <v>854213</v>
      </c>
      <c r="H143" s="390">
        <f t="shared" si="0"/>
        <v>-854213</v>
      </c>
      <c r="I143" s="271"/>
      <c r="J143" s="271"/>
      <c r="K143" s="300"/>
      <c r="L143" s="263"/>
      <c r="M143" s="263"/>
      <c r="N143" s="263"/>
      <c r="O143" s="263"/>
      <c r="P143" s="263"/>
    </row>
    <row r="144" spans="1:16" s="328" customFormat="1">
      <c r="A144" s="329"/>
      <c r="B144" s="273" t="s">
        <v>60</v>
      </c>
      <c r="C144" s="257"/>
      <c r="D144" s="267" t="s">
        <v>71</v>
      </c>
      <c r="E144" s="276">
        <v>18.100000000000001</v>
      </c>
      <c r="F144" s="255">
        <f>ROUND(M168,0)</f>
        <v>318626</v>
      </c>
      <c r="G144" s="255"/>
      <c r="H144" s="390">
        <f t="shared" si="0"/>
        <v>318626</v>
      </c>
      <c r="I144" s="271"/>
      <c r="J144" s="271"/>
      <c r="K144" s="300"/>
      <c r="L144" s="263"/>
      <c r="M144" s="263"/>
      <c r="N144" s="263"/>
      <c r="O144" s="263"/>
      <c r="P144" s="263"/>
    </row>
    <row r="145" spans="1:16" s="328" customFormat="1">
      <c r="A145" s="273"/>
      <c r="B145" s="273" t="s">
        <v>187</v>
      </c>
      <c r="C145" s="257"/>
      <c r="D145" s="273" t="s">
        <v>188</v>
      </c>
      <c r="E145" s="276"/>
      <c r="F145" s="255"/>
      <c r="G145" s="255"/>
      <c r="H145" s="261">
        <f t="shared" si="0"/>
        <v>0</v>
      </c>
      <c r="I145" s="271"/>
      <c r="J145" s="271"/>
      <c r="K145" s="263"/>
      <c r="L145" s="263"/>
      <c r="M145" s="254"/>
      <c r="N145" s="263"/>
      <c r="O145" s="263"/>
      <c r="P145" s="263"/>
    </row>
    <row r="146" spans="1:16" s="328" customFormat="1">
      <c r="A146" s="330" t="s">
        <v>66</v>
      </c>
      <c r="B146" s="342"/>
      <c r="C146" s="257"/>
      <c r="D146" s="267"/>
      <c r="E146" s="276"/>
      <c r="F146" s="255"/>
      <c r="G146" s="255"/>
      <c r="H146" s="261"/>
      <c r="I146" s="271"/>
      <c r="J146" s="271"/>
      <c r="K146" s="263"/>
      <c r="L146" s="263"/>
      <c r="M146" s="254"/>
      <c r="N146" s="263"/>
      <c r="O146" s="263"/>
      <c r="P146" s="263"/>
    </row>
    <row r="147" spans="1:16">
      <c r="A147" s="273"/>
      <c r="B147" s="274" t="s">
        <v>7</v>
      </c>
      <c r="D147" s="267" t="s">
        <v>100</v>
      </c>
      <c r="E147" s="276">
        <v>2</v>
      </c>
      <c r="F147" s="255">
        <f>G9</f>
        <v>98023366</v>
      </c>
      <c r="G147" s="255">
        <f>F9</f>
        <v>0</v>
      </c>
      <c r="H147" s="390">
        <f>F147-G147</f>
        <v>98023366</v>
      </c>
      <c r="M147" s="254"/>
    </row>
    <row r="148" spans="1:16">
      <c r="A148" s="273"/>
      <c r="B148" s="274" t="s">
        <v>8</v>
      </c>
      <c r="D148" s="267" t="s">
        <v>455</v>
      </c>
      <c r="E148" s="276">
        <v>3</v>
      </c>
      <c r="F148" s="255">
        <f>G12</f>
        <v>0</v>
      </c>
      <c r="G148" s="255">
        <f>F12</f>
        <v>6647585</v>
      </c>
      <c r="H148" s="390">
        <f t="shared" ref="H148:H158" si="1">F148-G148</f>
        <v>-6647585</v>
      </c>
    </row>
    <row r="149" spans="1:16">
      <c r="A149" s="273"/>
      <c r="B149" s="275" t="s">
        <v>9</v>
      </c>
      <c r="D149" s="274" t="s">
        <v>103</v>
      </c>
      <c r="E149" s="276">
        <v>4</v>
      </c>
      <c r="F149" s="255">
        <f>G13</f>
        <v>7497043</v>
      </c>
      <c r="G149" s="255">
        <f>F13</f>
        <v>0</v>
      </c>
      <c r="H149" s="390">
        <f>F149-G149</f>
        <v>7497043</v>
      </c>
    </row>
    <row r="150" spans="1:16">
      <c r="A150" s="273"/>
      <c r="B150" s="343" t="s">
        <v>10</v>
      </c>
      <c r="D150" s="280" t="s">
        <v>422</v>
      </c>
      <c r="E150" s="276">
        <v>5</v>
      </c>
      <c r="F150" s="255">
        <f>G16</f>
        <v>0</v>
      </c>
      <c r="G150" s="255">
        <f>F16</f>
        <v>3790347</v>
      </c>
      <c r="H150" s="390">
        <f t="shared" si="1"/>
        <v>-3790347</v>
      </c>
    </row>
    <row r="151" spans="1:16">
      <c r="A151" s="273"/>
      <c r="B151" s="275" t="s">
        <v>14</v>
      </c>
      <c r="D151" s="280" t="s">
        <v>423</v>
      </c>
      <c r="E151" s="276">
        <v>6</v>
      </c>
      <c r="F151" s="255">
        <f>G21</f>
        <v>276895</v>
      </c>
      <c r="G151" s="255">
        <f>F21</f>
        <v>0</v>
      </c>
      <c r="H151" s="390">
        <f t="shared" si="1"/>
        <v>276895</v>
      </c>
      <c r="M151" s="268" t="s">
        <v>3</v>
      </c>
      <c r="N151" s="268" t="s">
        <v>447</v>
      </c>
      <c r="O151" s="268" t="s">
        <v>448</v>
      </c>
    </row>
    <row r="152" spans="1:16">
      <c r="A152" s="273"/>
      <c r="B152" s="343" t="s">
        <v>23</v>
      </c>
      <c r="D152" s="267" t="s">
        <v>127</v>
      </c>
      <c r="E152" s="276">
        <v>12</v>
      </c>
      <c r="F152" s="255">
        <f>G49</f>
        <v>0</v>
      </c>
      <c r="G152" s="255">
        <f>F49</f>
        <v>129894</v>
      </c>
      <c r="H152" s="390">
        <f t="shared" si="1"/>
        <v>-129894</v>
      </c>
      <c r="K152" s="344" t="s">
        <v>191</v>
      </c>
      <c r="L152" s="345" t="s">
        <v>192</v>
      </c>
      <c r="M152" s="346">
        <v>13396.35</v>
      </c>
      <c r="N152" s="347"/>
      <c r="O152" s="348">
        <f>M152+N152</f>
        <v>13396.35</v>
      </c>
    </row>
    <row r="153" spans="1:16">
      <c r="A153" s="349" t="s">
        <v>190</v>
      </c>
      <c r="B153" s="273"/>
      <c r="E153" s="276"/>
      <c r="F153" s="255"/>
      <c r="G153" s="255"/>
      <c r="H153" s="261">
        <f t="shared" si="1"/>
        <v>0</v>
      </c>
      <c r="K153" s="350" t="s">
        <v>191</v>
      </c>
      <c r="L153" s="351" t="s">
        <v>193</v>
      </c>
      <c r="M153" s="346">
        <v>-300976.87</v>
      </c>
      <c r="N153" s="352"/>
      <c r="O153" s="353">
        <f t="shared" ref="O153:O155" si="2">M153+N153</f>
        <v>-300976.87</v>
      </c>
    </row>
    <row r="154" spans="1:16">
      <c r="A154" s="272"/>
      <c r="B154" s="273" t="s">
        <v>30</v>
      </c>
      <c r="D154" s="273" t="s">
        <v>128</v>
      </c>
      <c r="E154" s="276">
        <v>13</v>
      </c>
      <c r="F154" s="255">
        <f>G59</f>
        <v>0</v>
      </c>
      <c r="G154" s="255">
        <f>F59</f>
        <v>4627107</v>
      </c>
      <c r="H154" s="390">
        <f>F154-G154</f>
        <v>-4627107</v>
      </c>
      <c r="K154" s="350"/>
      <c r="L154" s="351"/>
      <c r="M154" s="354">
        <f>SUM(M152:M153)</f>
        <v>-287580.52</v>
      </c>
      <c r="N154" s="347"/>
      <c r="O154" s="348">
        <f t="shared" si="2"/>
        <v>-287580.52</v>
      </c>
    </row>
    <row r="155" spans="1:16">
      <c r="A155" s="272"/>
      <c r="B155" s="273" t="s">
        <v>67</v>
      </c>
      <c r="D155" s="273" t="s">
        <v>67</v>
      </c>
      <c r="E155" s="276">
        <v>13.4</v>
      </c>
      <c r="F155" s="255">
        <f>G65</f>
        <v>0</v>
      </c>
      <c r="G155" s="255">
        <f>F65</f>
        <v>8602057</v>
      </c>
      <c r="H155" s="390">
        <f t="shared" si="1"/>
        <v>-8602057</v>
      </c>
      <c r="K155" s="350" t="s">
        <v>194</v>
      </c>
      <c r="L155" s="351" t="s">
        <v>70</v>
      </c>
      <c r="M155" s="355">
        <v>854213.46</v>
      </c>
      <c r="N155" s="356"/>
      <c r="O155" s="357">
        <f t="shared" si="2"/>
        <v>854213.46</v>
      </c>
    </row>
    <row r="156" spans="1:16">
      <c r="A156" s="272"/>
      <c r="B156" s="273" t="s">
        <v>68</v>
      </c>
      <c r="D156" s="273" t="s">
        <v>68</v>
      </c>
      <c r="E156" s="276">
        <v>13.3</v>
      </c>
      <c r="F156" s="255">
        <f>G62</f>
        <v>0</v>
      </c>
      <c r="G156" s="255">
        <f>F62</f>
        <v>208342</v>
      </c>
      <c r="H156" s="390">
        <f t="shared" si="1"/>
        <v>-208342</v>
      </c>
      <c r="K156" s="358"/>
      <c r="L156" s="359" t="s">
        <v>197</v>
      </c>
      <c r="M156" s="360">
        <f>SUM(M154:M155)</f>
        <v>566632.93999999994</v>
      </c>
      <c r="N156" s="361">
        <f>SUM(N154:N155)</f>
        <v>0</v>
      </c>
      <c r="O156" s="362">
        <f>M156+N156</f>
        <v>566632.93999999994</v>
      </c>
    </row>
    <row r="157" spans="1:16">
      <c r="A157" s="273"/>
      <c r="B157" s="274" t="s">
        <v>31</v>
      </c>
      <c r="D157" s="267" t="s">
        <v>449</v>
      </c>
      <c r="E157" s="276">
        <v>14</v>
      </c>
      <c r="F157" s="255">
        <f>G67</f>
        <v>3729909</v>
      </c>
      <c r="G157" s="255">
        <f>F67</f>
        <v>0</v>
      </c>
      <c r="H157" s="390">
        <f t="shared" si="1"/>
        <v>3729909</v>
      </c>
    </row>
    <row r="158" spans="1:16">
      <c r="A158" s="273"/>
      <c r="B158" s="273" t="s">
        <v>37</v>
      </c>
      <c r="D158" s="273" t="s">
        <v>438</v>
      </c>
      <c r="E158" s="276">
        <v>18</v>
      </c>
      <c r="F158" s="255">
        <f>G76</f>
        <v>0</v>
      </c>
      <c r="G158" s="255">
        <f>F76</f>
        <v>6437103</v>
      </c>
      <c r="H158" s="390">
        <f t="shared" si="1"/>
        <v>-6437103</v>
      </c>
      <c r="K158" s="363" t="s">
        <v>198</v>
      </c>
      <c r="L158" s="364" t="s">
        <v>199</v>
      </c>
      <c r="M158" s="348"/>
      <c r="N158" s="348"/>
      <c r="O158" s="348">
        <f>M158+N158</f>
        <v>0</v>
      </c>
    </row>
    <row r="159" spans="1:16">
      <c r="A159" s="273"/>
      <c r="B159" s="273" t="s">
        <v>195</v>
      </c>
      <c r="D159" s="267" t="s">
        <v>196</v>
      </c>
      <c r="E159" s="276">
        <v>16.100000000000001</v>
      </c>
      <c r="F159" s="255"/>
      <c r="G159" s="255">
        <f>F92</f>
        <v>894900</v>
      </c>
      <c r="H159" s="261">
        <f>F159-G159</f>
        <v>-894900</v>
      </c>
      <c r="K159" s="365" t="s">
        <v>198</v>
      </c>
      <c r="L159" s="263" t="s">
        <v>200</v>
      </c>
      <c r="M159" s="366">
        <v>0</v>
      </c>
      <c r="N159" s="366"/>
      <c r="O159" s="366">
        <f t="shared" ref="O159" si="3">M159+N159</f>
        <v>0</v>
      </c>
    </row>
    <row r="160" spans="1:16">
      <c r="A160" s="349" t="s">
        <v>69</v>
      </c>
      <c r="B160" s="273"/>
      <c r="E160" s="276"/>
      <c r="F160" s="255"/>
      <c r="G160" s="255"/>
      <c r="H160" s="367" t="e">
        <f>SUM(H124:H159)</f>
        <v>#REF!</v>
      </c>
      <c r="K160" s="368" t="s">
        <v>202</v>
      </c>
      <c r="L160" s="369" t="s">
        <v>203</v>
      </c>
      <c r="M160" s="370">
        <v>-29610957</v>
      </c>
      <c r="N160" s="370"/>
      <c r="O160" s="370">
        <f>M160+N160</f>
        <v>-29610957</v>
      </c>
    </row>
    <row r="161" spans="1:16">
      <c r="A161" s="349"/>
      <c r="B161" s="273" t="s">
        <v>70</v>
      </c>
      <c r="D161" s="273" t="s">
        <v>197</v>
      </c>
      <c r="E161" s="276">
        <v>6.1</v>
      </c>
      <c r="F161" s="402">
        <f>ROUND(M156,0)</f>
        <v>566633</v>
      </c>
      <c r="G161" s="255"/>
      <c r="H161" s="261">
        <f>F161-G161</f>
        <v>566633</v>
      </c>
      <c r="K161" s="368" t="s">
        <v>202</v>
      </c>
      <c r="L161" s="369" t="s">
        <v>204</v>
      </c>
      <c r="M161" s="370">
        <v>27871541</v>
      </c>
      <c r="N161" s="370"/>
      <c r="O161" s="370">
        <f>M161+N161</f>
        <v>27871541</v>
      </c>
    </row>
    <row r="162" spans="1:16">
      <c r="A162" s="273"/>
      <c r="B162" s="273" t="s">
        <v>71</v>
      </c>
      <c r="D162" s="273" t="s">
        <v>201</v>
      </c>
      <c r="E162" s="276">
        <v>18.100000000000001</v>
      </c>
      <c r="F162" s="255"/>
      <c r="G162" s="255">
        <f>ROUND(M170,0)</f>
        <v>319301</v>
      </c>
      <c r="H162" s="261">
        <f>F162+F163+F164-G162-G163-G164</f>
        <v>-102360</v>
      </c>
      <c r="K162" s="365" t="s">
        <v>206</v>
      </c>
      <c r="L162" s="263" t="s">
        <v>207</v>
      </c>
      <c r="M162" s="357">
        <v>1079589</v>
      </c>
      <c r="N162" s="357"/>
      <c r="O162" s="357">
        <f>M162+N162</f>
        <v>1079589</v>
      </c>
      <c r="P162" s="278"/>
    </row>
    <row r="163" spans="1:16">
      <c r="A163" s="273"/>
      <c r="B163" s="273"/>
      <c r="D163" s="267" t="s">
        <v>152</v>
      </c>
      <c r="E163" s="276">
        <v>15.2</v>
      </c>
      <c r="F163" s="255">
        <f>G86</f>
        <v>68333</v>
      </c>
      <c r="G163" s="255"/>
      <c r="L163" s="263" t="s">
        <v>450</v>
      </c>
      <c r="M163" s="254"/>
      <c r="O163" s="254">
        <f>M163+N163</f>
        <v>0</v>
      </c>
    </row>
    <row r="164" spans="1:16">
      <c r="A164" s="273"/>
      <c r="B164" s="273"/>
      <c r="D164" s="267" t="s">
        <v>205</v>
      </c>
      <c r="E164" s="276">
        <v>16.2</v>
      </c>
      <c r="F164" s="255">
        <f>G93</f>
        <v>148608</v>
      </c>
      <c r="G164" s="255"/>
      <c r="K164" s="371"/>
      <c r="L164" s="372" t="s">
        <v>208</v>
      </c>
      <c r="M164" s="362">
        <f>SUM(M158:M163)</f>
        <v>-659827</v>
      </c>
      <c r="N164" s="362">
        <f>SUM(N158:N163)</f>
        <v>0</v>
      </c>
      <c r="O164" s="362">
        <f>M164+N164</f>
        <v>-659827</v>
      </c>
    </row>
    <row r="165" spans="1:16" s="285" customFormat="1">
      <c r="A165" s="297"/>
      <c r="B165" s="297" t="s">
        <v>72</v>
      </c>
      <c r="C165" s="277"/>
      <c r="D165" s="283" t="s">
        <v>451</v>
      </c>
      <c r="E165" s="276">
        <v>17</v>
      </c>
      <c r="F165" s="309">
        <v>9535075</v>
      </c>
      <c r="G165" s="407"/>
      <c r="H165" s="261">
        <f>F165-G165</f>
        <v>9535075</v>
      </c>
      <c r="I165" s="284"/>
      <c r="J165" s="284"/>
      <c r="M165" s="373">
        <f>-H166</f>
        <v>8875248</v>
      </c>
      <c r="N165" s="374"/>
      <c r="O165" s="373"/>
    </row>
    <row r="166" spans="1:16" s="285" customFormat="1">
      <c r="A166" s="297"/>
      <c r="B166" s="297" t="s">
        <v>209</v>
      </c>
      <c r="C166" s="277"/>
      <c r="D166" s="283" t="s">
        <v>73</v>
      </c>
      <c r="E166" s="276">
        <v>17</v>
      </c>
      <c r="F166" s="407"/>
      <c r="G166" s="309">
        <f>F19</f>
        <v>8875248</v>
      </c>
      <c r="H166" s="261">
        <f>F166-G166</f>
        <v>-8875248</v>
      </c>
      <c r="I166" s="284"/>
      <c r="J166" s="284"/>
      <c r="K166" s="286"/>
      <c r="L166" s="286"/>
      <c r="M166" s="373">
        <f>M164-M165</f>
        <v>-9535075</v>
      </c>
      <c r="N166" s="332"/>
      <c r="O166" s="373"/>
    </row>
    <row r="167" spans="1:16" ht="12.5" thickBot="1">
      <c r="A167" s="272" t="s">
        <v>74</v>
      </c>
      <c r="B167" s="273"/>
      <c r="E167" s="276"/>
      <c r="F167" s="255"/>
      <c r="G167" s="255"/>
      <c r="H167" s="375" t="e">
        <f>SUM(H160:H166)</f>
        <v>#REF!</v>
      </c>
      <c r="K167" s="363" t="s">
        <v>210</v>
      </c>
      <c r="L167" s="364" t="s">
        <v>211</v>
      </c>
      <c r="M167" s="348">
        <v>8089</v>
      </c>
      <c r="N167" s="348"/>
      <c r="O167" s="348">
        <f>SUM(M167:N167)</f>
        <v>8089</v>
      </c>
    </row>
    <row r="168" spans="1:16" ht="12.5" thickTop="1">
      <c r="E168" s="276"/>
      <c r="F168" s="255"/>
      <c r="G168" s="255"/>
      <c r="K168" s="365"/>
      <c r="L168" s="263" t="s">
        <v>71</v>
      </c>
      <c r="M168" s="366">
        <v>318626</v>
      </c>
      <c r="N168" s="366"/>
      <c r="O168" s="366">
        <f>SUM(M168:N168)</f>
        <v>318626</v>
      </c>
    </row>
    <row r="169" spans="1:16">
      <c r="D169" s="263"/>
      <c r="E169" s="285"/>
      <c r="F169" s="255"/>
      <c r="G169" s="255"/>
      <c r="K169" s="365" t="s">
        <v>210</v>
      </c>
      <c r="L169" s="263" t="s">
        <v>213</v>
      </c>
      <c r="M169" s="353">
        <v>-7414</v>
      </c>
      <c r="N169" s="353"/>
      <c r="O169" s="353">
        <f>SUM(M169:N169)</f>
        <v>-7414</v>
      </c>
    </row>
    <row r="170" spans="1:16" s="292" customFormat="1">
      <c r="A170" s="325" t="s">
        <v>75</v>
      </c>
      <c r="B170" s="314"/>
      <c r="C170" s="326"/>
      <c r="D170" s="291"/>
      <c r="E170" s="276"/>
      <c r="F170" s="404"/>
      <c r="G170" s="404"/>
      <c r="H170" s="326"/>
      <c r="I170" s="327"/>
      <c r="J170" s="327"/>
      <c r="K170" s="376"/>
      <c r="L170" s="377"/>
      <c r="M170" s="378">
        <f>SUM(M167:M169)</f>
        <v>319301</v>
      </c>
      <c r="N170" s="378">
        <f>SUM(N167:N169)</f>
        <v>0</v>
      </c>
      <c r="O170" s="378">
        <f>SUM(O167:O169)</f>
        <v>319301</v>
      </c>
    </row>
    <row r="171" spans="1:16">
      <c r="A171" s="273"/>
      <c r="B171" s="274"/>
      <c r="D171" s="274"/>
      <c r="E171" s="276"/>
      <c r="F171" s="255"/>
      <c r="G171" s="255"/>
      <c r="K171" s="268"/>
      <c r="M171" s="328"/>
      <c r="N171" s="328"/>
      <c r="O171" s="328"/>
    </row>
    <row r="172" spans="1:16">
      <c r="A172" s="273"/>
      <c r="B172" s="274" t="s">
        <v>76</v>
      </c>
      <c r="D172" s="274" t="s">
        <v>454</v>
      </c>
      <c r="E172" s="276">
        <v>1</v>
      </c>
      <c r="F172" s="255">
        <f>G5</f>
        <v>0</v>
      </c>
      <c r="G172" s="255">
        <f>F5</f>
        <v>30000000</v>
      </c>
      <c r="H172" s="261">
        <f t="shared" ref="H172:H178" si="4">F172-G172</f>
        <v>-30000000</v>
      </c>
      <c r="K172" s="268" t="s">
        <v>215</v>
      </c>
      <c r="L172" s="315" t="s">
        <v>216</v>
      </c>
      <c r="M172" s="328">
        <v>-148608.14000000001</v>
      </c>
      <c r="N172" s="328"/>
      <c r="O172" s="328"/>
    </row>
    <row r="173" spans="1:16">
      <c r="A173" s="273"/>
      <c r="B173" s="379" t="s">
        <v>188</v>
      </c>
      <c r="D173" s="379" t="s">
        <v>188</v>
      </c>
      <c r="E173" s="276"/>
      <c r="F173" s="255"/>
      <c r="G173" s="255"/>
      <c r="H173" s="261">
        <f t="shared" si="4"/>
        <v>0</v>
      </c>
      <c r="K173" s="268" t="s">
        <v>217</v>
      </c>
      <c r="L173" s="315" t="s">
        <v>218</v>
      </c>
      <c r="M173" s="328">
        <v>-55893</v>
      </c>
      <c r="N173" s="328"/>
      <c r="O173" s="328"/>
    </row>
    <row r="174" spans="1:16">
      <c r="A174" s="273"/>
      <c r="B174" s="274" t="s">
        <v>416</v>
      </c>
      <c r="D174" s="267" t="s">
        <v>416</v>
      </c>
      <c r="E174" s="276">
        <v>21</v>
      </c>
      <c r="F174" s="255">
        <f>G7</f>
        <v>0</v>
      </c>
      <c r="G174" s="255"/>
      <c r="H174" s="261">
        <f>F174-G174</f>
        <v>0</v>
      </c>
      <c r="K174" s="268" t="s">
        <v>220</v>
      </c>
      <c r="L174" s="315" t="s">
        <v>221</v>
      </c>
      <c r="M174" s="328">
        <v>-12438.77</v>
      </c>
      <c r="O174" s="328"/>
    </row>
    <row r="175" spans="1:16">
      <c r="A175" s="273"/>
      <c r="B175" s="274" t="s">
        <v>77</v>
      </c>
      <c r="D175" s="274" t="s">
        <v>77</v>
      </c>
      <c r="E175" s="276">
        <v>21</v>
      </c>
      <c r="F175" s="255"/>
      <c r="G175" s="255">
        <f>F7</f>
        <v>85000000</v>
      </c>
      <c r="H175" s="261">
        <f t="shared" si="4"/>
        <v>-85000000</v>
      </c>
      <c r="K175" s="268"/>
      <c r="L175" s="315"/>
      <c r="M175" s="328"/>
      <c r="O175" s="328"/>
    </row>
    <row r="176" spans="1:16">
      <c r="A176" s="273"/>
      <c r="B176" s="274" t="s">
        <v>78</v>
      </c>
      <c r="D176" s="267" t="s">
        <v>78</v>
      </c>
      <c r="E176" s="276">
        <v>9.3000000000000007</v>
      </c>
      <c r="F176" s="255">
        <v>1614434</v>
      </c>
      <c r="G176" s="255"/>
      <c r="H176" s="261">
        <f t="shared" si="4"/>
        <v>1614434</v>
      </c>
      <c r="K176" s="268"/>
      <c r="L176" s="263" t="s">
        <v>201</v>
      </c>
      <c r="M176" s="380">
        <f>SUM(M170:M174)</f>
        <v>102361.08999999998</v>
      </c>
      <c r="N176" s="380">
        <f>+M168+M172+M173+M174</f>
        <v>101686.08999999998</v>
      </c>
    </row>
    <row r="177" spans="1:16">
      <c r="A177" s="273"/>
      <c r="B177" s="274" t="s">
        <v>79</v>
      </c>
      <c r="D177" s="274" t="s">
        <v>219</v>
      </c>
      <c r="E177" s="276">
        <v>9</v>
      </c>
      <c r="F177" s="255"/>
      <c r="G177" s="255">
        <f>F28</f>
        <v>1078561</v>
      </c>
      <c r="H177" s="261">
        <f t="shared" si="4"/>
        <v>-1078561</v>
      </c>
      <c r="M177" s="328">
        <f>-H162</f>
        <v>102360</v>
      </c>
      <c r="N177" s="328">
        <f>ROUND((N176-M176),0)</f>
        <v>-675</v>
      </c>
      <c r="P177" s="263" t="s">
        <v>223</v>
      </c>
    </row>
    <row r="178" spans="1:16">
      <c r="A178" s="273"/>
      <c r="B178" s="274" t="s">
        <v>80</v>
      </c>
      <c r="D178" s="274" t="s">
        <v>124</v>
      </c>
      <c r="E178" s="276">
        <v>11</v>
      </c>
      <c r="F178" s="255"/>
      <c r="G178" s="255">
        <f>F44</f>
        <v>0</v>
      </c>
      <c r="H178" s="261">
        <f t="shared" si="4"/>
        <v>0</v>
      </c>
      <c r="M178" s="328">
        <f>M176-M177</f>
        <v>1.0899999999819556</v>
      </c>
    </row>
    <row r="179" spans="1:16">
      <c r="A179" s="273"/>
      <c r="B179" s="379"/>
      <c r="D179" s="379"/>
      <c r="E179" s="276"/>
      <c r="F179" s="255"/>
      <c r="G179" s="255"/>
    </row>
    <row r="180" spans="1:16" ht="12.5" thickBot="1">
      <c r="A180" s="349" t="s">
        <v>81</v>
      </c>
      <c r="B180" s="273"/>
      <c r="E180" s="276"/>
      <c r="F180" s="255"/>
      <c r="G180" s="255"/>
      <c r="H180" s="375">
        <f>SUM(H171:H179)</f>
        <v>-114464127</v>
      </c>
    </row>
    <row r="181" spans="1:16" ht="12.5" thickTop="1">
      <c r="A181" s="273"/>
      <c r="B181" s="273"/>
    </row>
    <row r="182" spans="1:16" s="292" customFormat="1">
      <c r="A182" s="325" t="s">
        <v>82</v>
      </c>
      <c r="B182" s="314"/>
      <c r="C182" s="326"/>
      <c r="D182" s="291"/>
      <c r="E182" s="381"/>
      <c r="F182" s="405"/>
      <c r="G182" s="405"/>
      <c r="H182" s="326"/>
      <c r="I182" s="327"/>
      <c r="J182" s="327"/>
      <c r="M182" s="382"/>
    </row>
    <row r="183" spans="1:16">
      <c r="A183" s="349"/>
      <c r="B183" s="273" t="s">
        <v>85</v>
      </c>
      <c r="D183" s="273" t="s">
        <v>452</v>
      </c>
      <c r="E183" s="276">
        <v>20.100000000000001</v>
      </c>
      <c r="F183" s="255">
        <f>G81</f>
        <v>0</v>
      </c>
      <c r="G183" s="255">
        <f>F80+F68</f>
        <v>0</v>
      </c>
      <c r="H183" s="261">
        <f>F183-G183</f>
        <v>0</v>
      </c>
      <c r="M183" s="278"/>
    </row>
    <row r="184" spans="1:16">
      <c r="A184" s="349"/>
      <c r="B184" s="273" t="s">
        <v>84</v>
      </c>
      <c r="D184" s="267" t="s">
        <v>144</v>
      </c>
      <c r="E184" s="276">
        <v>20.100000000000001</v>
      </c>
      <c r="F184" s="255"/>
      <c r="G184" s="255">
        <f>F81</f>
        <v>1072500</v>
      </c>
      <c r="H184" s="261">
        <f>F184-G184</f>
        <v>-1072500</v>
      </c>
      <c r="M184" s="278"/>
    </row>
    <row r="185" spans="1:16">
      <c r="A185" s="349"/>
      <c r="B185" s="273" t="s">
        <v>83</v>
      </c>
      <c r="D185" s="267" t="s">
        <v>224</v>
      </c>
      <c r="E185" s="276">
        <v>22</v>
      </c>
      <c r="F185" s="255"/>
      <c r="G185" s="255">
        <f>F57</f>
        <v>1149212</v>
      </c>
      <c r="H185" s="261">
        <f>F185-G185</f>
        <v>-1149212</v>
      </c>
      <c r="K185" s="268"/>
      <c r="M185" s="328"/>
    </row>
    <row r="186" spans="1:16">
      <c r="A186" s="349"/>
      <c r="B186" s="273" t="s">
        <v>86</v>
      </c>
      <c r="D186" s="267" t="s">
        <v>150</v>
      </c>
      <c r="E186" s="276">
        <v>15.1</v>
      </c>
      <c r="F186" s="255"/>
      <c r="G186" s="255">
        <f>F85+F84-G84</f>
        <v>785656</v>
      </c>
      <c r="H186" s="261">
        <f>F186-G186</f>
        <v>-785656</v>
      </c>
    </row>
    <row r="187" spans="1:16">
      <c r="A187" s="273"/>
      <c r="B187" s="274" t="s">
        <v>171</v>
      </c>
      <c r="D187" s="274" t="s">
        <v>226</v>
      </c>
      <c r="E187" s="276">
        <v>19.100000000000001</v>
      </c>
      <c r="F187" s="255"/>
      <c r="G187" s="255">
        <f>F110</f>
        <v>0</v>
      </c>
      <c r="H187" s="261">
        <f>F187-G187</f>
        <v>0</v>
      </c>
    </row>
    <row r="189" spans="1:16" ht="12.5" thickBot="1">
      <c r="A189" s="349" t="s">
        <v>227</v>
      </c>
      <c r="B189" s="273"/>
      <c r="H189" s="375">
        <f>SUM(H183:H188)</f>
        <v>-3007368</v>
      </c>
    </row>
    <row r="190" spans="1:16" ht="12.5" thickTop="1">
      <c r="A190" s="273"/>
      <c r="B190" s="273"/>
    </row>
    <row r="191" spans="1:16">
      <c r="A191" s="320" t="s">
        <v>87</v>
      </c>
      <c r="B191" s="274"/>
      <c r="H191" s="261" t="e">
        <f>H189+H180+H167</f>
        <v>#REF!</v>
      </c>
    </row>
    <row r="192" spans="1:16">
      <c r="A192" s="320" t="s">
        <v>228</v>
      </c>
      <c r="B192" s="383"/>
      <c r="H192" s="261">
        <f>C4</f>
        <v>130727524</v>
      </c>
    </row>
    <row r="193" spans="1:16" ht="12.5" thickBot="1">
      <c r="A193" s="320" t="s">
        <v>229</v>
      </c>
      <c r="B193" s="384"/>
      <c r="H193" s="375">
        <f>H4</f>
        <v>107108451</v>
      </c>
    </row>
    <row r="194" spans="1:16" ht="12.5" thickTop="1">
      <c r="A194" s="273"/>
      <c r="B194" s="273"/>
      <c r="H194" s="385" t="e">
        <f>H192+H191-H193</f>
        <v>#REF!</v>
      </c>
      <c r="I194" s="271" t="e">
        <f>H194/2</f>
        <v>#REF!</v>
      </c>
    </row>
    <row r="195" spans="1:16" s="328" customFormat="1">
      <c r="A195" s="273"/>
      <c r="B195" s="273"/>
      <c r="C195" s="257"/>
      <c r="D195" s="267"/>
      <c r="E195" s="268"/>
      <c r="F195" s="401"/>
      <c r="G195" s="401"/>
      <c r="H195" s="261"/>
      <c r="I195" s="271"/>
      <c r="J195" s="271"/>
      <c r="K195" s="263"/>
      <c r="L195" s="263"/>
      <c r="M195" s="263"/>
      <c r="N195" s="263"/>
      <c r="O195" s="263"/>
      <c r="P195" s="263"/>
    </row>
    <row r="196" spans="1:16" s="328" customFormat="1">
      <c r="A196" s="273"/>
      <c r="B196" s="273"/>
      <c r="C196" s="257"/>
      <c r="D196" s="267"/>
      <c r="E196" s="268"/>
      <c r="F196" s="401"/>
      <c r="G196" s="401"/>
      <c r="H196" s="261"/>
      <c r="I196" s="271"/>
      <c r="J196" s="271"/>
      <c r="K196" s="263"/>
      <c r="L196" s="263"/>
      <c r="M196" s="263"/>
      <c r="N196" s="263"/>
      <c r="O196" s="263"/>
      <c r="P196" s="263"/>
    </row>
    <row r="197" spans="1:16" s="328" customFormat="1">
      <c r="A197" s="273"/>
      <c r="B197" s="273"/>
      <c r="C197" s="257"/>
      <c r="D197" s="267"/>
      <c r="E197" s="268"/>
      <c r="F197" s="401"/>
      <c r="G197" s="401"/>
      <c r="H197" s="261"/>
      <c r="I197" s="271"/>
      <c r="J197" s="271"/>
      <c r="K197" s="263"/>
      <c r="L197" s="263"/>
      <c r="M197" s="263"/>
      <c r="N197" s="263"/>
      <c r="O197" s="263"/>
      <c r="P197" s="263"/>
    </row>
    <row r="198" spans="1:16" s="328" customFormat="1">
      <c r="A198" s="273"/>
      <c r="B198" s="273"/>
      <c r="C198" s="257"/>
      <c r="D198" s="267"/>
      <c r="E198" s="268"/>
      <c r="F198" s="401"/>
      <c r="G198" s="401"/>
      <c r="H198" s="261"/>
      <c r="I198" s="271"/>
      <c r="J198" s="271"/>
      <c r="K198" s="263"/>
      <c r="L198" s="263"/>
      <c r="M198" s="263"/>
      <c r="N198" s="263"/>
      <c r="O198" s="263"/>
      <c r="P198" s="263"/>
    </row>
    <row r="199" spans="1:16" s="328" customFormat="1">
      <c r="C199" s="257"/>
      <c r="D199" s="267"/>
      <c r="E199" s="268"/>
      <c r="F199" s="401"/>
      <c r="G199" s="401"/>
      <c r="H199" s="261"/>
      <c r="I199" s="271"/>
      <c r="J199" s="271"/>
      <c r="K199" s="263"/>
      <c r="L199" s="263"/>
      <c r="M199" s="263"/>
      <c r="N199" s="263"/>
      <c r="O199" s="263"/>
      <c r="P199" s="263"/>
    </row>
    <row r="200" spans="1:16" s="328" customFormat="1">
      <c r="C200" s="257"/>
      <c r="D200" s="267"/>
      <c r="E200" s="268"/>
      <c r="F200" s="401"/>
      <c r="G200" s="401"/>
      <c r="H200" s="261"/>
      <c r="I200" s="271"/>
      <c r="J200" s="271"/>
      <c r="K200" s="263"/>
      <c r="L200" s="263"/>
      <c r="M200" s="263"/>
      <c r="N200" s="263"/>
      <c r="O200" s="263"/>
      <c r="P200" s="263"/>
    </row>
    <row r="201" spans="1:16">
      <c r="A201" s="328"/>
      <c r="B201" s="328"/>
    </row>
    <row r="202" spans="1:16">
      <c r="F202" s="401" t="e">
        <f>SUBTOTAL(9,F5:F201)</f>
        <v>#REF!</v>
      </c>
      <c r="G202" s="401" t="e">
        <f>SUBTOTAL(9,G5:G201)</f>
        <v>#REF!</v>
      </c>
      <c r="H202" s="261">
        <v>0</v>
      </c>
    </row>
    <row r="204" spans="1:16" s="257" customFormat="1">
      <c r="A204" s="263"/>
      <c r="B204" s="263"/>
      <c r="D204" s="267"/>
      <c r="E204" s="268"/>
      <c r="F204" s="401"/>
      <c r="G204" s="401" t="e">
        <f>F202-G202</f>
        <v>#REF!</v>
      </c>
      <c r="H204" s="261"/>
      <c r="I204" s="271"/>
      <c r="J204" s="271"/>
      <c r="K204" s="263"/>
      <c r="L204" s="263"/>
      <c r="M204" s="263"/>
      <c r="N204" s="263"/>
      <c r="O204" s="263"/>
      <c r="P204" s="263"/>
    </row>
    <row r="205" spans="1:16" s="257" customFormat="1">
      <c r="A205" s="263"/>
      <c r="B205" s="263"/>
      <c r="D205" s="267"/>
      <c r="E205" s="268"/>
      <c r="F205" s="401"/>
      <c r="G205" s="401"/>
      <c r="H205" s="261"/>
      <c r="I205" s="271"/>
      <c r="J205" s="271"/>
      <c r="K205" s="263"/>
      <c r="L205" s="263"/>
      <c r="M205" s="263"/>
      <c r="N205" s="263"/>
      <c r="O205" s="263"/>
      <c r="P205" s="263"/>
    </row>
    <row r="206" spans="1:16" s="257" customFormat="1">
      <c r="A206" s="272" t="s">
        <v>88</v>
      </c>
      <c r="B206" s="273"/>
      <c r="D206" s="267"/>
      <c r="E206" s="268"/>
      <c r="F206" s="401"/>
      <c r="G206" s="401"/>
      <c r="H206" s="261"/>
      <c r="I206" s="271"/>
      <c r="J206" s="271"/>
      <c r="K206" s="263"/>
      <c r="L206" s="263"/>
      <c r="M206" s="263"/>
      <c r="N206" s="263"/>
      <c r="O206" s="263"/>
      <c r="P206" s="263"/>
    </row>
    <row r="207" spans="1:16">
      <c r="A207" s="386" t="s">
        <v>89</v>
      </c>
      <c r="B207" s="273"/>
    </row>
    <row r="208" spans="1:16">
      <c r="B208" s="386" t="s">
        <v>90</v>
      </c>
      <c r="D208" s="387">
        <f>G60</f>
        <v>208647</v>
      </c>
    </row>
    <row r="209" spans="2:10">
      <c r="B209" s="386" t="s">
        <v>453</v>
      </c>
      <c r="D209" s="387">
        <f>G18</f>
        <v>0</v>
      </c>
      <c r="H209" s="261">
        <v>0</v>
      </c>
    </row>
    <row r="210" spans="2:10" s="268" customFormat="1">
      <c r="B210" s="386" t="s">
        <v>91</v>
      </c>
      <c r="C210" s="257"/>
      <c r="D210" s="387">
        <f>F32-G33</f>
        <v>609041</v>
      </c>
      <c r="F210" s="401"/>
      <c r="G210" s="401"/>
      <c r="H210" s="261"/>
      <c r="I210" s="271"/>
      <c r="J210" s="271"/>
    </row>
  </sheetData>
  <autoFilter ref="B1:K200" xr:uid="{1941369E-FFC3-49FA-A5D8-55259C57256D}"/>
  <printOptions gridLines="1"/>
  <pageMargins left="0.70866141732283472" right="0.70866141732283472" top="0.74803149606299213" bottom="0.74803149606299213" header="0.31496062992125984" footer="0.31496062992125984"/>
  <pageSetup paperSize="9" scale="60" fitToWidth="2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FF0A7-F581-43F8-8C24-C97D043763B6}">
  <sheetPr codeName="Sheet10">
    <tabColor rgb="FFFF99FF"/>
  </sheetPr>
  <dimension ref="A1:O193"/>
  <sheetViews>
    <sheetView topLeftCell="A54" zoomScale="85" zoomScaleNormal="85" workbookViewId="0">
      <selection activeCell="G73" sqref="G73"/>
    </sheetView>
  </sheetViews>
  <sheetFormatPr defaultColWidth="9.453125" defaultRowHeight="14.5"/>
  <cols>
    <col min="1" max="1" width="6.54296875" style="133" customWidth="1"/>
    <col min="2" max="2" width="25.54296875" style="133" customWidth="1"/>
    <col min="3" max="3" width="20.08984375" style="127" customWidth="1"/>
    <col min="4" max="4" width="25.453125" style="137" customWidth="1"/>
    <col min="5" max="5" width="8.54296875" style="138" customWidth="1"/>
    <col min="6" max="7" width="15.453125" style="139" bestFit="1" customWidth="1"/>
    <col min="8" max="8" width="17.54296875" style="131" customWidth="1"/>
    <col min="9" max="9" width="18.453125" style="141" customWidth="1"/>
    <col min="10" max="10" width="15.54296875" style="133" bestFit="1" customWidth="1"/>
    <col min="11" max="11" width="31.90625" style="133" customWidth="1"/>
    <col min="12" max="12" width="19.453125" style="133" customWidth="1"/>
    <col min="13" max="13" width="15.54296875" style="133" customWidth="1"/>
    <col min="14" max="14" width="15.453125" style="133" customWidth="1"/>
    <col min="15" max="15" width="17.08984375" style="133" customWidth="1"/>
    <col min="16" max="16384" width="9.453125" style="133"/>
  </cols>
  <sheetData>
    <row r="1" spans="1:9">
      <c r="A1" s="126"/>
      <c r="B1" s="126"/>
      <c r="D1" s="128" t="s">
        <v>92</v>
      </c>
      <c r="E1" s="129" t="s">
        <v>93</v>
      </c>
      <c r="F1" s="130" t="s">
        <v>94</v>
      </c>
      <c r="G1" s="130" t="s">
        <v>95</v>
      </c>
      <c r="I1" s="132" t="s">
        <v>96</v>
      </c>
    </row>
    <row r="2" spans="1:9">
      <c r="A2" s="134" t="s">
        <v>2</v>
      </c>
      <c r="B2" s="135"/>
      <c r="C2" s="136" t="s">
        <v>97</v>
      </c>
      <c r="D2" s="245"/>
      <c r="H2" s="140" t="s">
        <v>98</v>
      </c>
    </row>
    <row r="3" spans="1:9">
      <c r="A3" s="142" t="s">
        <v>4</v>
      </c>
      <c r="B3" s="143"/>
      <c r="D3" s="245"/>
      <c r="H3" s="144"/>
    </row>
    <row r="4" spans="1:9">
      <c r="A4" s="145"/>
      <c r="B4" s="146" t="s">
        <v>5</v>
      </c>
      <c r="C4" s="127" t="e">
        <f>VLOOKUP(B4,#REF!,10,0)</f>
        <v>#REF!</v>
      </c>
      <c r="D4" s="245"/>
      <c r="H4" s="144" t="e">
        <f>VLOOKUP(B4,#REF!,8,0)</f>
        <v>#REF!</v>
      </c>
      <c r="I4" s="141" t="e">
        <f>C4+F4-G4-H4</f>
        <v>#REF!</v>
      </c>
    </row>
    <row r="5" spans="1:9">
      <c r="A5" s="145"/>
      <c r="B5" s="146" t="s">
        <v>6</v>
      </c>
      <c r="C5" s="127">
        <v>0</v>
      </c>
      <c r="D5" s="145" t="s">
        <v>99</v>
      </c>
      <c r="H5" s="144">
        <v>0</v>
      </c>
      <c r="I5" s="141">
        <f>C5+F5-G5-G6+F6-H5</f>
        <v>0</v>
      </c>
    </row>
    <row r="6" spans="1:9">
      <c r="A6" s="145"/>
      <c r="B6" s="146"/>
      <c r="D6" s="145" t="s">
        <v>76</v>
      </c>
      <c r="H6" s="144"/>
    </row>
    <row r="7" spans="1:9">
      <c r="A7" s="145"/>
      <c r="B7" s="146" t="s">
        <v>13</v>
      </c>
      <c r="C7" s="127" t="e">
        <f>VLOOKUP(B7,#REF!,10,0)</f>
        <v>#REF!</v>
      </c>
      <c r="D7" s="146" t="s">
        <v>13</v>
      </c>
      <c r="E7" s="154">
        <v>1</v>
      </c>
      <c r="F7" s="139">
        <v>221474</v>
      </c>
      <c r="H7" s="144" t="e">
        <f>VLOOKUP(B7,#REF!,8,0)</f>
        <v>#REF!</v>
      </c>
      <c r="I7" s="141" t="e">
        <f>C7+F7-G7-H7</f>
        <v>#REF!</v>
      </c>
    </row>
    <row r="8" spans="1:9">
      <c r="A8" s="142"/>
      <c r="B8" s="145" t="s">
        <v>7</v>
      </c>
      <c r="C8" s="127" t="e">
        <f>VLOOKUP(B8,#REF!,10,0)</f>
        <v>#REF!</v>
      </c>
      <c r="D8" s="245" t="s">
        <v>100</v>
      </c>
      <c r="E8" s="154">
        <v>2</v>
      </c>
      <c r="F8" s="139">
        <v>32478231</v>
      </c>
      <c r="H8" s="144" t="e">
        <f>VLOOKUP(B8,#REF!,8,0)</f>
        <v>#REF!</v>
      </c>
      <c r="I8" s="141" t="e">
        <f>C8+F8-G8-H8+F9-G9</f>
        <v>#REF!</v>
      </c>
    </row>
    <row r="9" spans="1:9">
      <c r="A9" s="142"/>
      <c r="B9" s="145"/>
      <c r="D9" s="245" t="s">
        <v>101</v>
      </c>
      <c r="H9" s="144"/>
    </row>
    <row r="10" spans="1:9">
      <c r="A10" s="142"/>
      <c r="B10" s="145" t="s">
        <v>8</v>
      </c>
      <c r="C10" s="127" t="e">
        <f>VLOOKUP(B10,#REF!,10,0)</f>
        <v>#REF!</v>
      </c>
      <c r="D10" s="245" t="s">
        <v>102</v>
      </c>
      <c r="E10" s="154">
        <v>3</v>
      </c>
      <c r="F10" s="139">
        <v>128843110</v>
      </c>
      <c r="H10" s="144" t="e">
        <f>VLOOKUP(B10,#REF!,8,0)</f>
        <v>#REF!</v>
      </c>
      <c r="I10" s="141" t="e">
        <f>C10+F10-G10-H10</f>
        <v>#REF!</v>
      </c>
    </row>
    <row r="11" spans="1:9">
      <c r="A11" s="145"/>
      <c r="B11" s="145" t="s">
        <v>9</v>
      </c>
      <c r="C11" s="127" t="e">
        <f>VLOOKUP(B11,#REF!,10,0)</f>
        <v>#REF!</v>
      </c>
      <c r="D11" s="145" t="s">
        <v>103</v>
      </c>
      <c r="E11" s="154">
        <v>4</v>
      </c>
      <c r="G11" s="139">
        <v>2501992</v>
      </c>
      <c r="H11" s="144" t="e">
        <f>VLOOKUP(B11,#REF!,8,0)</f>
        <v>#REF!</v>
      </c>
      <c r="I11" s="141" t="e">
        <f>C11+F11-G11-H11</f>
        <v>#REF!</v>
      </c>
    </row>
    <row r="12" spans="1:9">
      <c r="A12" s="145"/>
      <c r="B12" s="145" t="s">
        <v>10</v>
      </c>
      <c r="C12" s="127" t="e">
        <f>VLOOKUP(B12,#REF!,10,0)</f>
        <v>#REF!</v>
      </c>
      <c r="D12" s="245" t="s">
        <v>104</v>
      </c>
      <c r="E12" s="154">
        <v>5</v>
      </c>
      <c r="G12" s="139">
        <v>402749</v>
      </c>
      <c r="H12" s="144" t="e">
        <f>VLOOKUP(B12,#REF!,8,0)</f>
        <v>#REF!</v>
      </c>
      <c r="I12" s="141" t="e">
        <f>C12+F12-G12+F13-G13-H12</f>
        <v>#REF!</v>
      </c>
    </row>
    <row r="13" spans="1:9">
      <c r="A13" s="145"/>
      <c r="B13" s="145"/>
      <c r="D13" s="245" t="s">
        <v>105</v>
      </c>
      <c r="H13" s="144"/>
    </row>
    <row r="14" spans="1:9">
      <c r="A14" s="145"/>
      <c r="B14" s="145" t="s">
        <v>11</v>
      </c>
      <c r="C14" s="127" t="e">
        <f>VLOOKUP(B14,#REF!,10,0)</f>
        <v>#REF!</v>
      </c>
      <c r="D14" s="145" t="s">
        <v>11</v>
      </c>
      <c r="E14" s="154">
        <v>17</v>
      </c>
      <c r="G14" s="139">
        <v>10245105</v>
      </c>
      <c r="H14" s="144" t="e">
        <f>VLOOKUP(B14,#REF!,8,0)</f>
        <v>#REF!</v>
      </c>
      <c r="I14" s="141" t="e">
        <f>C14+F14-G14-H14</f>
        <v>#REF!</v>
      </c>
    </row>
    <row r="15" spans="1:9">
      <c r="A15" s="145"/>
      <c r="B15" s="145" t="s">
        <v>12</v>
      </c>
      <c r="C15" s="127" t="e">
        <f>VLOOKUP(B15,#REF!,10,0)</f>
        <v>#REF!</v>
      </c>
      <c r="D15" s="145" t="s">
        <v>12</v>
      </c>
      <c r="E15" s="154">
        <v>17.100000000000001</v>
      </c>
      <c r="F15" s="139">
        <f>G14</f>
        <v>10245105</v>
      </c>
      <c r="G15" s="139">
        <v>27660124</v>
      </c>
      <c r="H15" s="144" t="e">
        <f>VLOOKUP(B15,#REF!,8,0)</f>
        <v>#REF!</v>
      </c>
      <c r="I15" s="141" t="e">
        <f>C15+F15-G15-H15+F16-G16</f>
        <v>#REF!</v>
      </c>
    </row>
    <row r="16" spans="1:9">
      <c r="A16" s="145"/>
      <c r="B16" s="145"/>
      <c r="D16" s="145" t="s">
        <v>106</v>
      </c>
      <c r="E16" s="248">
        <v>17</v>
      </c>
      <c r="G16" s="139">
        <v>710030</v>
      </c>
      <c r="H16" s="144"/>
    </row>
    <row r="17" spans="1:11">
      <c r="A17" s="145"/>
      <c r="B17" s="145" t="s">
        <v>14</v>
      </c>
      <c r="C17" s="127" t="e">
        <f>VLOOKUP(B17,#REF!,10,0)</f>
        <v>#REF!</v>
      </c>
      <c r="D17" s="245" t="s">
        <v>107</v>
      </c>
      <c r="E17" s="154">
        <v>6</v>
      </c>
      <c r="F17" s="139">
        <v>1831263</v>
      </c>
      <c r="H17" s="144" t="e">
        <f>VLOOKUP(B17,#REF!,8,0)</f>
        <v>#REF!</v>
      </c>
      <c r="I17" s="141" t="e">
        <f>C17+F17-G17-H17+F19-G19+F18-G18</f>
        <v>#REF!</v>
      </c>
      <c r="K17" s="152"/>
    </row>
    <row r="18" spans="1:11">
      <c r="A18" s="145"/>
      <c r="B18" s="145"/>
      <c r="D18" s="245" t="s">
        <v>108</v>
      </c>
      <c r="E18" s="154">
        <v>6.1</v>
      </c>
      <c r="G18" s="139">
        <f>L141</f>
        <v>1893138</v>
      </c>
      <c r="H18" s="144"/>
      <c r="J18" s="147"/>
      <c r="K18" s="148"/>
    </row>
    <row r="19" spans="1:11">
      <c r="A19" s="145"/>
      <c r="B19" s="145"/>
      <c r="D19" s="245"/>
      <c r="H19" s="144"/>
      <c r="J19" s="147"/>
      <c r="K19" s="148"/>
    </row>
    <row r="20" spans="1:11" ht="15" thickBot="1">
      <c r="A20" s="142" t="s">
        <v>15</v>
      </c>
      <c r="B20" s="143"/>
      <c r="C20" s="149" t="e">
        <f>SUM(C4:C19)</f>
        <v>#REF!</v>
      </c>
      <c r="D20" s="245"/>
      <c r="H20" s="150" t="e">
        <f>SUM(H4:H19)</f>
        <v>#REF!</v>
      </c>
      <c r="K20" s="152"/>
    </row>
    <row r="21" spans="1:11">
      <c r="A21" s="252"/>
      <c r="B21" s="252"/>
      <c r="D21" s="245"/>
      <c r="H21" s="144"/>
      <c r="K21" s="152"/>
    </row>
    <row r="22" spans="1:11">
      <c r="A22" s="142" t="s">
        <v>16</v>
      </c>
      <c r="B22" s="143"/>
      <c r="D22" s="245"/>
      <c r="H22" s="144"/>
      <c r="K22" s="152"/>
    </row>
    <row r="23" spans="1:11">
      <c r="A23" s="143"/>
      <c r="B23" s="143" t="s">
        <v>17</v>
      </c>
      <c r="C23" s="127" t="e">
        <f>VLOOKUP(B23,#REF!,10,0)</f>
        <v>#REF!</v>
      </c>
      <c r="D23" s="245" t="s">
        <v>109</v>
      </c>
      <c r="H23" s="144" t="e">
        <f>VLOOKUP(B23,#REF!,8,0)</f>
        <v>#REF!</v>
      </c>
      <c r="I23" s="151" t="e">
        <f t="shared" ref="I23:I40" si="0">C23+F23-G23-H23</f>
        <v>#REF!</v>
      </c>
      <c r="K23" s="152"/>
    </row>
    <row r="24" spans="1:11">
      <c r="A24" s="143"/>
      <c r="B24" s="143" t="s">
        <v>18</v>
      </c>
      <c r="C24" s="127" t="e">
        <f>VLOOKUP(B24,#REF!,10,0)</f>
        <v>#REF!</v>
      </c>
      <c r="D24" s="245" t="s">
        <v>110</v>
      </c>
      <c r="E24" s="154">
        <v>8</v>
      </c>
      <c r="G24" s="139">
        <v>120066</v>
      </c>
      <c r="H24" s="144" t="e">
        <f>VLOOKUP(B24,#REF!,8,0)</f>
        <v>#REF!</v>
      </c>
      <c r="I24" s="151" t="e">
        <f>C24+F24-G24-H24</f>
        <v>#REF!</v>
      </c>
      <c r="J24" s="164" t="s">
        <v>111</v>
      </c>
    </row>
    <row r="25" spans="1:11">
      <c r="A25" s="143"/>
      <c r="B25" s="143" t="s">
        <v>19</v>
      </c>
      <c r="C25" s="127" t="e">
        <f>VLOOKUP(B25,#REF!,10,0)</f>
        <v>#REF!</v>
      </c>
      <c r="D25" s="249" t="s">
        <v>112</v>
      </c>
      <c r="E25" s="154">
        <v>9</v>
      </c>
      <c r="F25" s="139">
        <f>4243353-F26</f>
        <v>3105258</v>
      </c>
      <c r="G25" s="153"/>
      <c r="H25" s="144" t="e">
        <f>VLOOKUP(B25,#REF!,8,0)</f>
        <v>#REF!</v>
      </c>
      <c r="I25" s="141" t="e">
        <f>C25+F25+F28+F29+F30-G25-G28-G29-G30+F27-G27-H25+F31-G31+F26-G26</f>
        <v>#REF!</v>
      </c>
      <c r="J25" s="237" t="s">
        <v>113</v>
      </c>
    </row>
    <row r="26" spans="1:11">
      <c r="A26" s="143"/>
      <c r="B26" s="143"/>
      <c r="D26" s="249" t="s">
        <v>114</v>
      </c>
      <c r="E26" s="154">
        <v>9</v>
      </c>
      <c r="F26" s="139">
        <f>717694+420401</f>
        <v>1138095</v>
      </c>
      <c r="G26" s="153"/>
      <c r="H26" s="144"/>
      <c r="J26" s="237"/>
    </row>
    <row r="27" spans="1:11">
      <c r="A27" s="143"/>
      <c r="B27" s="143"/>
      <c r="D27" s="245" t="s">
        <v>115</v>
      </c>
      <c r="E27" s="154">
        <v>10.3</v>
      </c>
      <c r="F27" s="139">
        <v>2035514</v>
      </c>
      <c r="G27" s="153"/>
      <c r="H27" s="144"/>
    </row>
    <row r="28" spans="1:11">
      <c r="A28" s="143"/>
      <c r="B28" s="143"/>
      <c r="D28" s="245" t="s">
        <v>116</v>
      </c>
      <c r="E28" s="154">
        <v>9.1999999999999993</v>
      </c>
      <c r="F28" s="153"/>
      <c r="G28" s="139">
        <v>20800778</v>
      </c>
      <c r="H28" s="144"/>
      <c r="K28" s="148"/>
    </row>
    <row r="29" spans="1:11">
      <c r="A29" s="143"/>
      <c r="B29" s="143"/>
      <c r="D29" s="245" t="s">
        <v>117</v>
      </c>
      <c r="E29" s="154">
        <v>9.3000000000000007</v>
      </c>
      <c r="G29" s="139">
        <v>7118160</v>
      </c>
      <c r="H29" s="144"/>
      <c r="J29" s="152"/>
      <c r="K29" s="148"/>
    </row>
    <row r="30" spans="1:11">
      <c r="A30" s="143"/>
      <c r="B30" s="143"/>
      <c r="D30" s="245" t="s">
        <v>118</v>
      </c>
      <c r="E30" s="154">
        <v>9.3000000000000007</v>
      </c>
      <c r="F30" s="139">
        <v>6900844</v>
      </c>
      <c r="G30" s="153"/>
      <c r="H30" s="144"/>
      <c r="J30" s="147"/>
      <c r="K30" s="148"/>
    </row>
    <row r="31" spans="1:11">
      <c r="A31" s="143"/>
      <c r="B31" s="143"/>
      <c r="D31" s="245" t="s">
        <v>119</v>
      </c>
      <c r="E31" s="154">
        <v>10.3</v>
      </c>
      <c r="G31" s="139">
        <v>1650715</v>
      </c>
      <c r="H31" s="144"/>
      <c r="J31" s="147"/>
      <c r="K31" s="148"/>
    </row>
    <row r="32" spans="1:11">
      <c r="A32" s="143"/>
      <c r="B32" s="143"/>
      <c r="D32" s="245"/>
      <c r="H32" s="144"/>
      <c r="J32" s="147"/>
      <c r="K32" s="148"/>
    </row>
    <row r="33" spans="1:10">
      <c r="A33" s="143"/>
      <c r="B33" s="143" t="s">
        <v>20</v>
      </c>
      <c r="C33" s="127" t="e">
        <f>VLOOKUP(B33,#REF!,10,0)</f>
        <v>#REF!</v>
      </c>
      <c r="D33" s="245" t="s">
        <v>120</v>
      </c>
      <c r="E33" s="154">
        <v>10.3</v>
      </c>
      <c r="G33" s="139">
        <f>F27</f>
        <v>2035514</v>
      </c>
      <c r="H33" s="144" t="e">
        <f>VLOOKUP(B33,#REF!,8,0)</f>
        <v>#REF!</v>
      </c>
      <c r="I33" s="151" t="e">
        <f>C33+F33+F34+F35-G33-G34-G35-H33</f>
        <v>#REF!</v>
      </c>
      <c r="J33" s="238" t="s">
        <v>121</v>
      </c>
    </row>
    <row r="34" spans="1:10">
      <c r="A34" s="143"/>
      <c r="B34" s="143"/>
      <c r="D34" s="245" t="s">
        <v>122</v>
      </c>
      <c r="E34" s="154">
        <v>10.3</v>
      </c>
      <c r="F34" s="139">
        <v>1650715</v>
      </c>
      <c r="H34" s="144"/>
      <c r="I34" s="151"/>
    </row>
    <row r="35" spans="1:10">
      <c r="A35" s="143"/>
      <c r="B35" s="143"/>
      <c r="D35" s="245" t="s">
        <v>123</v>
      </c>
      <c r="E35" s="154">
        <v>10.199999999999999</v>
      </c>
      <c r="G35" s="139">
        <v>1558674</v>
      </c>
      <c r="H35" s="144"/>
    </row>
    <row r="36" spans="1:10">
      <c r="A36" s="143"/>
      <c r="B36" s="143"/>
      <c r="D36" s="245"/>
      <c r="H36" s="144"/>
    </row>
    <row r="37" spans="1:10">
      <c r="A37" s="143"/>
      <c r="B37" s="143" t="s">
        <v>21</v>
      </c>
      <c r="C37" s="127" t="e">
        <f>VLOOKUP(B37,#REF!,10,0)</f>
        <v>#REF!</v>
      </c>
      <c r="D37" s="245" t="s">
        <v>124</v>
      </c>
      <c r="E37" s="154">
        <v>11</v>
      </c>
      <c r="F37" s="139">
        <v>18400</v>
      </c>
      <c r="H37" s="144" t="e">
        <f>VLOOKUP(B37,#REF!,8,0)</f>
        <v>#REF!</v>
      </c>
      <c r="I37" s="141" t="e">
        <f>C37+F37-G37-H37+F38-G38</f>
        <v>#REF!</v>
      </c>
      <c r="J37" s="238" t="s">
        <v>125</v>
      </c>
    </row>
    <row r="38" spans="1:10">
      <c r="A38" s="143"/>
      <c r="B38" s="143"/>
      <c r="D38" s="245" t="s">
        <v>126</v>
      </c>
      <c r="E38" s="154">
        <v>11.1</v>
      </c>
      <c r="G38" s="139">
        <v>155915</v>
      </c>
      <c r="H38" s="144"/>
    </row>
    <row r="39" spans="1:10">
      <c r="A39" s="143"/>
      <c r="B39" s="143" t="s">
        <v>22</v>
      </c>
      <c r="C39" s="127">
        <v>0</v>
      </c>
      <c r="D39" s="245" t="s">
        <v>22</v>
      </c>
      <c r="H39" s="144">
        <v>0</v>
      </c>
      <c r="I39" s="141">
        <f t="shared" si="0"/>
        <v>0</v>
      </c>
    </row>
    <row r="40" spans="1:10">
      <c r="A40" s="143"/>
      <c r="B40" s="143" t="s">
        <v>23</v>
      </c>
      <c r="C40" s="127" t="e">
        <f>VLOOKUP(B40,#REF!,10,0)</f>
        <v>#REF!</v>
      </c>
      <c r="D40" s="245" t="s">
        <v>127</v>
      </c>
      <c r="E40" s="154">
        <v>12</v>
      </c>
      <c r="F40" s="139">
        <v>326820</v>
      </c>
      <c r="H40" s="144" t="e">
        <f>VLOOKUP(B40,#REF!,8,0)</f>
        <v>#REF!</v>
      </c>
      <c r="I40" s="141" t="e">
        <f t="shared" si="0"/>
        <v>#REF!</v>
      </c>
    </row>
    <row r="41" spans="1:10" ht="15" thickBot="1">
      <c r="A41" s="142" t="s">
        <v>24</v>
      </c>
      <c r="B41" s="143"/>
      <c r="C41" s="149" t="e">
        <f>SUM(C23:C40)</f>
        <v>#REF!</v>
      </c>
      <c r="D41" s="245"/>
      <c r="H41" s="150" t="e">
        <f>SUM(H23:H40)</f>
        <v>#REF!</v>
      </c>
    </row>
    <row r="42" spans="1:10">
      <c r="A42" s="252"/>
      <c r="B42" s="252"/>
      <c r="D42" s="245"/>
      <c r="H42" s="144"/>
    </row>
    <row r="43" spans="1:10" ht="15" thickBot="1">
      <c r="A43" s="142" t="s">
        <v>25</v>
      </c>
      <c r="B43" s="142"/>
      <c r="C43" s="149" t="e">
        <f>C41+C20</f>
        <v>#REF!</v>
      </c>
      <c r="D43" s="245"/>
      <c r="H43" s="150" t="e">
        <f>H41+H20</f>
        <v>#REF!</v>
      </c>
      <c r="J43" s="148"/>
    </row>
    <row r="44" spans="1:10">
      <c r="A44" s="252"/>
      <c r="B44" s="252"/>
      <c r="C44" s="127" t="e">
        <f>C43-#REF!</f>
        <v>#REF!</v>
      </c>
      <c r="D44" s="245"/>
      <c r="H44" s="144" t="e">
        <f>H43-#REF!</f>
        <v>#REF!</v>
      </c>
    </row>
    <row r="45" spans="1:10">
      <c r="A45" s="252"/>
      <c r="B45" s="252"/>
      <c r="D45" s="245"/>
      <c r="H45" s="144"/>
    </row>
    <row r="46" spans="1:10">
      <c r="A46" s="142" t="s">
        <v>27</v>
      </c>
      <c r="B46" s="143"/>
      <c r="D46" s="245"/>
      <c r="H46" s="144"/>
    </row>
    <row r="47" spans="1:10">
      <c r="A47" s="142" t="s">
        <v>28</v>
      </c>
      <c r="B47" s="143"/>
      <c r="D47" s="245"/>
      <c r="H47" s="144"/>
    </row>
    <row r="48" spans="1:10">
      <c r="A48" s="142"/>
      <c r="B48" s="143" t="s">
        <v>29</v>
      </c>
      <c r="C48" s="127">
        <v>0</v>
      </c>
      <c r="D48" s="245" t="s">
        <v>29</v>
      </c>
      <c r="H48" s="144">
        <v>0</v>
      </c>
      <c r="I48" s="141">
        <f>C48+G48-F48-H48</f>
        <v>0</v>
      </c>
    </row>
    <row r="49" spans="1:10">
      <c r="A49" s="143"/>
      <c r="B49" s="143" t="s">
        <v>30</v>
      </c>
      <c r="C49" s="127" t="e">
        <f>VLOOKUP(B49,#REF!,10,0)</f>
        <v>#REF!</v>
      </c>
      <c r="D49" s="239" t="s">
        <v>128</v>
      </c>
      <c r="E49" s="154">
        <v>13</v>
      </c>
      <c r="G49" s="139">
        <v>119823512</v>
      </c>
      <c r="H49" s="144" t="e">
        <f>VLOOKUP(B49,#REF!,8,0)</f>
        <v>#REF!</v>
      </c>
      <c r="I49" s="141" t="e">
        <f>C49-F49+G49-H49+G51-F51-F52+G52+G53+G54+G55-F55-F54-F53+G50-F50</f>
        <v>#REF!</v>
      </c>
    </row>
    <row r="50" spans="1:10">
      <c r="A50" s="143"/>
      <c r="B50" s="143"/>
      <c r="D50" s="245" t="s">
        <v>114</v>
      </c>
      <c r="E50" s="154">
        <v>9</v>
      </c>
      <c r="G50" s="139">
        <f>F26</f>
        <v>1138095</v>
      </c>
      <c r="H50" s="144"/>
    </row>
    <row r="51" spans="1:10">
      <c r="A51" s="143"/>
      <c r="B51" s="143"/>
      <c r="D51" s="143" t="s">
        <v>129</v>
      </c>
      <c r="E51" s="154">
        <v>13.1</v>
      </c>
      <c r="G51" s="139">
        <v>358200</v>
      </c>
      <c r="H51" s="144"/>
      <c r="J51" s="155"/>
    </row>
    <row r="52" spans="1:10">
      <c r="A52" s="143"/>
      <c r="B52" s="143"/>
      <c r="D52" s="143" t="s">
        <v>130</v>
      </c>
      <c r="E52" s="154">
        <v>13.3</v>
      </c>
      <c r="F52" s="139">
        <v>233702</v>
      </c>
      <c r="H52" s="144"/>
      <c r="J52" s="155"/>
    </row>
    <row r="53" spans="1:10">
      <c r="A53" s="143"/>
      <c r="B53" s="143"/>
      <c r="D53" s="143" t="s">
        <v>44</v>
      </c>
      <c r="E53" s="154">
        <v>13.5</v>
      </c>
      <c r="G53" s="139">
        <f>F77</f>
        <v>128052</v>
      </c>
      <c r="H53" s="144"/>
      <c r="J53" s="155"/>
    </row>
    <row r="54" spans="1:10">
      <c r="A54" s="143"/>
      <c r="B54" s="143"/>
      <c r="D54" s="143" t="s">
        <v>131</v>
      </c>
      <c r="E54" s="154">
        <v>13.2</v>
      </c>
      <c r="F54" s="139">
        <v>3550148</v>
      </c>
      <c r="G54" s="139">
        <v>4750000</v>
      </c>
      <c r="H54" s="144"/>
      <c r="J54" s="155"/>
    </row>
    <row r="55" spans="1:10">
      <c r="A55" s="143"/>
      <c r="B55" s="143"/>
      <c r="D55" s="143" t="s">
        <v>132</v>
      </c>
      <c r="E55" s="154">
        <v>13.4</v>
      </c>
      <c r="F55" s="139">
        <v>11849852</v>
      </c>
      <c r="H55" s="144"/>
      <c r="J55" s="155"/>
    </row>
    <row r="56" spans="1:10">
      <c r="A56" s="143"/>
      <c r="B56" s="143" t="s">
        <v>31</v>
      </c>
      <c r="C56" s="127" t="e">
        <f>VLOOKUP(B56,#REF!,10,0)</f>
        <v>#REF!</v>
      </c>
      <c r="D56" s="245" t="s">
        <v>133</v>
      </c>
      <c r="E56" s="154">
        <v>14</v>
      </c>
      <c r="G56" s="139">
        <v>29388478</v>
      </c>
      <c r="H56" s="144" t="e">
        <f>VLOOKUP(B56,#REF!,8,0)</f>
        <v>#REF!</v>
      </c>
      <c r="I56" s="141" t="e">
        <f>C56-F56+G56-H56</f>
        <v>#REF!</v>
      </c>
    </row>
    <row r="57" spans="1:10">
      <c r="A57" s="143"/>
      <c r="B57" s="143" t="s">
        <v>32</v>
      </c>
      <c r="D57" s="245"/>
      <c r="H57" s="144"/>
      <c r="I57" s="141">
        <f t="shared" ref="I57:I60" si="1">C57-F57+G57-H57</f>
        <v>0</v>
      </c>
    </row>
    <row r="58" spans="1:10">
      <c r="A58" s="143"/>
      <c r="B58" s="143" t="s">
        <v>33</v>
      </c>
      <c r="C58" s="127" t="e">
        <f>VLOOKUP(B58,#REF!,10,0)</f>
        <v>#REF!</v>
      </c>
      <c r="D58" s="245" t="s">
        <v>33</v>
      </c>
      <c r="E58" s="154">
        <v>19.100000000000001</v>
      </c>
      <c r="G58" s="139">
        <v>2090000</v>
      </c>
      <c r="H58" s="144" t="e">
        <f>VLOOKUP(B58,#REF!,8,0)</f>
        <v>#REF!</v>
      </c>
      <c r="I58" s="141" t="e">
        <f t="shared" si="1"/>
        <v>#REF!</v>
      </c>
    </row>
    <row r="59" spans="1:10">
      <c r="A59" s="143"/>
      <c r="B59" s="143" t="s">
        <v>34</v>
      </c>
      <c r="C59" s="127" t="e">
        <f>VLOOKUP(B59,#REF!,10,0)</f>
        <v>#REF!</v>
      </c>
      <c r="D59" s="245" t="s">
        <v>134</v>
      </c>
      <c r="E59" s="154">
        <v>15</v>
      </c>
      <c r="F59" s="139">
        <v>281395</v>
      </c>
      <c r="H59" s="144" t="e">
        <f>VLOOKUP(B59,#REF!,8,0)</f>
        <v>#REF!</v>
      </c>
      <c r="I59" s="141" t="e">
        <f>C59-F59+G59-H59</f>
        <v>#REF!</v>
      </c>
    </row>
    <row r="60" spans="1:10">
      <c r="A60" s="143"/>
      <c r="B60" s="143" t="s">
        <v>35</v>
      </c>
      <c r="C60" s="127" t="e">
        <f>VLOOKUP(B60,#REF!,10,0)</f>
        <v>#REF!</v>
      </c>
      <c r="D60" s="245" t="s">
        <v>135</v>
      </c>
      <c r="H60" s="144" t="e">
        <f>VLOOKUP(B60,#REF!,8,0)</f>
        <v>#REF!</v>
      </c>
      <c r="I60" s="141" t="e">
        <f t="shared" si="1"/>
        <v>#REF!</v>
      </c>
    </row>
    <row r="61" spans="1:10">
      <c r="A61" s="143"/>
      <c r="B61" s="143" t="s">
        <v>36</v>
      </c>
      <c r="C61" s="127" t="e">
        <f>VLOOKUP(B61,#REF!,10,0)</f>
        <v>#REF!</v>
      </c>
      <c r="D61" s="245" t="s">
        <v>136</v>
      </c>
      <c r="E61" s="154">
        <v>17</v>
      </c>
      <c r="F61" s="139">
        <v>710030</v>
      </c>
      <c r="H61" s="144" t="e">
        <f>VLOOKUP(B61,#REF!,8,0)</f>
        <v>#REF!</v>
      </c>
      <c r="I61" s="141" t="e">
        <f>C61-F61+G61-H61-F63+G62</f>
        <v>#REF!</v>
      </c>
      <c r="J61" s="155"/>
    </row>
    <row r="62" spans="1:10">
      <c r="A62" s="143"/>
      <c r="B62" s="143"/>
      <c r="D62" s="245" t="s">
        <v>137</v>
      </c>
      <c r="E62" s="154">
        <v>17</v>
      </c>
      <c r="G62" s="139">
        <f>+F112</f>
        <v>15383975</v>
      </c>
      <c r="H62" s="144"/>
      <c r="J62" s="155"/>
    </row>
    <row r="63" spans="1:10">
      <c r="A63" s="143"/>
      <c r="B63" s="143"/>
      <c r="D63" s="245" t="s">
        <v>138</v>
      </c>
      <c r="E63" s="154">
        <v>17</v>
      </c>
      <c r="F63" s="139">
        <f>G150</f>
        <v>14016865</v>
      </c>
      <c r="H63" s="144"/>
      <c r="J63" s="155"/>
    </row>
    <row r="64" spans="1:10">
      <c r="A64" s="143"/>
      <c r="B64" s="143" t="s">
        <v>37</v>
      </c>
      <c r="C64" s="127" t="e">
        <f>VLOOKUP(B64,#REF!,10,0)</f>
        <v>#REF!</v>
      </c>
      <c r="D64" s="143" t="s">
        <v>139</v>
      </c>
      <c r="E64" s="154">
        <v>18</v>
      </c>
      <c r="G64" s="139">
        <v>1972891</v>
      </c>
      <c r="H64" s="144" t="e">
        <f>VLOOKUP(B64,#REF!,8,0)</f>
        <v>#REF!</v>
      </c>
      <c r="I64" s="141" t="e">
        <f>C64-F64+G64-H64-F65+G65</f>
        <v>#REF!</v>
      </c>
    </row>
    <row r="65" spans="1:15">
      <c r="A65" s="143"/>
      <c r="B65" s="143"/>
      <c r="D65" s="143" t="s">
        <v>140</v>
      </c>
      <c r="E65" s="154">
        <v>18.100000000000001</v>
      </c>
      <c r="F65" s="139">
        <v>1909</v>
      </c>
      <c r="H65" s="144"/>
    </row>
    <row r="66" spans="1:15" ht="15" thickBot="1">
      <c r="A66" s="142" t="s">
        <v>38</v>
      </c>
      <c r="B66" s="143"/>
      <c r="C66" s="149" t="e">
        <f>SUM(C49:C65)</f>
        <v>#REF!</v>
      </c>
      <c r="D66" s="245"/>
      <c r="H66" s="150" t="e">
        <f>SUM(H48:H65)</f>
        <v>#REF!</v>
      </c>
    </row>
    <row r="67" spans="1:15">
      <c r="A67" s="142"/>
      <c r="B67" s="143"/>
      <c r="D67" s="245"/>
      <c r="H67" s="144"/>
    </row>
    <row r="68" spans="1:15">
      <c r="A68" s="142" t="s">
        <v>39</v>
      </c>
      <c r="B68" s="143"/>
      <c r="D68" s="245"/>
      <c r="H68" s="144"/>
      <c r="I68" s="141">
        <f t="shared" ref="I68" si="2">C68+F68-G68-H68</f>
        <v>0</v>
      </c>
      <c r="K68" s="156" t="s">
        <v>41</v>
      </c>
      <c r="L68" s="157" t="s">
        <v>141</v>
      </c>
      <c r="M68" s="157" t="s">
        <v>142</v>
      </c>
      <c r="N68" s="157" t="s">
        <v>143</v>
      </c>
    </row>
    <row r="69" spans="1:15">
      <c r="A69" s="143"/>
      <c r="B69" s="143" t="s">
        <v>40</v>
      </c>
      <c r="C69" s="127" t="e">
        <f>VLOOKUP(B69,#REF!,10,0)</f>
        <v>#REF!</v>
      </c>
      <c r="D69" s="245" t="s">
        <v>144</v>
      </c>
      <c r="E69" s="154">
        <v>19</v>
      </c>
      <c r="F69" s="139">
        <v>1072500</v>
      </c>
      <c r="G69" s="139">
        <v>12520000</v>
      </c>
      <c r="H69" s="144" t="e">
        <f>VLOOKUP(B69,#REF!,8,0)</f>
        <v>#REF!</v>
      </c>
      <c r="I69" s="141" t="e">
        <f>C69-F69+G69-H69+G70-F70</f>
        <v>#REF!</v>
      </c>
      <c r="K69" s="158" t="s">
        <v>145</v>
      </c>
      <c r="L69" s="159">
        <v>11733702</v>
      </c>
      <c r="M69" s="159">
        <v>-756134</v>
      </c>
      <c r="N69" s="159">
        <f>SUM(L69:M69)</f>
        <v>10977568</v>
      </c>
      <c r="O69" s="133" t="s">
        <v>146</v>
      </c>
    </row>
    <row r="70" spans="1:15">
      <c r="A70" s="143"/>
      <c r="B70" s="143"/>
      <c r="D70" s="245" t="s">
        <v>147</v>
      </c>
      <c r="E70" s="154">
        <v>19.100000000000001</v>
      </c>
      <c r="F70" s="139">
        <f>G58</f>
        <v>2090000</v>
      </c>
      <c r="H70" s="144"/>
      <c r="K70" s="158"/>
      <c r="L70" s="159"/>
      <c r="M70" s="159"/>
      <c r="N70" s="159"/>
    </row>
    <row r="71" spans="1:15">
      <c r="A71" s="143"/>
      <c r="B71" s="143" t="s">
        <v>41</v>
      </c>
      <c r="C71" s="127" t="e">
        <f>VLOOKUP(B71,#REF!,10,0)</f>
        <v>#REF!</v>
      </c>
      <c r="D71" s="245"/>
      <c r="H71" s="144" t="e">
        <f>VLOOKUP(B71,#REF!,8,0)</f>
        <v>#REF!</v>
      </c>
      <c r="I71" s="141" t="e">
        <f>C71+G72+G73+G74-F72-F73-F74-H71</f>
        <v>#REF!</v>
      </c>
      <c r="K71" s="160" t="s">
        <v>148</v>
      </c>
      <c r="L71" s="161"/>
      <c r="M71" s="161"/>
      <c r="N71" s="161">
        <f>SUM(L71:M71)</f>
        <v>0</v>
      </c>
      <c r="O71" s="133" t="s">
        <v>149</v>
      </c>
    </row>
    <row r="72" spans="1:15">
      <c r="A72" s="143"/>
      <c r="B72" s="143"/>
      <c r="D72" s="245" t="s">
        <v>150</v>
      </c>
      <c r="E72" s="154">
        <v>15.1</v>
      </c>
      <c r="F72" s="139">
        <f>-L73</f>
        <v>1102564</v>
      </c>
      <c r="H72" s="144"/>
      <c r="J72" s="147"/>
      <c r="K72" s="162" t="s">
        <v>151</v>
      </c>
      <c r="L72" s="163"/>
      <c r="M72" s="163"/>
      <c r="N72" s="163">
        <f>SUM(L72:M72)</f>
        <v>0</v>
      </c>
    </row>
    <row r="73" spans="1:15">
      <c r="A73" s="143"/>
      <c r="B73" s="143"/>
      <c r="D73" s="245" t="s">
        <v>152</v>
      </c>
      <c r="E73" s="154">
        <v>15.2</v>
      </c>
      <c r="G73" s="139">
        <f>M73</f>
        <v>103183</v>
      </c>
      <c r="H73" s="144"/>
      <c r="K73" s="164" t="s">
        <v>153</v>
      </c>
      <c r="L73" s="165">
        <v>-1102564</v>
      </c>
      <c r="M73" s="165">
        <f>M82</f>
        <v>103183</v>
      </c>
      <c r="N73" s="165">
        <f>SUM(L73:M73)</f>
        <v>-999381</v>
      </c>
      <c r="O73" s="133" t="s">
        <v>149</v>
      </c>
    </row>
    <row r="74" spans="1:15">
      <c r="A74" s="143"/>
      <c r="B74" s="143"/>
      <c r="D74" s="245" t="s">
        <v>154</v>
      </c>
      <c r="E74" s="154">
        <v>15</v>
      </c>
      <c r="F74" s="139">
        <f>G59</f>
        <v>0</v>
      </c>
      <c r="G74" s="139">
        <f>F59</f>
        <v>281395</v>
      </c>
      <c r="H74" s="144"/>
      <c r="K74" s="166" t="s">
        <v>155</v>
      </c>
      <c r="L74" s="167">
        <v>10631138</v>
      </c>
      <c r="M74" s="167">
        <v>-652951</v>
      </c>
      <c r="N74" s="167">
        <f>SUM(L74:M74)</f>
        <v>9978187</v>
      </c>
      <c r="O74" s="133" t="s">
        <v>156</v>
      </c>
    </row>
    <row r="75" spans="1:15">
      <c r="A75" s="143"/>
      <c r="B75" s="143"/>
      <c r="D75" s="133"/>
      <c r="E75" s="133"/>
      <c r="F75" s="133"/>
      <c r="G75" s="133"/>
      <c r="H75" s="144"/>
      <c r="I75" s="151"/>
      <c r="L75" s="168">
        <f>+SUM(L69:L73)-L74</f>
        <v>0</v>
      </c>
      <c r="M75" s="168">
        <f>+SUM(M69:M73)-M74</f>
        <v>0</v>
      </c>
      <c r="N75" s="168">
        <v>9978187</v>
      </c>
    </row>
    <row r="76" spans="1:15">
      <c r="A76" s="143"/>
      <c r="B76" s="143" t="s">
        <v>42</v>
      </c>
      <c r="C76" s="127" t="e">
        <f>VLOOKUP(B76,#REF!,10,0)</f>
        <v>#REF!</v>
      </c>
      <c r="D76" s="245" t="s">
        <v>157</v>
      </c>
      <c r="E76" s="154">
        <v>17.100000000000001</v>
      </c>
      <c r="F76" s="139">
        <v>61779</v>
      </c>
      <c r="H76" s="144" t="e">
        <f>VLOOKUP(B76,#REF!,8,0)</f>
        <v>#REF!</v>
      </c>
      <c r="I76" s="141" t="e">
        <f>C76-F76+G76-H76</f>
        <v>#REF!</v>
      </c>
      <c r="L76" s="168"/>
      <c r="M76" s="168"/>
    </row>
    <row r="77" spans="1:15">
      <c r="A77" s="143"/>
      <c r="B77" s="143" t="s">
        <v>44</v>
      </c>
      <c r="C77" s="127" t="e">
        <f>VLOOKUP(B77,#REF!,10,0)</f>
        <v>#REF!</v>
      </c>
      <c r="D77" s="143" t="s">
        <v>44</v>
      </c>
      <c r="E77" s="154">
        <v>13.5</v>
      </c>
      <c r="F77" s="139">
        <v>128052</v>
      </c>
      <c r="H77" s="144" t="e">
        <f>VLOOKUP(B77,#REF!,8,0)</f>
        <v>#REF!</v>
      </c>
      <c r="I77" s="141" t="e">
        <f>C77-F77+G77-H77</f>
        <v>#REF!</v>
      </c>
      <c r="L77" s="168"/>
      <c r="M77" s="168"/>
    </row>
    <row r="78" spans="1:15">
      <c r="A78" s="143"/>
      <c r="B78" s="143" t="s">
        <v>43</v>
      </c>
      <c r="C78" s="127" t="e">
        <f>VLOOKUP(B78,#REF!,10,0)</f>
        <v>#REF!</v>
      </c>
      <c r="D78" s="143" t="s">
        <v>158</v>
      </c>
      <c r="E78" s="154">
        <v>16</v>
      </c>
      <c r="G78" s="139">
        <v>708041</v>
      </c>
      <c r="H78" s="144" t="e">
        <f>VLOOKUP(B78,#REF!,8,0)</f>
        <v>#REF!</v>
      </c>
      <c r="I78" s="151" t="e">
        <f>C78-F78+G78-H78-F79-F80+G79+G80</f>
        <v>#REF!</v>
      </c>
      <c r="K78" s="170" t="s">
        <v>159</v>
      </c>
      <c r="L78" s="168"/>
      <c r="M78" s="168">
        <v>103183</v>
      </c>
      <c r="N78" s="168" t="s">
        <v>160</v>
      </c>
      <c r="O78" s="168"/>
    </row>
    <row r="79" spans="1:15">
      <c r="A79" s="143"/>
      <c r="B79" s="143"/>
      <c r="D79" s="245" t="s">
        <v>161</v>
      </c>
      <c r="H79" s="144"/>
      <c r="I79" s="151"/>
      <c r="K79" s="170" t="s">
        <v>162</v>
      </c>
      <c r="L79" s="168"/>
      <c r="M79" s="168"/>
      <c r="N79" s="168" t="s">
        <v>160</v>
      </c>
      <c r="O79" s="168"/>
    </row>
    <row r="80" spans="1:15">
      <c r="A80" s="143"/>
      <c r="B80" s="143"/>
      <c r="D80" s="245" t="s">
        <v>163</v>
      </c>
      <c r="E80" s="154">
        <v>16.2</v>
      </c>
      <c r="G80" s="139">
        <v>132508</v>
      </c>
      <c r="H80" s="144"/>
      <c r="J80" s="148"/>
      <c r="K80" s="170" t="s">
        <v>164</v>
      </c>
      <c r="L80" s="168"/>
      <c r="M80" s="168"/>
      <c r="N80" s="168" t="s">
        <v>160</v>
      </c>
      <c r="O80" s="168"/>
    </row>
    <row r="81" spans="1:15">
      <c r="A81" s="143"/>
      <c r="B81" s="143" t="s">
        <v>45</v>
      </c>
      <c r="C81" s="127" t="e">
        <f>VLOOKUP(B81,#REF!,10,0)</f>
        <v>#REF!</v>
      </c>
      <c r="D81" s="143" t="s">
        <v>45</v>
      </c>
      <c r="H81" s="144" t="e">
        <f>VLOOKUP(B81,#REF!,8,0)</f>
        <v>#REF!</v>
      </c>
      <c r="I81" s="151" t="e">
        <f t="shared" ref="I81" si="3">C81-F81+G81-H81</f>
        <v>#REF!</v>
      </c>
      <c r="K81" s="170" t="s">
        <v>165</v>
      </c>
      <c r="L81" s="168"/>
      <c r="M81" s="168"/>
      <c r="N81" s="168" t="s">
        <v>160</v>
      </c>
    </row>
    <row r="82" spans="1:15" ht="15" thickBot="1">
      <c r="A82" s="142" t="s">
        <v>46</v>
      </c>
      <c r="B82" s="143"/>
      <c r="C82" s="149" t="e">
        <f>SUM(C69:C81)</f>
        <v>#REF!</v>
      </c>
      <c r="D82" s="245"/>
      <c r="H82" s="150" t="e">
        <f>SUM(H69:H81)</f>
        <v>#REF!</v>
      </c>
      <c r="K82" s="170"/>
      <c r="L82" s="168">
        <f>SUM(L78:L81)</f>
        <v>0</v>
      </c>
      <c r="M82" s="168">
        <f>SUM(M78:M81)</f>
        <v>103183</v>
      </c>
      <c r="N82" s="168" t="s">
        <v>160</v>
      </c>
    </row>
    <row r="83" spans="1:15">
      <c r="A83" s="143"/>
      <c r="B83" s="143"/>
      <c r="D83" s="245"/>
      <c r="H83" s="144"/>
      <c r="K83" s="170"/>
    </row>
    <row r="84" spans="1:15" ht="15" thickBot="1">
      <c r="A84" s="142" t="s">
        <v>47</v>
      </c>
      <c r="B84" s="142"/>
      <c r="C84" s="149" t="e">
        <f>C66+C82</f>
        <v>#REF!</v>
      </c>
      <c r="D84" s="245"/>
      <c r="H84" s="150" t="e">
        <f>H66+H82</f>
        <v>#REF!</v>
      </c>
      <c r="J84" s="148"/>
      <c r="K84" s="170"/>
      <c r="L84" s="246">
        <v>574875.23</v>
      </c>
      <c r="M84" s="247"/>
    </row>
    <row r="85" spans="1:15">
      <c r="A85" s="252"/>
      <c r="B85" s="252"/>
      <c r="C85" s="127" t="e">
        <f>C84-#REF!</f>
        <v>#REF!</v>
      </c>
      <c r="D85" s="245"/>
      <c r="H85" s="144" t="e">
        <f>H84-#REF!</f>
        <v>#REF!</v>
      </c>
      <c r="K85" s="170"/>
      <c r="L85" s="168">
        <v>546000</v>
      </c>
      <c r="M85" s="247"/>
    </row>
    <row r="86" spans="1:15">
      <c r="A86" s="252"/>
      <c r="B86" s="252"/>
      <c r="D86" s="245"/>
      <c r="H86" s="144"/>
      <c r="K86" s="170"/>
      <c r="L86" s="168">
        <f>SUM(L84:L85)</f>
        <v>1120875.23</v>
      </c>
      <c r="M86" s="168">
        <v>33332.639999999999</v>
      </c>
      <c r="N86" s="148">
        <f>L86-M86</f>
        <v>1087542.5900000001</v>
      </c>
      <c r="O86" s="148"/>
    </row>
    <row r="87" spans="1:15">
      <c r="A87" s="171" t="s">
        <v>166</v>
      </c>
      <c r="B87" s="134"/>
      <c r="D87" s="245"/>
      <c r="H87" s="144"/>
      <c r="K87" s="170"/>
      <c r="L87" s="168"/>
      <c r="M87" s="168"/>
      <c r="N87" s="148"/>
      <c r="O87" s="168"/>
    </row>
    <row r="88" spans="1:15">
      <c r="A88" s="142" t="s">
        <v>48</v>
      </c>
      <c r="B88" s="142"/>
      <c r="D88" s="245"/>
      <c r="H88" s="144"/>
      <c r="L88" s="148"/>
      <c r="M88" s="148"/>
    </row>
    <row r="89" spans="1:15">
      <c r="A89" s="143" t="s">
        <v>167</v>
      </c>
      <c r="B89" s="143"/>
      <c r="D89" s="245"/>
      <c r="H89" s="144"/>
      <c r="L89" s="168"/>
    </row>
    <row r="90" spans="1:15">
      <c r="A90" s="143"/>
      <c r="B90" s="172" t="s">
        <v>49</v>
      </c>
      <c r="D90" s="245"/>
      <c r="H90" s="144"/>
      <c r="L90" s="168"/>
    </row>
    <row r="91" spans="1:15">
      <c r="A91" s="143"/>
      <c r="B91" s="173" t="s">
        <v>50</v>
      </c>
      <c r="C91" s="127" t="e">
        <f>#REF!</f>
        <v>#REF!</v>
      </c>
      <c r="D91" s="245"/>
      <c r="H91" s="144" t="e">
        <f>#REF!</f>
        <v>#REF!</v>
      </c>
      <c r="I91" s="141" t="e">
        <f t="shared" ref="I91:I94" si="4">C91-F91+G91-H91</f>
        <v>#REF!</v>
      </c>
      <c r="L91" s="168"/>
    </row>
    <row r="92" spans="1:15">
      <c r="A92" s="143" t="s">
        <v>168</v>
      </c>
      <c r="B92" s="143"/>
      <c r="C92" s="127" t="e">
        <f>#REF!</f>
        <v>#REF!</v>
      </c>
      <c r="D92" s="245"/>
      <c r="H92" s="144" t="e">
        <f>#REF!</f>
        <v>#REF!</v>
      </c>
      <c r="I92" s="141" t="e">
        <f t="shared" si="4"/>
        <v>#REF!</v>
      </c>
      <c r="L92" s="168"/>
    </row>
    <row r="93" spans="1:15">
      <c r="A93" s="143" t="s">
        <v>169</v>
      </c>
      <c r="B93" s="143"/>
      <c r="D93" s="245"/>
      <c r="H93" s="144"/>
      <c r="I93" s="141">
        <f t="shared" si="4"/>
        <v>0</v>
      </c>
      <c r="L93" s="168"/>
    </row>
    <row r="94" spans="1:15">
      <c r="A94" s="143"/>
      <c r="B94" s="172" t="s">
        <v>52</v>
      </c>
      <c r="C94" s="127" t="e">
        <f>#REF!</f>
        <v>#REF!</v>
      </c>
      <c r="D94" s="245"/>
      <c r="H94" s="144" t="e">
        <f>#REF!</f>
        <v>#REF!</v>
      </c>
      <c r="I94" s="141" t="e">
        <f t="shared" si="4"/>
        <v>#REF!</v>
      </c>
      <c r="L94" s="168"/>
    </row>
    <row r="95" spans="1:15">
      <c r="A95" s="143"/>
      <c r="B95" s="172" t="s">
        <v>53</v>
      </c>
      <c r="C95" s="127" t="e">
        <f>#REF!</f>
        <v>#REF!</v>
      </c>
      <c r="D95" s="245" t="s">
        <v>170</v>
      </c>
      <c r="E95" s="154">
        <v>19</v>
      </c>
      <c r="G95" s="139" t="e">
        <f>F109</f>
        <v>#REF!</v>
      </c>
      <c r="H95" s="144" t="e">
        <f>#REF!</f>
        <v>#REF!</v>
      </c>
      <c r="I95" s="141" t="e">
        <f>C95-F95+G95-H95-F96+G96-F97+G97</f>
        <v>#REF!</v>
      </c>
      <c r="L95" s="168"/>
    </row>
    <row r="96" spans="1:15">
      <c r="A96" s="143"/>
      <c r="B96" s="172"/>
      <c r="D96" s="245" t="s">
        <v>171</v>
      </c>
      <c r="H96" s="144"/>
      <c r="L96" s="168"/>
    </row>
    <row r="97" spans="1:15">
      <c r="A97" s="143"/>
      <c r="B97" s="172"/>
      <c r="D97" s="245"/>
      <c r="H97" s="144"/>
      <c r="K97" s="148"/>
      <c r="L97" s="168"/>
    </row>
    <row r="98" spans="1:15">
      <c r="A98" s="142" t="s">
        <v>54</v>
      </c>
      <c r="B98" s="142"/>
      <c r="C98" s="174" t="e">
        <f>SUM(C91:C97)</f>
        <v>#REF!</v>
      </c>
      <c r="D98" s="245"/>
      <c r="H98" s="144" t="e">
        <f>SUM(H91:H97)</f>
        <v>#REF!</v>
      </c>
      <c r="L98" s="168"/>
    </row>
    <row r="99" spans="1:15">
      <c r="A99" s="143" t="s">
        <v>55</v>
      </c>
      <c r="B99" s="142"/>
      <c r="C99" s="127">
        <v>0</v>
      </c>
      <c r="D99" s="245"/>
      <c r="H99" s="144">
        <v>0</v>
      </c>
      <c r="I99" s="141">
        <f t="shared" ref="I99" si="5">C99-F99+G99-H99</f>
        <v>0</v>
      </c>
      <c r="L99" s="168"/>
    </row>
    <row r="100" spans="1:15">
      <c r="A100" s="142" t="s">
        <v>56</v>
      </c>
      <c r="B100" s="142"/>
      <c r="C100" s="174" t="e">
        <f>SUM(C98:C99)</f>
        <v>#REF!</v>
      </c>
      <c r="D100" s="245"/>
      <c r="H100" s="175" t="e">
        <f>SUM(H98:H99)</f>
        <v>#REF!</v>
      </c>
      <c r="L100" s="168"/>
    </row>
    <row r="101" spans="1:15">
      <c r="A101" s="143"/>
      <c r="B101" s="143"/>
      <c r="C101" s="127" t="e">
        <f>C100-#REF!</f>
        <v>#REF!</v>
      </c>
      <c r="D101" s="245"/>
      <c r="H101" s="144" t="e">
        <f>H100-#REF!</f>
        <v>#REF!</v>
      </c>
    </row>
    <row r="102" spans="1:15" ht="15" thickBot="1">
      <c r="A102" s="176" t="s">
        <v>57</v>
      </c>
      <c r="B102" s="176"/>
      <c r="C102" s="149" t="e">
        <f>C100+C84</f>
        <v>#REF!</v>
      </c>
      <c r="D102" s="245"/>
      <c r="H102" s="150" t="e">
        <f>H100+H84</f>
        <v>#REF!</v>
      </c>
      <c r="J102" s="148"/>
    </row>
    <row r="103" spans="1:15">
      <c r="A103" s="252"/>
      <c r="B103" s="252"/>
      <c r="C103" s="127" t="e">
        <f>C102-#REF!</f>
        <v>#REF!</v>
      </c>
      <c r="D103" s="245"/>
      <c r="H103" s="144" t="e">
        <f>H102-#REF!</f>
        <v>#REF!</v>
      </c>
    </row>
    <row r="104" spans="1:15">
      <c r="C104" s="127" t="e">
        <f>C43-C102</f>
        <v>#REF!</v>
      </c>
      <c r="D104" s="245"/>
      <c r="H104" s="144" t="e">
        <f>H43-H102</f>
        <v>#REF!</v>
      </c>
    </row>
    <row r="105" spans="1:15" s="177" customFormat="1">
      <c r="C105" s="253"/>
      <c r="D105" s="253"/>
      <c r="E105" s="253"/>
      <c r="F105" s="253"/>
      <c r="G105" s="253"/>
      <c r="H105" s="178"/>
      <c r="I105" s="179"/>
    </row>
    <row r="106" spans="1:15">
      <c r="D106" s="245"/>
      <c r="H106" s="144"/>
    </row>
    <row r="107" spans="1:15">
      <c r="D107" s="245"/>
      <c r="H107" s="144"/>
    </row>
    <row r="108" spans="1:15">
      <c r="A108" s="180" t="s">
        <v>62</v>
      </c>
      <c r="B108" s="143"/>
      <c r="D108" s="245"/>
      <c r="H108" s="144"/>
    </row>
    <row r="109" spans="1:15" s="141" customFormat="1">
      <c r="A109" s="145" t="s">
        <v>172</v>
      </c>
      <c r="B109" s="143"/>
      <c r="C109" s="127"/>
      <c r="D109" s="245" t="s">
        <v>170</v>
      </c>
      <c r="E109" s="154">
        <v>19</v>
      </c>
      <c r="F109" s="139" t="e">
        <f>#REF!</f>
        <v>#REF!</v>
      </c>
      <c r="G109" s="139"/>
      <c r="H109" s="144" t="e">
        <f>F109-G109</f>
        <v>#REF!</v>
      </c>
      <c r="J109" s="148"/>
      <c r="K109" s="133"/>
      <c r="L109" s="133"/>
      <c r="M109" s="133"/>
      <c r="N109" s="133"/>
      <c r="O109" s="133"/>
    </row>
    <row r="110" spans="1:15" s="141" customFormat="1">
      <c r="A110" s="181" t="s">
        <v>63</v>
      </c>
      <c r="B110" s="143"/>
      <c r="C110" s="127"/>
      <c r="D110" s="245"/>
      <c r="E110" s="138"/>
      <c r="F110" s="139"/>
      <c r="G110" s="139"/>
      <c r="H110" s="144"/>
      <c r="J110" s="133"/>
      <c r="M110" s="133"/>
      <c r="N110" s="133"/>
      <c r="O110" s="133"/>
    </row>
    <row r="111" spans="1:15" s="141" customFormat="1" ht="15" thickBot="1">
      <c r="A111" s="182" t="s">
        <v>64</v>
      </c>
      <c r="B111" s="143"/>
      <c r="C111" s="127"/>
      <c r="D111" s="245"/>
      <c r="E111" s="138"/>
      <c r="F111" s="139"/>
      <c r="G111" s="139"/>
      <c r="H111" s="144"/>
      <c r="J111" s="133"/>
      <c r="M111" s="133"/>
      <c r="N111" s="133"/>
      <c r="O111" s="133"/>
    </row>
    <row r="112" spans="1:15" s="141" customFormat="1">
      <c r="A112" s="181"/>
      <c r="B112" s="143" t="s">
        <v>61</v>
      </c>
      <c r="C112" s="127"/>
      <c r="D112" s="245" t="s">
        <v>173</v>
      </c>
      <c r="E112" s="154">
        <v>17</v>
      </c>
      <c r="F112" s="139">
        <f>ROUND(+M112,0)</f>
        <v>15383975</v>
      </c>
      <c r="G112" s="139"/>
      <c r="H112" s="144">
        <f>F112-G112+F113-G113</f>
        <v>15322196</v>
      </c>
      <c r="I112" s="141" t="e">
        <f>H112+#REF!</f>
        <v>#REF!</v>
      </c>
      <c r="J112" s="133"/>
      <c r="K112" s="183" t="s">
        <v>174</v>
      </c>
      <c r="L112" s="184">
        <v>15383975</v>
      </c>
      <c r="M112" s="168">
        <f>ROUND(L112,0)</f>
        <v>15383975</v>
      </c>
      <c r="N112" s="133"/>
      <c r="O112" s="133"/>
    </row>
    <row r="113" spans="1:15" s="141" customFormat="1">
      <c r="A113" s="181"/>
      <c r="B113" s="143"/>
      <c r="C113" s="127"/>
      <c r="D113" s="245" t="s">
        <v>175</v>
      </c>
      <c r="E113" s="154">
        <v>17.100000000000001</v>
      </c>
      <c r="F113" s="139">
        <f>G76+G39</f>
        <v>0</v>
      </c>
      <c r="G113" s="139">
        <f>F76+F39</f>
        <v>61779</v>
      </c>
      <c r="H113" s="144"/>
      <c r="J113" s="133"/>
      <c r="K113" s="185" t="s">
        <v>176</v>
      </c>
      <c r="L113" s="186">
        <v>-61779</v>
      </c>
      <c r="M113" s="168">
        <f t="shared" ref="M113:M114" si="6">ROUND(L113,0)</f>
        <v>-61779</v>
      </c>
      <c r="N113" s="133"/>
      <c r="O113" s="133"/>
    </row>
    <row r="114" spans="1:15" s="141" customFormat="1" ht="15" thickBot="1">
      <c r="A114" s="181"/>
      <c r="B114" s="143" t="s">
        <v>65</v>
      </c>
      <c r="C114" s="127"/>
      <c r="D114" s="245" t="s">
        <v>110</v>
      </c>
      <c r="E114" s="154">
        <v>8</v>
      </c>
      <c r="F114" s="139">
        <f>G24</f>
        <v>120066</v>
      </c>
      <c r="G114" s="139"/>
      <c r="H114" s="144">
        <f>F114-G114+F115-G115+F116-G116+F117-G117</f>
        <v>22635433</v>
      </c>
      <c r="K114" s="185"/>
      <c r="L114" s="187">
        <f>SUM(L112:L113)</f>
        <v>15322196</v>
      </c>
      <c r="M114" s="168">
        <f t="shared" si="6"/>
        <v>15322196</v>
      </c>
      <c r="N114" s="133"/>
      <c r="O114" s="133"/>
    </row>
    <row r="115" spans="1:15" s="141" customFormat="1" ht="15.5" thickTop="1" thickBot="1">
      <c r="A115" s="181"/>
      <c r="B115" s="143"/>
      <c r="C115" s="127"/>
      <c r="D115" s="245" t="s">
        <v>177</v>
      </c>
      <c r="E115" s="154">
        <v>9.1999999999999993</v>
      </c>
      <c r="F115" s="139">
        <f>G28</f>
        <v>20800778</v>
      </c>
      <c r="G115" s="153"/>
      <c r="H115" s="144"/>
      <c r="K115" s="188"/>
      <c r="L115" s="189">
        <v>0</v>
      </c>
      <c r="M115" s="133"/>
      <c r="N115" s="133"/>
      <c r="O115" s="133"/>
    </row>
    <row r="116" spans="1:15" s="141" customFormat="1">
      <c r="A116" s="181"/>
      <c r="B116" s="143"/>
      <c r="C116" s="127"/>
      <c r="D116" s="143" t="s">
        <v>123</v>
      </c>
      <c r="E116" s="154">
        <v>10.199999999999999</v>
      </c>
      <c r="F116" s="139">
        <f>G35</f>
        <v>1558674</v>
      </c>
      <c r="G116" s="139"/>
      <c r="H116" s="144"/>
      <c r="J116" s="133"/>
      <c r="K116" s="133"/>
      <c r="L116" s="133"/>
      <c r="M116" s="133"/>
      <c r="N116" s="133"/>
      <c r="O116" s="133"/>
    </row>
    <row r="117" spans="1:15" s="141" customFormat="1">
      <c r="A117" s="181"/>
      <c r="B117" s="143"/>
      <c r="C117" s="127"/>
      <c r="D117" s="143" t="s">
        <v>126</v>
      </c>
      <c r="E117" s="154">
        <v>11.1</v>
      </c>
      <c r="F117" s="139">
        <f>G38</f>
        <v>155915</v>
      </c>
      <c r="G117" s="139"/>
      <c r="H117" s="144"/>
      <c r="J117" s="133"/>
      <c r="K117" s="152">
        <v>14675152</v>
      </c>
      <c r="L117" s="152">
        <v>14673945</v>
      </c>
      <c r="M117" s="133"/>
      <c r="N117" s="133"/>
      <c r="O117" s="133"/>
    </row>
    <row r="118" spans="1:15" s="141" customFormat="1">
      <c r="A118" s="143"/>
      <c r="B118" s="143" t="s">
        <v>178</v>
      </c>
      <c r="C118" s="127"/>
      <c r="D118" s="143" t="s">
        <v>178</v>
      </c>
      <c r="E118" s="154">
        <v>16</v>
      </c>
      <c r="F118" s="139">
        <f>G78</f>
        <v>708041</v>
      </c>
      <c r="G118" s="139"/>
      <c r="H118" s="144">
        <f t="shared" ref="H118:H128" si="7">F118-G118</f>
        <v>708041</v>
      </c>
      <c r="J118" s="133"/>
      <c r="K118" s="152">
        <v>710030</v>
      </c>
      <c r="L118" s="152">
        <v>710030</v>
      </c>
      <c r="M118" s="133"/>
      <c r="N118" s="133"/>
      <c r="O118" s="133"/>
    </row>
    <row r="119" spans="1:15" s="141" customFormat="1">
      <c r="A119" s="143"/>
      <c r="B119" s="143" t="s">
        <v>101</v>
      </c>
      <c r="C119" s="127"/>
      <c r="D119" s="245" t="s">
        <v>101</v>
      </c>
      <c r="E119" s="138"/>
      <c r="F119" s="139">
        <f>G9</f>
        <v>0</v>
      </c>
      <c r="G119" s="139">
        <f>F9</f>
        <v>0</v>
      </c>
      <c r="H119" s="144">
        <f t="shared" si="7"/>
        <v>0</v>
      </c>
      <c r="J119" s="133"/>
      <c r="K119" s="152">
        <f>SUM(K117:K118)</f>
        <v>15385182</v>
      </c>
      <c r="L119" s="152">
        <f>SUM(L117:L118)</f>
        <v>15383975</v>
      </c>
      <c r="M119" s="133"/>
      <c r="N119" s="133"/>
      <c r="O119" s="133"/>
    </row>
    <row r="120" spans="1:15" s="141" customFormat="1">
      <c r="A120" s="143"/>
      <c r="B120" s="143" t="s">
        <v>179</v>
      </c>
      <c r="C120" s="127"/>
      <c r="D120" s="143" t="s">
        <v>105</v>
      </c>
      <c r="E120" s="138"/>
      <c r="F120" s="139"/>
      <c r="G120" s="139">
        <f>F13</f>
        <v>0</v>
      </c>
      <c r="H120" s="144">
        <f>F120-G120</f>
        <v>0</v>
      </c>
      <c r="J120" s="133"/>
      <c r="K120" s="133"/>
      <c r="L120" s="133"/>
      <c r="M120" s="133"/>
      <c r="N120" s="133"/>
      <c r="O120" s="133"/>
    </row>
    <row r="121" spans="1:15" s="141" customFormat="1">
      <c r="A121" s="143"/>
      <c r="B121" s="143" t="s">
        <v>180</v>
      </c>
      <c r="C121" s="127"/>
      <c r="D121" s="143" t="s">
        <v>181</v>
      </c>
      <c r="E121" s="154">
        <v>13.1</v>
      </c>
      <c r="F121" s="139">
        <f>G51</f>
        <v>358200</v>
      </c>
      <c r="G121" s="139">
        <f>F51</f>
        <v>0</v>
      </c>
      <c r="H121" s="144">
        <f>F121-G121</f>
        <v>358200</v>
      </c>
      <c r="J121" s="133"/>
      <c r="K121" s="133"/>
      <c r="L121" s="133"/>
      <c r="M121" s="133"/>
      <c r="N121" s="133"/>
      <c r="O121" s="133"/>
    </row>
    <row r="122" spans="1:15" s="141" customFormat="1">
      <c r="A122" s="143"/>
      <c r="B122" s="143" t="s">
        <v>182</v>
      </c>
      <c r="C122" s="127"/>
      <c r="D122" s="143" t="s">
        <v>182</v>
      </c>
      <c r="E122" s="154">
        <v>13.2</v>
      </c>
      <c r="F122" s="139">
        <f>G54</f>
        <v>4750000</v>
      </c>
      <c r="G122" s="139">
        <f>F54</f>
        <v>3550148</v>
      </c>
      <c r="H122" s="144">
        <f>F122-G122</f>
        <v>1199852</v>
      </c>
      <c r="J122" s="133"/>
      <c r="K122" s="133"/>
      <c r="L122" s="133"/>
      <c r="M122" s="133"/>
      <c r="N122" s="133"/>
      <c r="O122" s="133"/>
    </row>
    <row r="123" spans="1:15" s="141" customFormat="1">
      <c r="A123" s="143"/>
      <c r="B123" s="143" t="s">
        <v>183</v>
      </c>
      <c r="C123" s="127"/>
      <c r="D123" s="245" t="s">
        <v>183</v>
      </c>
      <c r="E123" s="154">
        <v>9.3000000000000007</v>
      </c>
      <c r="F123" s="139">
        <f>G29</f>
        <v>7118160</v>
      </c>
      <c r="G123" s="139">
        <f>F30+F159</f>
        <v>8053180.4500000002</v>
      </c>
      <c r="H123" s="144">
        <f>F123-G123</f>
        <v>-935020.45000000019</v>
      </c>
      <c r="J123" s="133"/>
      <c r="K123" s="133"/>
      <c r="L123" s="133"/>
      <c r="M123" s="133"/>
      <c r="N123" s="133"/>
      <c r="O123" s="133"/>
    </row>
    <row r="124" spans="1:15" s="141" customFormat="1">
      <c r="A124" s="143"/>
      <c r="B124" s="143" t="s">
        <v>184</v>
      </c>
      <c r="C124" s="127"/>
      <c r="D124" s="245" t="s">
        <v>185</v>
      </c>
      <c r="E124" s="138"/>
      <c r="F124" s="139"/>
      <c r="G124" s="139"/>
      <c r="H124" s="144">
        <f t="shared" si="7"/>
        <v>0</v>
      </c>
      <c r="J124" s="133"/>
      <c r="K124" s="133"/>
      <c r="L124" s="133"/>
      <c r="M124" s="133"/>
      <c r="N124" s="133"/>
      <c r="O124" s="133"/>
    </row>
    <row r="125" spans="1:15" s="141" customFormat="1">
      <c r="A125" s="143"/>
      <c r="B125" s="143" t="s">
        <v>58</v>
      </c>
      <c r="C125" s="127"/>
      <c r="D125" s="245" t="s">
        <v>186</v>
      </c>
      <c r="E125" s="154">
        <v>1</v>
      </c>
      <c r="F125" s="139"/>
      <c r="G125" s="139">
        <f>F7</f>
        <v>221474</v>
      </c>
      <c r="H125" s="144">
        <f t="shared" si="7"/>
        <v>-221474</v>
      </c>
      <c r="J125" s="133"/>
      <c r="K125" s="133"/>
      <c r="L125" s="133"/>
      <c r="M125" s="133"/>
      <c r="N125" s="133"/>
      <c r="O125" s="133"/>
    </row>
    <row r="126" spans="1:15" s="141" customFormat="1">
      <c r="A126" s="143"/>
      <c r="B126" s="143" t="s">
        <v>59</v>
      </c>
      <c r="C126" s="127"/>
      <c r="D126" s="143" t="s">
        <v>70</v>
      </c>
      <c r="E126" s="154">
        <v>6.1</v>
      </c>
      <c r="F126" s="139"/>
      <c r="G126" s="139" t="e">
        <f>#REF!</f>
        <v>#REF!</v>
      </c>
      <c r="H126" s="144" t="e">
        <f>F126-G126</f>
        <v>#REF!</v>
      </c>
      <c r="J126" s="133"/>
      <c r="K126" s="133"/>
      <c r="L126" s="133"/>
      <c r="M126" s="133"/>
      <c r="N126" s="133"/>
      <c r="O126" s="133"/>
    </row>
    <row r="127" spans="1:15" s="141" customFormat="1">
      <c r="A127" s="181"/>
      <c r="B127" s="143" t="s">
        <v>60</v>
      </c>
      <c r="C127" s="127"/>
      <c r="D127" s="245" t="s">
        <v>71</v>
      </c>
      <c r="E127" s="154">
        <v>18.100000000000001</v>
      </c>
      <c r="F127" s="139" t="e">
        <f>-#REF!</f>
        <v>#REF!</v>
      </c>
      <c r="G127" s="139"/>
      <c r="H127" s="144" t="e">
        <f>F127-G127</f>
        <v>#REF!</v>
      </c>
      <c r="J127" s="133"/>
      <c r="K127" s="133"/>
      <c r="L127" s="133"/>
      <c r="M127" s="133"/>
      <c r="N127" s="133"/>
      <c r="O127" s="133"/>
    </row>
    <row r="128" spans="1:15" s="141" customFormat="1">
      <c r="A128" s="143"/>
      <c r="B128" s="143" t="s">
        <v>187</v>
      </c>
      <c r="C128" s="127"/>
      <c r="D128" s="143" t="s">
        <v>188</v>
      </c>
      <c r="E128" s="138"/>
      <c r="F128" s="139"/>
      <c r="G128" s="139"/>
      <c r="H128" s="144">
        <f t="shared" si="7"/>
        <v>0</v>
      </c>
      <c r="J128" s="133"/>
      <c r="K128" s="133"/>
      <c r="L128" s="133"/>
      <c r="M128" s="133"/>
      <c r="N128" s="133"/>
      <c r="O128" s="133"/>
    </row>
    <row r="129" spans="1:15" s="141" customFormat="1">
      <c r="A129" s="182" t="s">
        <v>66</v>
      </c>
      <c r="B129" s="190"/>
      <c r="C129" s="127"/>
      <c r="D129" s="245"/>
      <c r="E129" s="138"/>
      <c r="F129" s="139"/>
      <c r="G129" s="139"/>
      <c r="H129" s="144"/>
      <c r="J129" s="133"/>
      <c r="K129" s="133"/>
      <c r="L129" s="133"/>
      <c r="M129" s="133"/>
      <c r="N129" s="133"/>
      <c r="O129" s="133"/>
    </row>
    <row r="130" spans="1:15">
      <c r="A130" s="143"/>
      <c r="B130" s="145" t="s">
        <v>7</v>
      </c>
      <c r="D130" s="245" t="s">
        <v>100</v>
      </c>
      <c r="E130" s="154">
        <v>2</v>
      </c>
      <c r="F130" s="139">
        <f>G8</f>
        <v>0</v>
      </c>
      <c r="G130" s="139">
        <f>F8</f>
        <v>32478231</v>
      </c>
      <c r="H130" s="144">
        <f t="shared" ref="H130:H145" si="8">F130-G130</f>
        <v>-32478231</v>
      </c>
    </row>
    <row r="131" spans="1:15">
      <c r="A131" s="143"/>
      <c r="B131" s="145" t="s">
        <v>8</v>
      </c>
      <c r="D131" s="245" t="s">
        <v>189</v>
      </c>
      <c r="E131" s="154">
        <v>3</v>
      </c>
      <c r="F131" s="139">
        <f>G10</f>
        <v>0</v>
      </c>
      <c r="G131" s="139">
        <f>F10</f>
        <v>128843110</v>
      </c>
      <c r="H131" s="144">
        <f t="shared" si="8"/>
        <v>-128843110</v>
      </c>
    </row>
    <row r="132" spans="1:15">
      <c r="A132" s="143"/>
      <c r="B132" s="146" t="s">
        <v>9</v>
      </c>
      <c r="D132" s="245" t="s">
        <v>103</v>
      </c>
      <c r="E132" s="154">
        <v>4</v>
      </c>
      <c r="F132" s="139">
        <f>G11</f>
        <v>2501992</v>
      </c>
      <c r="H132" s="144">
        <f>F132-G132</f>
        <v>2501992</v>
      </c>
    </row>
    <row r="133" spans="1:15">
      <c r="A133" s="143"/>
      <c r="B133" s="191" t="s">
        <v>10</v>
      </c>
      <c r="D133" s="245" t="s">
        <v>104</v>
      </c>
      <c r="E133" s="154">
        <v>5</v>
      </c>
      <c r="F133" s="139">
        <f>G12</f>
        <v>402749</v>
      </c>
      <c r="G133" s="139">
        <f>F12</f>
        <v>0</v>
      </c>
      <c r="H133" s="144">
        <f t="shared" si="8"/>
        <v>402749</v>
      </c>
    </row>
    <row r="134" spans="1:15">
      <c r="A134" s="143"/>
      <c r="B134" s="146" t="s">
        <v>14</v>
      </c>
      <c r="D134" s="245" t="s">
        <v>107</v>
      </c>
      <c r="E134" s="154">
        <v>6</v>
      </c>
      <c r="F134" s="139">
        <f>G17</f>
        <v>0</v>
      </c>
      <c r="G134" s="139">
        <f>F17</f>
        <v>1831263</v>
      </c>
      <c r="H134" s="144">
        <f t="shared" si="8"/>
        <v>-1831263</v>
      </c>
      <c r="O134" s="168"/>
    </row>
    <row r="135" spans="1:15">
      <c r="A135" s="143"/>
      <c r="B135" s="191" t="s">
        <v>23</v>
      </c>
      <c r="D135" s="245" t="s">
        <v>127</v>
      </c>
      <c r="E135" s="154">
        <v>12</v>
      </c>
      <c r="F135" s="139">
        <f>G40</f>
        <v>0</v>
      </c>
      <c r="G135" s="139">
        <f>F40</f>
        <v>326820</v>
      </c>
      <c r="H135" s="144">
        <f t="shared" si="8"/>
        <v>-326820</v>
      </c>
      <c r="L135" s="138" t="s">
        <v>3</v>
      </c>
      <c r="M135" s="138"/>
      <c r="N135" s="138"/>
      <c r="O135" s="168"/>
    </row>
    <row r="136" spans="1:15">
      <c r="A136" s="180" t="s">
        <v>190</v>
      </c>
      <c r="B136" s="143"/>
      <c r="D136" s="245"/>
      <c r="H136" s="144">
        <f t="shared" si="8"/>
        <v>0</v>
      </c>
      <c r="J136" s="220" t="s">
        <v>191</v>
      </c>
      <c r="K136" s="221" t="s">
        <v>192</v>
      </c>
      <c r="L136" s="222">
        <v>2153908</v>
      </c>
      <c r="M136" s="215"/>
      <c r="N136" s="194"/>
      <c r="O136" s="168"/>
    </row>
    <row r="137" spans="1:15" ht="12.75" customHeight="1">
      <c r="A137" s="142"/>
      <c r="B137" s="143" t="s">
        <v>30</v>
      </c>
      <c r="D137" s="239" t="s">
        <v>128</v>
      </c>
      <c r="E137" s="154">
        <v>13</v>
      </c>
      <c r="F137" s="169">
        <f>G49</f>
        <v>119823512</v>
      </c>
      <c r="G137" s="139">
        <f>F49+F50</f>
        <v>0</v>
      </c>
      <c r="H137" s="144">
        <f>F137-G137+F138-G138</f>
        <v>119823512</v>
      </c>
      <c r="J137" s="223" t="s">
        <v>191</v>
      </c>
      <c r="K137" s="224" t="s">
        <v>193</v>
      </c>
      <c r="L137" s="225">
        <v>-260770</v>
      </c>
      <c r="M137" s="216"/>
      <c r="N137" s="196"/>
      <c r="O137" s="168"/>
    </row>
    <row r="138" spans="1:15" ht="12.75" customHeight="1">
      <c r="A138" s="142"/>
      <c r="B138" s="143"/>
      <c r="D138" s="245"/>
      <c r="E138" s="139"/>
      <c r="H138" s="144"/>
      <c r="J138" s="223"/>
      <c r="K138" s="224"/>
      <c r="L138" s="240"/>
      <c r="M138" s="219"/>
      <c r="N138" s="202"/>
      <c r="O138" s="168"/>
    </row>
    <row r="139" spans="1:15" ht="12.75" customHeight="1">
      <c r="A139" s="142"/>
      <c r="B139" s="143" t="s">
        <v>67</v>
      </c>
      <c r="D139" s="143" t="s">
        <v>67</v>
      </c>
      <c r="E139" s="154">
        <v>13.4</v>
      </c>
      <c r="G139" s="169">
        <f>F55</f>
        <v>11849852</v>
      </c>
      <c r="H139" s="144">
        <f t="shared" si="8"/>
        <v>-11849852</v>
      </c>
      <c r="J139" s="223"/>
      <c r="K139" s="224"/>
      <c r="L139" s="240"/>
      <c r="M139" s="219"/>
      <c r="N139" s="202"/>
      <c r="O139" s="168"/>
    </row>
    <row r="140" spans="1:15" ht="12.75" customHeight="1">
      <c r="A140" s="142"/>
      <c r="B140" s="143" t="s">
        <v>68</v>
      </c>
      <c r="D140" s="143" t="s">
        <v>68</v>
      </c>
      <c r="E140" s="154">
        <v>13.3</v>
      </c>
      <c r="G140" s="169">
        <f>F52</f>
        <v>233702</v>
      </c>
      <c r="H140" s="144">
        <f t="shared" si="8"/>
        <v>-233702</v>
      </c>
      <c r="J140" s="223"/>
      <c r="K140" s="224"/>
      <c r="L140" s="240"/>
      <c r="M140" s="219"/>
      <c r="N140" s="202"/>
      <c r="O140" s="168"/>
    </row>
    <row r="141" spans="1:15">
      <c r="A141" s="143"/>
      <c r="B141" s="145" t="s">
        <v>31</v>
      </c>
      <c r="D141" s="245" t="s">
        <v>133</v>
      </c>
      <c r="E141" s="154">
        <v>14</v>
      </c>
      <c r="F141" s="139">
        <f>G56</f>
        <v>29388478</v>
      </c>
      <c r="G141" s="139">
        <f>F56</f>
        <v>0</v>
      </c>
      <c r="H141" s="144">
        <f t="shared" si="8"/>
        <v>29388478</v>
      </c>
      <c r="J141" s="223"/>
      <c r="K141" s="224"/>
      <c r="L141" s="222">
        <f>SUM(L136:L137)</f>
        <v>1893138</v>
      </c>
      <c r="M141" s="215"/>
      <c r="N141" s="194"/>
      <c r="O141" s="168"/>
    </row>
    <row r="142" spans="1:15">
      <c r="A142" s="143"/>
      <c r="B142" s="143" t="s">
        <v>37</v>
      </c>
      <c r="D142" s="143" t="s">
        <v>139</v>
      </c>
      <c r="E142" s="154">
        <v>18</v>
      </c>
      <c r="F142" s="139">
        <f>G64</f>
        <v>1972891</v>
      </c>
      <c r="G142" s="139">
        <f>F64</f>
        <v>0</v>
      </c>
      <c r="H142" s="144">
        <f t="shared" si="8"/>
        <v>1972891</v>
      </c>
      <c r="J142" s="223" t="s">
        <v>194</v>
      </c>
      <c r="K142" s="224" t="s">
        <v>70</v>
      </c>
      <c r="L142" s="226">
        <v>1317968</v>
      </c>
      <c r="M142" s="217"/>
      <c r="N142" s="197"/>
      <c r="O142" s="168"/>
    </row>
    <row r="143" spans="1:15">
      <c r="A143" s="143"/>
      <c r="B143" s="143" t="s">
        <v>195</v>
      </c>
      <c r="D143" s="245" t="s">
        <v>196</v>
      </c>
      <c r="G143" s="139">
        <f>F79</f>
        <v>0</v>
      </c>
      <c r="H143" s="144">
        <f>F143-G143</f>
        <v>0</v>
      </c>
      <c r="J143" s="227"/>
      <c r="K143" s="228" t="s">
        <v>197</v>
      </c>
      <c r="L143" s="229">
        <f>SUM(L141:L142)</f>
        <v>3211106</v>
      </c>
      <c r="M143" s="218"/>
      <c r="N143" s="200"/>
    </row>
    <row r="144" spans="1:15">
      <c r="A144" s="180" t="s">
        <v>69</v>
      </c>
      <c r="B144" s="143"/>
      <c r="D144" s="245"/>
      <c r="H144" s="201" t="e">
        <f>SUM(H109:H143)</f>
        <v>#REF!</v>
      </c>
      <c r="J144" s="192" t="s">
        <v>198</v>
      </c>
      <c r="K144" s="193" t="s">
        <v>199</v>
      </c>
      <c r="L144" s="194"/>
      <c r="M144" s="215"/>
      <c r="N144" s="194"/>
      <c r="O144" s="148"/>
    </row>
    <row r="145" spans="1:15">
      <c r="A145" s="180"/>
      <c r="B145" s="143" t="s">
        <v>70</v>
      </c>
      <c r="D145" s="143" t="s">
        <v>197</v>
      </c>
      <c r="E145" s="154">
        <v>6.1</v>
      </c>
      <c r="F145" s="139">
        <f>ROUND(L143,0)</f>
        <v>3211106</v>
      </c>
      <c r="H145" s="144">
        <f t="shared" si="8"/>
        <v>3211106</v>
      </c>
      <c r="J145" s="195" t="s">
        <v>198</v>
      </c>
      <c r="K145" s="133" t="s">
        <v>200</v>
      </c>
      <c r="L145" s="202">
        <v>-657080</v>
      </c>
      <c r="M145" s="219"/>
      <c r="N145" s="202"/>
      <c r="O145" s="148"/>
    </row>
    <row r="146" spans="1:15">
      <c r="A146" s="143"/>
      <c r="B146" s="143" t="s">
        <v>71</v>
      </c>
      <c r="D146" s="143" t="s">
        <v>201</v>
      </c>
      <c r="E146" s="154">
        <v>18.100000000000001</v>
      </c>
      <c r="G146" s="139" t="e">
        <f>F127+F65</f>
        <v>#REF!</v>
      </c>
      <c r="H146" s="144" t="e">
        <f>F146+F147+F148-G146-G147-G148</f>
        <v>#REF!</v>
      </c>
      <c r="J146" s="203" t="s">
        <v>202</v>
      </c>
      <c r="K146" s="204" t="s">
        <v>203</v>
      </c>
      <c r="L146" s="205">
        <v>-10245105</v>
      </c>
      <c r="M146" s="219"/>
      <c r="N146" s="205"/>
      <c r="O146" s="148"/>
    </row>
    <row r="147" spans="1:15">
      <c r="A147" s="143"/>
      <c r="B147" s="143"/>
      <c r="D147" s="245" t="s">
        <v>152</v>
      </c>
      <c r="E147" s="154">
        <v>15.2</v>
      </c>
      <c r="F147" s="139">
        <f>G73</f>
        <v>103183</v>
      </c>
      <c r="H147" s="144"/>
      <c r="J147" s="203" t="s">
        <v>202</v>
      </c>
      <c r="K147" s="204" t="s">
        <v>204</v>
      </c>
      <c r="L147" s="205">
        <v>9535075.1899999995</v>
      </c>
      <c r="M147" s="219"/>
      <c r="N147" s="205"/>
    </row>
    <row r="148" spans="1:15">
      <c r="A148" s="143"/>
      <c r="B148" s="143"/>
      <c r="D148" s="245" t="s">
        <v>205</v>
      </c>
      <c r="E148" s="154">
        <v>16.2</v>
      </c>
      <c r="F148" s="139">
        <f>G80</f>
        <v>132508</v>
      </c>
      <c r="H148" s="144"/>
      <c r="J148" s="195" t="s">
        <v>206</v>
      </c>
      <c r="K148" s="133" t="s">
        <v>207</v>
      </c>
      <c r="L148" s="197">
        <f>M112</f>
        <v>15383975</v>
      </c>
      <c r="M148" s="217"/>
      <c r="N148" s="197"/>
      <c r="O148" s="148"/>
    </row>
    <row r="149" spans="1:15">
      <c r="A149" s="143"/>
      <c r="B149" s="143" t="s">
        <v>72</v>
      </c>
      <c r="D149" s="143" t="s">
        <v>72</v>
      </c>
      <c r="E149" s="154">
        <v>17.100000000000001</v>
      </c>
      <c r="F149" s="139">
        <f>G15</f>
        <v>27660124</v>
      </c>
      <c r="H149" s="144">
        <f>F149-G149</f>
        <v>27660124</v>
      </c>
      <c r="J149" s="198"/>
      <c r="K149" s="199" t="s">
        <v>208</v>
      </c>
      <c r="L149" s="200">
        <f>SUM(L144:L148)</f>
        <v>14016865.189999999</v>
      </c>
      <c r="M149" s="218"/>
      <c r="N149" s="200"/>
    </row>
    <row r="150" spans="1:15">
      <c r="A150" s="143"/>
      <c r="B150" s="143" t="s">
        <v>209</v>
      </c>
      <c r="D150" s="245" t="s">
        <v>73</v>
      </c>
      <c r="E150" s="154">
        <v>17.100000000000001</v>
      </c>
      <c r="G150" s="139">
        <f>ROUND(L149,0)</f>
        <v>14016865</v>
      </c>
      <c r="H150" s="144">
        <f>F150-G150</f>
        <v>-14016865</v>
      </c>
      <c r="L150" s="151">
        <f>-H150</f>
        <v>14016865</v>
      </c>
      <c r="M150" s="141">
        <v>14016864.689999999</v>
      </c>
      <c r="N150" s="151">
        <f>L150-M150</f>
        <v>0.31000000052154064</v>
      </c>
    </row>
    <row r="151" spans="1:15" ht="15" thickBot="1">
      <c r="A151" s="142" t="s">
        <v>74</v>
      </c>
      <c r="B151" s="143"/>
      <c r="D151" s="245"/>
      <c r="H151" s="206" t="e">
        <f>SUM(H144:H150)</f>
        <v>#REF!</v>
      </c>
      <c r="J151" s="148"/>
      <c r="K151" s="148"/>
      <c r="L151" s="151">
        <f>L149-L150</f>
        <v>0.18999999947845936</v>
      </c>
      <c r="M151" s="141"/>
      <c r="N151" s="151"/>
    </row>
    <row r="152" spans="1:15" ht="15" thickTop="1">
      <c r="D152" s="245"/>
      <c r="H152" s="144"/>
    </row>
    <row r="153" spans="1:15">
      <c r="D153" s="133"/>
      <c r="E153" s="133"/>
      <c r="F153" s="155"/>
      <c r="G153" s="155"/>
      <c r="H153" s="144"/>
      <c r="J153" s="192" t="s">
        <v>210</v>
      </c>
      <c r="K153" s="193" t="s">
        <v>211</v>
      </c>
      <c r="L153" s="194">
        <v>5273.69</v>
      </c>
      <c r="M153" s="194"/>
      <c r="N153" s="194">
        <f>SUM(L153:M153)</f>
        <v>5273.69</v>
      </c>
    </row>
    <row r="154" spans="1:15">
      <c r="A154" s="180" t="s">
        <v>75</v>
      </c>
      <c r="B154" s="143"/>
      <c r="D154" s="245"/>
      <c r="H154" s="144"/>
      <c r="J154" s="195" t="s">
        <v>212</v>
      </c>
      <c r="K154" s="133" t="s">
        <v>71</v>
      </c>
      <c r="L154" s="202" t="e">
        <f>-M162</f>
        <v>#REF!</v>
      </c>
      <c r="M154" s="202"/>
      <c r="N154" s="202" t="e">
        <f t="shared" ref="N154:N155" si="9">SUM(L154:M154)</f>
        <v>#REF!</v>
      </c>
    </row>
    <row r="155" spans="1:15">
      <c r="A155" s="143"/>
      <c r="B155" s="145" t="s">
        <v>99</v>
      </c>
      <c r="D155" s="145" t="s">
        <v>99</v>
      </c>
      <c r="G155" s="139">
        <f>F5</f>
        <v>0</v>
      </c>
      <c r="H155" s="144">
        <f t="shared" ref="H155:H162" si="10">F155-G155</f>
        <v>0</v>
      </c>
      <c r="J155" s="195" t="s">
        <v>210</v>
      </c>
      <c r="K155" s="133" t="s">
        <v>213</v>
      </c>
      <c r="L155" s="196">
        <v>-3364.7</v>
      </c>
      <c r="M155" s="196"/>
      <c r="N155" s="196">
        <f t="shared" si="9"/>
        <v>-3364.7</v>
      </c>
    </row>
    <row r="156" spans="1:15">
      <c r="A156" s="143"/>
      <c r="B156" s="145" t="s">
        <v>76</v>
      </c>
      <c r="D156" s="145" t="s">
        <v>76</v>
      </c>
      <c r="F156" s="139">
        <f>G6</f>
        <v>0</v>
      </c>
      <c r="H156" s="144">
        <f t="shared" si="10"/>
        <v>0</v>
      </c>
      <c r="J156" s="198"/>
      <c r="K156" s="199"/>
      <c r="L156" s="200" t="e">
        <f>SUM(L153:L155)</f>
        <v>#REF!</v>
      </c>
      <c r="M156" s="200">
        <f t="shared" ref="M156:N156" si="11">SUM(M153:M155)</f>
        <v>0</v>
      </c>
      <c r="N156" s="200" t="e">
        <f t="shared" si="11"/>
        <v>#REF!</v>
      </c>
    </row>
    <row r="157" spans="1:15">
      <c r="A157" s="143"/>
      <c r="B157" s="145" t="s">
        <v>214</v>
      </c>
      <c r="D157" s="245" t="s">
        <v>214</v>
      </c>
      <c r="F157" s="139">
        <f>G23</f>
        <v>0</v>
      </c>
      <c r="H157" s="144">
        <f t="shared" si="10"/>
        <v>0</v>
      </c>
      <c r="M157" s="141"/>
      <c r="N157" s="141"/>
    </row>
    <row r="158" spans="1:15">
      <c r="A158" s="143"/>
      <c r="B158" s="145" t="s">
        <v>77</v>
      </c>
      <c r="D158" s="145" t="s">
        <v>77</v>
      </c>
      <c r="G158" s="139">
        <f>F7-G125</f>
        <v>0</v>
      </c>
      <c r="H158" s="144">
        <f t="shared" si="10"/>
        <v>0</v>
      </c>
      <c r="J158" s="138" t="s">
        <v>215</v>
      </c>
      <c r="K158" s="170" t="s">
        <v>216</v>
      </c>
      <c r="L158" s="141">
        <v>-132508.03</v>
      </c>
      <c r="M158" s="141"/>
      <c r="N158" s="141"/>
    </row>
    <row r="159" spans="1:15">
      <c r="A159" s="143"/>
      <c r="B159" s="145" t="s">
        <v>78</v>
      </c>
      <c r="D159" s="245" t="s">
        <v>78</v>
      </c>
      <c r="E159" s="154">
        <v>9.3000000000000007</v>
      </c>
      <c r="F159" s="139">
        <v>1152336.45</v>
      </c>
      <c r="H159" s="144">
        <f t="shared" si="10"/>
        <v>1152336.45</v>
      </c>
      <c r="J159" s="138" t="s">
        <v>217</v>
      </c>
      <c r="K159" s="170" t="s">
        <v>218</v>
      </c>
      <c r="L159" s="141">
        <v>-75197</v>
      </c>
      <c r="M159" s="141"/>
      <c r="N159" s="141"/>
    </row>
    <row r="160" spans="1:15">
      <c r="A160" s="143"/>
      <c r="B160" s="145" t="s">
        <v>79</v>
      </c>
      <c r="D160" s="250" t="s">
        <v>219</v>
      </c>
      <c r="E160" s="154">
        <v>9</v>
      </c>
      <c r="G160" s="139">
        <f>F25</f>
        <v>3105258</v>
      </c>
      <c r="H160" s="144">
        <f t="shared" si="10"/>
        <v>-3105258</v>
      </c>
      <c r="J160" s="138" t="s">
        <v>220</v>
      </c>
      <c r="K160" s="170" t="s">
        <v>221</v>
      </c>
      <c r="L160" s="141">
        <v>-27986.47</v>
      </c>
      <c r="N160" s="141"/>
    </row>
    <row r="161" spans="1:14">
      <c r="A161" s="143"/>
      <c r="B161" s="145" t="s">
        <v>80</v>
      </c>
      <c r="D161" s="145" t="s">
        <v>124</v>
      </c>
      <c r="E161" s="154">
        <v>11</v>
      </c>
      <c r="G161" s="139">
        <f>F37</f>
        <v>18400</v>
      </c>
      <c r="H161" s="144">
        <f t="shared" si="10"/>
        <v>-18400</v>
      </c>
      <c r="J161" s="138"/>
      <c r="K161" s="133" t="s">
        <v>222</v>
      </c>
      <c r="L161" s="207">
        <f>SUM(L157:L160)</f>
        <v>-235691.5</v>
      </c>
      <c r="M161" s="207" t="e">
        <f>-F127</f>
        <v>#REF!</v>
      </c>
      <c r="N161" s="148"/>
    </row>
    <row r="162" spans="1:14">
      <c r="A162" s="143"/>
      <c r="B162" s="208" t="s">
        <v>188</v>
      </c>
      <c r="D162" s="208" t="s">
        <v>188</v>
      </c>
      <c r="H162" s="144">
        <f t="shared" si="10"/>
        <v>0</v>
      </c>
      <c r="L162" s="141"/>
      <c r="M162" s="141" t="e">
        <f>ROUND((M161-L161),0)</f>
        <v>#REF!</v>
      </c>
      <c r="N162" s="133" t="s">
        <v>223</v>
      </c>
    </row>
    <row r="163" spans="1:14" ht="15" thickBot="1">
      <c r="A163" s="180" t="s">
        <v>81</v>
      </c>
      <c r="B163" s="143"/>
      <c r="D163" s="245"/>
      <c r="H163" s="206">
        <f>SUM(H155:H162)</f>
        <v>-1971321.55</v>
      </c>
      <c r="L163" s="141"/>
    </row>
    <row r="164" spans="1:14" ht="15" thickTop="1">
      <c r="A164" s="143"/>
      <c r="B164" s="143"/>
      <c r="D164" s="245"/>
      <c r="H164" s="144"/>
    </row>
    <row r="165" spans="1:14">
      <c r="A165" s="180" t="s">
        <v>82</v>
      </c>
      <c r="B165" s="143"/>
      <c r="D165" s="245"/>
      <c r="H165" s="144"/>
    </row>
    <row r="166" spans="1:14">
      <c r="A166" s="180"/>
      <c r="B166" s="143" t="s">
        <v>83</v>
      </c>
      <c r="D166" s="245" t="s">
        <v>224</v>
      </c>
      <c r="H166" s="144">
        <f>F166-G166</f>
        <v>0</v>
      </c>
    </row>
    <row r="167" spans="1:14">
      <c r="A167" s="180"/>
      <c r="B167" s="143" t="s">
        <v>84</v>
      </c>
      <c r="D167" s="245" t="s">
        <v>144</v>
      </c>
      <c r="E167" s="154">
        <v>19</v>
      </c>
      <c r="G167" s="139">
        <f>F69</f>
        <v>1072500</v>
      </c>
      <c r="H167" s="144">
        <f>F167-G167</f>
        <v>-1072500</v>
      </c>
      <c r="L167" s="148"/>
    </row>
    <row r="168" spans="1:14">
      <c r="A168" s="180"/>
      <c r="B168" s="143" t="s">
        <v>85</v>
      </c>
      <c r="D168" s="245" t="s">
        <v>225</v>
      </c>
      <c r="E168" s="154">
        <v>19</v>
      </c>
      <c r="F168" s="139">
        <f>G69</f>
        <v>12520000</v>
      </c>
      <c r="H168" s="144">
        <f t="shared" ref="H168" si="12">F168-G168</f>
        <v>12520000</v>
      </c>
      <c r="L168" s="148"/>
    </row>
    <row r="169" spans="1:14">
      <c r="A169" s="180"/>
      <c r="B169" s="143" t="s">
        <v>86</v>
      </c>
      <c r="D169" s="245" t="s">
        <v>150</v>
      </c>
      <c r="E169" s="154">
        <v>15.1</v>
      </c>
      <c r="G169" s="139">
        <f>F72</f>
        <v>1102564</v>
      </c>
      <c r="H169" s="144">
        <f>F169-G169</f>
        <v>-1102564</v>
      </c>
      <c r="L169" s="148"/>
    </row>
    <row r="170" spans="1:14">
      <c r="A170" s="143"/>
      <c r="B170" s="145" t="s">
        <v>171</v>
      </c>
      <c r="D170" s="145" t="s">
        <v>226</v>
      </c>
      <c r="G170" s="139">
        <f>F97</f>
        <v>0</v>
      </c>
      <c r="H170" s="144">
        <f>F170-G170</f>
        <v>0</v>
      </c>
      <c r="J170" s="138"/>
      <c r="L170" s="141"/>
    </row>
    <row r="171" spans="1:14">
      <c r="D171" s="245"/>
      <c r="H171" s="144"/>
    </row>
    <row r="172" spans="1:14" ht="15" thickBot="1">
      <c r="A172" s="180" t="s">
        <v>227</v>
      </c>
      <c r="B172" s="143"/>
      <c r="D172" s="245"/>
      <c r="H172" s="206">
        <f>SUM(H166:H171)</f>
        <v>10344936</v>
      </c>
    </row>
    <row r="173" spans="1:14" ht="15" thickTop="1">
      <c r="A173" s="143"/>
      <c r="B173" s="143"/>
      <c r="D173" s="245"/>
      <c r="H173" s="144"/>
    </row>
    <row r="174" spans="1:14">
      <c r="A174" s="176" t="s">
        <v>87</v>
      </c>
      <c r="B174" s="145"/>
      <c r="D174" s="245"/>
      <c r="H174" s="144" t="e">
        <f>H172+H163+H151</f>
        <v>#REF!</v>
      </c>
    </row>
    <row r="175" spans="1:14">
      <c r="A175" s="176" t="s">
        <v>228</v>
      </c>
      <c r="B175" s="209"/>
      <c r="D175" s="245"/>
      <c r="H175" s="144" t="e">
        <f>C4</f>
        <v>#REF!</v>
      </c>
    </row>
    <row r="176" spans="1:14" ht="15" thickBot="1">
      <c r="A176" s="176" t="s">
        <v>229</v>
      </c>
      <c r="B176" s="210"/>
      <c r="D176" s="245"/>
      <c r="H176" s="206" t="e">
        <f>H4</f>
        <v>#REF!</v>
      </c>
    </row>
    <row r="177" spans="1:15" ht="15" thickTop="1">
      <c r="A177" s="143"/>
      <c r="B177" s="143"/>
      <c r="D177" s="245"/>
      <c r="H177" s="211" t="e">
        <f>H175+H174-H176</f>
        <v>#REF!</v>
      </c>
      <c r="I177" s="141" t="e">
        <f>H177/2</f>
        <v>#REF!</v>
      </c>
    </row>
    <row r="178" spans="1:15">
      <c r="A178" s="143"/>
      <c r="B178" s="143"/>
      <c r="D178" s="245"/>
      <c r="H178" s="144"/>
    </row>
    <row r="179" spans="1:15">
      <c r="A179" s="143"/>
      <c r="B179" s="143"/>
      <c r="D179" s="245"/>
      <c r="H179" s="144"/>
    </row>
    <row r="180" spans="1:15" s="141" customFormat="1">
      <c r="A180" s="143"/>
      <c r="B180" s="143"/>
      <c r="C180" s="127"/>
      <c r="D180" s="245"/>
      <c r="E180" s="138"/>
      <c r="F180" s="139"/>
      <c r="G180" s="139"/>
      <c r="H180" s="144"/>
      <c r="J180" s="133"/>
      <c r="K180" s="133"/>
      <c r="L180" s="133"/>
      <c r="M180" s="133"/>
      <c r="N180" s="133"/>
      <c r="O180" s="133"/>
    </row>
    <row r="181" spans="1:15" s="141" customFormat="1">
      <c r="A181" s="143"/>
      <c r="B181" s="143"/>
      <c r="C181" s="127"/>
      <c r="D181" s="245"/>
      <c r="E181" s="138"/>
      <c r="F181" s="139"/>
      <c r="G181" s="139"/>
      <c r="H181" s="144"/>
      <c r="J181" s="133"/>
      <c r="K181" s="133"/>
      <c r="L181" s="133"/>
      <c r="M181" s="133"/>
      <c r="N181" s="133"/>
      <c r="O181" s="133"/>
    </row>
    <row r="182" spans="1:15" s="141" customFormat="1">
      <c r="C182" s="127"/>
      <c r="D182" s="245"/>
      <c r="E182" s="138"/>
      <c r="F182" s="139"/>
      <c r="G182" s="139"/>
      <c r="H182" s="144"/>
      <c r="J182" s="133"/>
      <c r="K182" s="133"/>
      <c r="L182" s="133"/>
      <c r="M182" s="133"/>
      <c r="N182" s="133"/>
      <c r="O182" s="133"/>
    </row>
    <row r="183" spans="1:15" s="141" customFormat="1">
      <c r="C183" s="127"/>
      <c r="D183" s="245"/>
      <c r="E183" s="138"/>
      <c r="F183" s="139"/>
      <c r="G183" s="139"/>
      <c r="H183" s="144"/>
      <c r="J183" s="133"/>
      <c r="K183" s="133"/>
      <c r="L183" s="133"/>
      <c r="M183" s="133"/>
      <c r="N183" s="133"/>
      <c r="O183" s="133"/>
    </row>
    <row r="184" spans="1:15" s="141" customFormat="1">
      <c r="C184" s="127"/>
      <c r="D184" s="245"/>
      <c r="E184" s="138"/>
      <c r="F184" s="139"/>
      <c r="G184" s="139"/>
      <c r="H184" s="144"/>
      <c r="J184" s="133"/>
      <c r="K184" s="133"/>
      <c r="L184" s="133"/>
      <c r="M184" s="133"/>
      <c r="N184" s="133"/>
      <c r="O184" s="133"/>
    </row>
    <row r="185" spans="1:15" s="141" customFormat="1">
      <c r="A185" s="133"/>
      <c r="B185" s="133"/>
      <c r="C185" s="127"/>
      <c r="D185" s="245"/>
      <c r="E185" s="138"/>
      <c r="F185" s="139" t="e">
        <f>SUM(F2:F180)</f>
        <v>#REF!</v>
      </c>
      <c r="G185" s="139" t="e">
        <f>SUM(G2:G180)</f>
        <v>#REF!</v>
      </c>
      <c r="H185" s="144" t="e">
        <f>F185-G185</f>
        <v>#REF!</v>
      </c>
      <c r="J185" s="133"/>
      <c r="K185" s="133"/>
      <c r="L185" s="133"/>
      <c r="M185" s="133"/>
      <c r="N185" s="133"/>
      <c r="O185" s="133"/>
    </row>
    <row r="189" spans="1:15" s="127" customFormat="1">
      <c r="A189" s="142" t="s">
        <v>88</v>
      </c>
      <c r="B189" s="143"/>
      <c r="D189" s="245"/>
      <c r="E189" s="138"/>
      <c r="F189" s="139"/>
      <c r="G189" s="139"/>
      <c r="H189" s="131"/>
      <c r="I189" s="141"/>
      <c r="J189" s="133"/>
      <c r="K189" s="133"/>
      <c r="L189" s="133"/>
      <c r="M189" s="133"/>
      <c r="N189" s="133"/>
      <c r="O189" s="133"/>
    </row>
    <row r="190" spans="1:15" s="127" customFormat="1">
      <c r="A190" s="212" t="s">
        <v>89</v>
      </c>
      <c r="B190" s="143"/>
      <c r="D190" s="245"/>
      <c r="E190" s="138"/>
      <c r="F190" s="139"/>
      <c r="G190" s="139"/>
      <c r="H190" s="131"/>
      <c r="I190" s="141"/>
      <c r="J190" s="133"/>
      <c r="K190" s="133"/>
      <c r="L190" s="133"/>
      <c r="M190" s="133"/>
      <c r="N190" s="133"/>
      <c r="O190" s="133"/>
    </row>
    <row r="191" spans="1:15" s="127" customFormat="1">
      <c r="A191" s="213"/>
      <c r="B191" s="214" t="s">
        <v>230</v>
      </c>
      <c r="D191" s="245"/>
      <c r="E191" s="138"/>
      <c r="F191" s="139"/>
      <c r="G191" s="139"/>
      <c r="H191" s="131"/>
      <c r="I191" s="141"/>
      <c r="J191" s="133"/>
      <c r="K191" s="133"/>
      <c r="L191" s="133"/>
      <c r="M191" s="133"/>
      <c r="N191" s="133"/>
      <c r="O191" s="133"/>
    </row>
    <row r="193" spans="6:8">
      <c r="F193" s="139" t="e">
        <f>SUBTOTAL(9,F5:F192)</f>
        <v>#REF!</v>
      </c>
      <c r="G193" s="139" t="e">
        <f>SUBTOTAL(9,G5:G192)</f>
        <v>#REF!</v>
      </c>
      <c r="H193" s="131" t="e">
        <f>F193-G193</f>
        <v>#REF!</v>
      </c>
    </row>
  </sheetData>
  <autoFilter ref="B1:J185" xr:uid="{00000000-0009-0000-0000-000009000000}"/>
  <printOptions gridLines="1"/>
  <pageMargins left="0.70866141732283472" right="0.70866141732283472" top="0.74803149606299213" bottom="0.74803149606299213" header="0.31496062992125984" footer="0.31496062992125984"/>
  <pageSetup paperSize="9" scale="60" fitToWidth="2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48F32-0770-418A-A5CB-77D22DC66301}">
  <sheetPr>
    <tabColor rgb="FFFF99FF"/>
  </sheetPr>
  <dimension ref="A1:O195"/>
  <sheetViews>
    <sheetView zoomScaleNormal="100" workbookViewId="0">
      <selection activeCell="G73" sqref="G73"/>
    </sheetView>
  </sheetViews>
  <sheetFormatPr defaultColWidth="9.453125" defaultRowHeight="14.5"/>
  <cols>
    <col min="1" max="1" width="6.54296875" style="133" customWidth="1"/>
    <col min="2" max="2" width="25.54296875" style="133" customWidth="1"/>
    <col min="3" max="3" width="20.08984375" style="127" customWidth="1"/>
    <col min="4" max="4" width="25.453125" style="137" customWidth="1"/>
    <col min="5" max="5" width="8.54296875" style="138" customWidth="1"/>
    <col min="6" max="7" width="15.453125" style="139" bestFit="1" customWidth="1"/>
    <col min="8" max="8" width="17.54296875" style="131" customWidth="1"/>
    <col min="9" max="9" width="18.453125" style="141" customWidth="1"/>
    <col min="10" max="10" width="15.54296875" style="133" bestFit="1" customWidth="1"/>
    <col min="11" max="11" width="31.90625" style="133" customWidth="1"/>
    <col min="12" max="12" width="19.453125" style="133" customWidth="1"/>
    <col min="13" max="13" width="15.54296875" style="133" customWidth="1"/>
    <col min="14" max="14" width="15.453125" style="133" customWidth="1"/>
    <col min="15" max="15" width="17.08984375" style="133" customWidth="1"/>
    <col min="16" max="16384" width="9.453125" style="133"/>
  </cols>
  <sheetData>
    <row r="1" spans="1:9">
      <c r="A1" s="126"/>
      <c r="B1" s="126"/>
      <c r="D1" s="128" t="s">
        <v>92</v>
      </c>
      <c r="E1" s="129" t="s">
        <v>93</v>
      </c>
      <c r="F1" s="130" t="s">
        <v>94</v>
      </c>
      <c r="G1" s="130" t="s">
        <v>95</v>
      </c>
      <c r="I1" s="132" t="s">
        <v>96</v>
      </c>
    </row>
    <row r="2" spans="1:9">
      <c r="A2" s="134" t="s">
        <v>2</v>
      </c>
      <c r="B2" s="135"/>
      <c r="C2" s="136" t="s">
        <v>97</v>
      </c>
      <c r="D2" s="245"/>
      <c r="H2" s="140" t="s">
        <v>98</v>
      </c>
    </row>
    <row r="3" spans="1:9">
      <c r="A3" s="142" t="s">
        <v>4</v>
      </c>
      <c r="B3" s="143"/>
      <c r="D3" s="245"/>
      <c r="H3" s="144"/>
    </row>
    <row r="4" spans="1:9">
      <c r="A4" s="145"/>
      <c r="B4" s="146" t="s">
        <v>5</v>
      </c>
      <c r="C4" s="127" t="e">
        <f>VLOOKUP(B4,#REF!,6,0)</f>
        <v>#REF!</v>
      </c>
      <c r="D4" s="245"/>
      <c r="H4" s="144" t="e">
        <f>VLOOKUP(B4,#REF!,4,0)</f>
        <v>#REF!</v>
      </c>
      <c r="I4" s="141" t="e">
        <f>C4+F4-G4-H4</f>
        <v>#REF!</v>
      </c>
    </row>
    <row r="5" spans="1:9">
      <c r="A5" s="145"/>
      <c r="B5" s="146" t="s">
        <v>6</v>
      </c>
      <c r="C5" s="127">
        <v>0</v>
      </c>
      <c r="D5" s="145" t="s">
        <v>99</v>
      </c>
      <c r="H5" s="144">
        <v>0</v>
      </c>
      <c r="I5" s="141">
        <f>C5+F5-G5-G6+F6-H5</f>
        <v>0</v>
      </c>
    </row>
    <row r="6" spans="1:9">
      <c r="A6" s="145"/>
      <c r="B6" s="146"/>
      <c r="D6" s="145" t="s">
        <v>76</v>
      </c>
      <c r="H6" s="144"/>
    </row>
    <row r="7" spans="1:9">
      <c r="A7" s="145"/>
      <c r="B7" s="146" t="s">
        <v>13</v>
      </c>
      <c r="C7" s="127" t="e">
        <f>VLOOKUP(B7,#REF!,6,0)</f>
        <v>#REF!</v>
      </c>
      <c r="D7" s="146" t="s">
        <v>13</v>
      </c>
      <c r="E7" s="154">
        <v>1</v>
      </c>
      <c r="F7" s="139">
        <v>221474</v>
      </c>
      <c r="H7" s="144" t="e">
        <f>VLOOKUP(B7,#REF!,4,0)</f>
        <v>#REF!</v>
      </c>
      <c r="I7" s="141" t="e">
        <f>C7+F7-G7-H7</f>
        <v>#REF!</v>
      </c>
    </row>
    <row r="8" spans="1:9">
      <c r="A8" s="142"/>
      <c r="B8" s="145" t="s">
        <v>7</v>
      </c>
      <c r="C8" s="127" t="e">
        <f>VLOOKUP(B8,#REF!,6,0)</f>
        <v>#REF!</v>
      </c>
      <c r="D8" s="245" t="s">
        <v>100</v>
      </c>
      <c r="E8" s="154">
        <v>2</v>
      </c>
      <c r="F8" s="139">
        <v>32478231</v>
      </c>
      <c r="H8" s="144" t="e">
        <f>VLOOKUP(B8,#REF!,4,0)</f>
        <v>#REF!</v>
      </c>
      <c r="I8" s="141" t="e">
        <f>C8+F8-G8-H8+F9-G9</f>
        <v>#REF!</v>
      </c>
    </row>
    <row r="9" spans="1:9">
      <c r="A9" s="142"/>
      <c r="B9" s="145"/>
      <c r="D9" s="245" t="s">
        <v>101</v>
      </c>
      <c r="H9" s="144"/>
    </row>
    <row r="10" spans="1:9">
      <c r="A10" s="142"/>
      <c r="B10" s="145" t="s">
        <v>8</v>
      </c>
      <c r="C10" s="127" t="e">
        <f>VLOOKUP(B10,#REF!,6,0)</f>
        <v>#REF!</v>
      </c>
      <c r="D10" s="245" t="s">
        <v>102</v>
      </c>
      <c r="E10" s="154">
        <v>3</v>
      </c>
      <c r="F10" s="139">
        <v>128843110</v>
      </c>
      <c r="H10" s="144" t="e">
        <f>VLOOKUP(B10,#REF!,4,0)</f>
        <v>#REF!</v>
      </c>
      <c r="I10" s="141" t="e">
        <f>C10+F10-G10-H10</f>
        <v>#REF!</v>
      </c>
    </row>
    <row r="11" spans="1:9">
      <c r="A11" s="145"/>
      <c r="B11" s="145" t="s">
        <v>9</v>
      </c>
      <c r="C11" s="127" t="e">
        <f>VLOOKUP(B11,#REF!,6,0)</f>
        <v>#REF!</v>
      </c>
      <c r="D11" s="145" t="s">
        <v>103</v>
      </c>
      <c r="E11" s="154">
        <v>4</v>
      </c>
      <c r="G11" s="139">
        <v>2501978</v>
      </c>
      <c r="H11" s="144" t="e">
        <f>VLOOKUP(B11,#REF!,4,0)</f>
        <v>#REF!</v>
      </c>
      <c r="I11" s="141" t="e">
        <f>C11+F11-G11-H11</f>
        <v>#REF!</v>
      </c>
    </row>
    <row r="12" spans="1:9">
      <c r="A12" s="145"/>
      <c r="B12" s="145" t="s">
        <v>10</v>
      </c>
      <c r="C12" s="127" t="e">
        <f>VLOOKUP(B12,#REF!,6,0)</f>
        <v>#REF!</v>
      </c>
      <c r="D12" s="245" t="s">
        <v>104</v>
      </c>
      <c r="E12" s="154">
        <v>5</v>
      </c>
      <c r="G12" s="139">
        <v>402749</v>
      </c>
      <c r="H12" s="144" t="e">
        <f>VLOOKUP(B12,#REF!,4,0)</f>
        <v>#REF!</v>
      </c>
      <c r="I12" s="141" t="e">
        <f>C12+F12-G12+F13-G13-H12</f>
        <v>#REF!</v>
      </c>
    </row>
    <row r="13" spans="1:9">
      <c r="A13" s="145"/>
      <c r="B13" s="145"/>
      <c r="D13" s="245" t="s">
        <v>105</v>
      </c>
      <c r="H13" s="144"/>
    </row>
    <row r="14" spans="1:9">
      <c r="A14" s="145"/>
      <c r="B14" s="145" t="s">
        <v>11</v>
      </c>
      <c r="C14" s="127" t="e">
        <f>VLOOKUP(B14,#REF!,6,0)</f>
        <v>#REF!</v>
      </c>
      <c r="D14" s="145" t="s">
        <v>11</v>
      </c>
      <c r="E14" s="154">
        <v>17</v>
      </c>
      <c r="G14" s="139">
        <f>10245105+4941</f>
        <v>10250046</v>
      </c>
      <c r="H14" s="144" t="e">
        <f>VLOOKUP(B14,#REF!,4,0)</f>
        <v>#REF!</v>
      </c>
      <c r="I14" s="141" t="e">
        <f>C14+F14-G14-H14</f>
        <v>#REF!</v>
      </c>
    </row>
    <row r="15" spans="1:9">
      <c r="A15" s="145"/>
      <c r="B15" s="145"/>
      <c r="D15" s="145"/>
      <c r="E15" s="154"/>
      <c r="H15" s="144"/>
    </row>
    <row r="16" spans="1:9">
      <c r="A16" s="145"/>
      <c r="B16" s="145" t="s">
        <v>12</v>
      </c>
      <c r="C16" s="127" t="e">
        <f>VLOOKUP(B16,#REF!,6,0)</f>
        <v>#REF!</v>
      </c>
      <c r="D16" s="145" t="s">
        <v>12</v>
      </c>
      <c r="E16" s="154">
        <v>17.100000000000001</v>
      </c>
      <c r="F16" s="139">
        <f>G14</f>
        <v>10250046</v>
      </c>
      <c r="G16" s="139">
        <v>27660124</v>
      </c>
      <c r="H16" s="144" t="e">
        <f>VLOOKUP(B16,#REF!,4,0)</f>
        <v>#REF!</v>
      </c>
      <c r="I16" s="141" t="e">
        <f>C16+F16-G16-H16+F17-G17</f>
        <v>#REF!</v>
      </c>
    </row>
    <row r="17" spans="1:11">
      <c r="A17" s="145"/>
      <c r="B17" s="145"/>
      <c r="D17" s="145" t="s">
        <v>106</v>
      </c>
      <c r="E17" s="248">
        <v>17</v>
      </c>
      <c r="G17" s="139">
        <v>710030</v>
      </c>
      <c r="H17" s="144"/>
    </row>
    <row r="18" spans="1:11">
      <c r="A18" s="145"/>
      <c r="B18" s="145" t="s">
        <v>14</v>
      </c>
      <c r="C18" s="127" t="e">
        <f>VLOOKUP(B18,#REF!,6,0)</f>
        <v>#REF!</v>
      </c>
      <c r="D18" s="245" t="s">
        <v>107</v>
      </c>
      <c r="E18" s="154">
        <v>6</v>
      </c>
      <c r="F18" s="139">
        <v>1831263</v>
      </c>
      <c r="H18" s="144" t="e">
        <f>VLOOKUP(B18,#REF!,4,0)</f>
        <v>#REF!</v>
      </c>
      <c r="I18" s="141" t="e">
        <f>C18+F18-G18-H18+F20-G20+F19-G19</f>
        <v>#REF!</v>
      </c>
      <c r="K18" s="152"/>
    </row>
    <row r="19" spans="1:11">
      <c r="A19" s="145"/>
      <c r="B19" s="145"/>
      <c r="D19" s="245" t="s">
        <v>108</v>
      </c>
      <c r="E19" s="154">
        <v>6.1</v>
      </c>
      <c r="G19" s="139">
        <f>L143</f>
        <v>1893138</v>
      </c>
      <c r="H19" s="144"/>
      <c r="J19" s="147"/>
      <c r="K19" s="148"/>
    </row>
    <row r="20" spans="1:11">
      <c r="A20" s="145"/>
      <c r="B20" s="145"/>
      <c r="D20" s="245"/>
      <c r="H20" s="144"/>
      <c r="J20" s="147"/>
      <c r="K20" s="148"/>
    </row>
    <row r="21" spans="1:11" ht="15" thickBot="1">
      <c r="A21" s="142" t="s">
        <v>15</v>
      </c>
      <c r="B21" s="143"/>
      <c r="C21" s="149" t="e">
        <f>SUM(C4:C20)</f>
        <v>#REF!</v>
      </c>
      <c r="D21" s="245"/>
      <c r="H21" s="150" t="e">
        <f>SUM(H4:H20)</f>
        <v>#REF!</v>
      </c>
      <c r="K21" s="152"/>
    </row>
    <row r="22" spans="1:11">
      <c r="A22" s="252"/>
      <c r="B22" s="252"/>
      <c r="D22" s="245"/>
      <c r="H22" s="144"/>
      <c r="K22" s="152"/>
    </row>
    <row r="23" spans="1:11">
      <c r="A23" s="142" t="s">
        <v>16</v>
      </c>
      <c r="B23" s="143"/>
      <c r="D23" s="245"/>
      <c r="H23" s="144"/>
      <c r="K23" s="152"/>
    </row>
    <row r="24" spans="1:11">
      <c r="A24" s="143"/>
      <c r="B24" s="143" t="s">
        <v>17</v>
      </c>
      <c r="C24" s="127" t="e">
        <f>VLOOKUP(B24,#REF!,6,0)</f>
        <v>#REF!</v>
      </c>
      <c r="D24" s="245" t="s">
        <v>109</v>
      </c>
      <c r="H24" s="144" t="e">
        <f>VLOOKUP(B24,#REF!,4,0)</f>
        <v>#REF!</v>
      </c>
      <c r="I24" s="151" t="e">
        <f t="shared" ref="I24:I41" si="0">C24+F24-G24-H24</f>
        <v>#REF!</v>
      </c>
      <c r="K24" s="152"/>
    </row>
    <row r="25" spans="1:11">
      <c r="A25" s="143"/>
      <c r="B25" s="143" t="s">
        <v>18</v>
      </c>
      <c r="C25" s="127" t="e">
        <f>VLOOKUP(B25,#REF!,6,0)</f>
        <v>#REF!</v>
      </c>
      <c r="D25" s="245" t="s">
        <v>110</v>
      </c>
      <c r="E25" s="154">
        <v>8</v>
      </c>
      <c r="G25" s="139">
        <v>120066</v>
      </c>
      <c r="H25" s="144" t="e">
        <f>VLOOKUP(B25,#REF!,4,0)</f>
        <v>#REF!</v>
      </c>
      <c r="I25" s="151" t="e">
        <f>C25+F25-G25-H25</f>
        <v>#REF!</v>
      </c>
      <c r="J25" s="164" t="s">
        <v>111</v>
      </c>
    </row>
    <row r="26" spans="1:11">
      <c r="A26" s="143"/>
      <c r="B26" s="143" t="s">
        <v>19</v>
      </c>
      <c r="C26" s="127" t="e">
        <f>VLOOKUP(B26,#REF!,6,0)</f>
        <v>#REF!</v>
      </c>
      <c r="D26" s="249" t="s">
        <v>112</v>
      </c>
      <c r="E26" s="154">
        <v>9</v>
      </c>
      <c r="F26" s="139">
        <f>4243353-F27</f>
        <v>3105258</v>
      </c>
      <c r="G26" s="153"/>
      <c r="H26" s="144" t="e">
        <f>VLOOKUP(B26,#REF!,4,0)</f>
        <v>#REF!</v>
      </c>
      <c r="I26" s="141" t="e">
        <f>C26+F26+F29+F30+F31-G26-G29-G30-G31+F28-G28-H26+F32-G32+F27-G27</f>
        <v>#REF!</v>
      </c>
      <c r="J26" s="237" t="s">
        <v>113</v>
      </c>
    </row>
    <row r="27" spans="1:11">
      <c r="A27" s="143"/>
      <c r="B27" s="143"/>
      <c r="D27" s="249" t="s">
        <v>114</v>
      </c>
      <c r="E27" s="154">
        <v>9</v>
      </c>
      <c r="F27" s="139">
        <f>717694+420401</f>
        <v>1138095</v>
      </c>
      <c r="G27" s="153"/>
      <c r="H27" s="144"/>
      <c r="J27" s="237"/>
    </row>
    <row r="28" spans="1:11">
      <c r="A28" s="143"/>
      <c r="B28" s="143"/>
      <c r="D28" s="245" t="s">
        <v>115</v>
      </c>
      <c r="E28" s="154">
        <v>10.3</v>
      </c>
      <c r="F28" s="139">
        <v>2035514</v>
      </c>
      <c r="G28" s="153"/>
      <c r="H28" s="144"/>
    </row>
    <row r="29" spans="1:11">
      <c r="A29" s="143"/>
      <c r="B29" s="143"/>
      <c r="D29" s="245" t="s">
        <v>116</v>
      </c>
      <c r="E29" s="154">
        <v>9.1999999999999993</v>
      </c>
      <c r="F29" s="153"/>
      <c r="G29" s="139">
        <v>20800778</v>
      </c>
      <c r="H29" s="144"/>
      <c r="K29" s="148"/>
    </row>
    <row r="30" spans="1:11">
      <c r="A30" s="143"/>
      <c r="B30" s="143"/>
      <c r="D30" s="245" t="s">
        <v>117</v>
      </c>
      <c r="E30" s="154">
        <v>9.3000000000000007</v>
      </c>
      <c r="G30" s="139">
        <v>7118160</v>
      </c>
      <c r="H30" s="144"/>
      <c r="J30" s="152"/>
      <c r="K30" s="148"/>
    </row>
    <row r="31" spans="1:11">
      <c r="A31" s="143"/>
      <c r="B31" s="143"/>
      <c r="D31" s="245" t="s">
        <v>118</v>
      </c>
      <c r="E31" s="154">
        <v>9.3000000000000007</v>
      </c>
      <c r="F31" s="139">
        <v>6900844</v>
      </c>
      <c r="G31" s="153"/>
      <c r="H31" s="144"/>
      <c r="J31" s="147"/>
      <c r="K31" s="148"/>
    </row>
    <row r="32" spans="1:11">
      <c r="A32" s="143"/>
      <c r="B32" s="143"/>
      <c r="D32" s="245" t="s">
        <v>119</v>
      </c>
      <c r="E32" s="154">
        <v>10.3</v>
      </c>
      <c r="G32" s="139">
        <v>1650715</v>
      </c>
      <c r="H32" s="144"/>
      <c r="J32" s="147"/>
      <c r="K32" s="148"/>
    </row>
    <row r="33" spans="1:11">
      <c r="A33" s="143"/>
      <c r="B33" s="143"/>
      <c r="D33" s="245"/>
      <c r="H33" s="144"/>
      <c r="J33" s="147"/>
      <c r="K33" s="148"/>
    </row>
    <row r="34" spans="1:11">
      <c r="A34" s="143"/>
      <c r="B34" s="143" t="s">
        <v>20</v>
      </c>
      <c r="C34" s="127" t="e">
        <f>VLOOKUP(B34,#REF!,6,0)</f>
        <v>#REF!</v>
      </c>
      <c r="D34" s="245" t="s">
        <v>120</v>
      </c>
      <c r="E34" s="154">
        <v>10.3</v>
      </c>
      <c r="G34" s="139">
        <f>F28</f>
        <v>2035514</v>
      </c>
      <c r="H34" s="144" t="e">
        <f>VLOOKUP(B34,#REF!,4,0)</f>
        <v>#REF!</v>
      </c>
      <c r="I34" s="151" t="e">
        <f>C34+F34+F35+F36-G34-G35-G36-H34</f>
        <v>#REF!</v>
      </c>
      <c r="J34" s="238" t="s">
        <v>121</v>
      </c>
    </row>
    <row r="35" spans="1:11">
      <c r="A35" s="143"/>
      <c r="B35" s="143"/>
      <c r="D35" s="245" t="s">
        <v>122</v>
      </c>
      <c r="E35" s="154">
        <v>10.3</v>
      </c>
      <c r="F35" s="139">
        <v>1650715</v>
      </c>
      <c r="H35" s="144"/>
      <c r="I35" s="151"/>
    </row>
    <row r="36" spans="1:11">
      <c r="A36" s="143"/>
      <c r="B36" s="143"/>
      <c r="D36" s="245" t="s">
        <v>123</v>
      </c>
      <c r="E36" s="154">
        <v>10.199999999999999</v>
      </c>
      <c r="G36" s="139">
        <v>1558674</v>
      </c>
      <c r="H36" s="144"/>
    </row>
    <row r="37" spans="1:11">
      <c r="A37" s="143"/>
      <c r="B37" s="143"/>
      <c r="D37" s="245"/>
      <c r="H37" s="144"/>
    </row>
    <row r="38" spans="1:11">
      <c r="A38" s="143"/>
      <c r="B38" s="143" t="s">
        <v>21</v>
      </c>
      <c r="C38" s="127" t="e">
        <f>VLOOKUP(B38,#REF!,6,0)</f>
        <v>#REF!</v>
      </c>
      <c r="D38" s="245" t="s">
        <v>124</v>
      </c>
      <c r="E38" s="154">
        <v>11</v>
      </c>
      <c r="F38" s="139">
        <v>18400</v>
      </c>
      <c r="H38" s="144" t="e">
        <f>VLOOKUP(B38,#REF!,4,0)</f>
        <v>#REF!</v>
      </c>
      <c r="I38" s="141" t="e">
        <f>C38+F38-G38-H38+F39-G39</f>
        <v>#REF!</v>
      </c>
      <c r="J38" s="238" t="s">
        <v>125</v>
      </c>
    </row>
    <row r="39" spans="1:11">
      <c r="A39" s="143"/>
      <c r="B39" s="143"/>
      <c r="D39" s="245" t="s">
        <v>126</v>
      </c>
      <c r="E39" s="154">
        <v>11.1</v>
      </c>
      <c r="G39" s="139">
        <v>155915</v>
      </c>
      <c r="H39" s="144"/>
    </row>
    <row r="40" spans="1:11">
      <c r="A40" s="143"/>
      <c r="B40" s="143" t="s">
        <v>22</v>
      </c>
      <c r="C40" s="127">
        <v>0</v>
      </c>
      <c r="D40" s="245" t="s">
        <v>22</v>
      </c>
      <c r="H40" s="144">
        <v>0</v>
      </c>
      <c r="I40" s="141">
        <f t="shared" si="0"/>
        <v>0</v>
      </c>
    </row>
    <row r="41" spans="1:11">
      <c r="A41" s="143"/>
      <c r="B41" s="143" t="s">
        <v>23</v>
      </c>
      <c r="C41" s="127" t="e">
        <f>VLOOKUP(B41,#REF!,6,0)</f>
        <v>#REF!</v>
      </c>
      <c r="D41" s="245" t="s">
        <v>127</v>
      </c>
      <c r="E41" s="154">
        <v>12</v>
      </c>
      <c r="F41" s="139">
        <v>326820</v>
      </c>
      <c r="H41" s="144" t="e">
        <f>VLOOKUP(B41,#REF!,4,0)</f>
        <v>#REF!</v>
      </c>
      <c r="I41" s="141" t="e">
        <f t="shared" si="0"/>
        <v>#REF!</v>
      </c>
    </row>
    <row r="42" spans="1:11" ht="15" thickBot="1">
      <c r="A42" s="142" t="s">
        <v>24</v>
      </c>
      <c r="B42" s="143"/>
      <c r="C42" s="149" t="e">
        <f>SUM(C24:C41)</f>
        <v>#REF!</v>
      </c>
      <c r="D42" s="245"/>
      <c r="H42" s="150" t="e">
        <f>SUM(H24:H41)</f>
        <v>#REF!</v>
      </c>
    </row>
    <row r="43" spans="1:11">
      <c r="A43" s="252"/>
      <c r="B43" s="252"/>
      <c r="D43" s="245"/>
      <c r="H43" s="144"/>
    </row>
    <row r="44" spans="1:11" ht="15" thickBot="1">
      <c r="A44" s="142" t="s">
        <v>25</v>
      </c>
      <c r="B44" s="142"/>
      <c r="C44" s="149" t="e">
        <f>C42+C21</f>
        <v>#REF!</v>
      </c>
      <c r="D44" s="245"/>
      <c r="H44" s="150" t="e">
        <f>H42+H21</f>
        <v>#REF!</v>
      </c>
      <c r="J44" s="148"/>
    </row>
    <row r="45" spans="1:11">
      <c r="A45" s="252"/>
      <c r="B45" s="252"/>
      <c r="C45" s="127" t="e">
        <f>C44-#REF!</f>
        <v>#REF!</v>
      </c>
      <c r="D45" s="245"/>
      <c r="H45" s="144" t="e">
        <f>H44-#REF!</f>
        <v>#REF!</v>
      </c>
    </row>
    <row r="46" spans="1:11">
      <c r="A46" s="252"/>
      <c r="B46" s="252"/>
      <c r="D46" s="245"/>
      <c r="H46" s="144"/>
    </row>
    <row r="47" spans="1:11">
      <c r="A47" s="142" t="s">
        <v>27</v>
      </c>
      <c r="B47" s="143"/>
      <c r="D47" s="245"/>
      <c r="H47" s="144"/>
    </row>
    <row r="48" spans="1:11">
      <c r="A48" s="142" t="s">
        <v>28</v>
      </c>
      <c r="B48" s="143"/>
      <c r="D48" s="245"/>
      <c r="H48" s="144"/>
    </row>
    <row r="49" spans="1:12">
      <c r="A49" s="142"/>
      <c r="B49" s="143" t="s">
        <v>29</v>
      </c>
      <c r="C49" s="127">
        <v>0</v>
      </c>
      <c r="D49" s="245" t="s">
        <v>29</v>
      </c>
      <c r="H49" s="144">
        <v>0</v>
      </c>
      <c r="I49" s="141">
        <f>C49+G49-F49-H49</f>
        <v>0</v>
      </c>
    </row>
    <row r="50" spans="1:12">
      <c r="A50" s="143"/>
      <c r="B50" s="143" t="s">
        <v>30</v>
      </c>
      <c r="C50" s="127" t="e">
        <f>VLOOKUP(B50,#REF!,6,0)</f>
        <v>#REF!</v>
      </c>
      <c r="D50" s="239" t="s">
        <v>128</v>
      </c>
      <c r="E50" s="154">
        <v>13</v>
      </c>
      <c r="G50" s="139">
        <v>119834762</v>
      </c>
      <c r="H50" s="144" t="e">
        <f>VLOOKUP(B50,#REF!,4,0)</f>
        <v>#REF!</v>
      </c>
      <c r="I50" s="141" t="e">
        <f>C50-F50+G50-H50+G52-F52-F53+G53+G54+G55+G56-F56-F55-F54+G51-F51</f>
        <v>#REF!</v>
      </c>
    </row>
    <row r="51" spans="1:12">
      <c r="A51" s="143"/>
      <c r="B51" s="143"/>
      <c r="D51" s="245" t="s">
        <v>114</v>
      </c>
      <c r="E51" s="154">
        <v>9</v>
      </c>
      <c r="G51" s="139">
        <f>F27</f>
        <v>1138095</v>
      </c>
      <c r="H51" s="144"/>
    </row>
    <row r="52" spans="1:12">
      <c r="A52" s="143"/>
      <c r="B52" s="143"/>
      <c r="D52" s="143" t="s">
        <v>129</v>
      </c>
      <c r="E52" s="154">
        <v>13.1</v>
      </c>
      <c r="G52" s="139">
        <v>358200</v>
      </c>
      <c r="H52" s="144"/>
      <c r="J52" s="155"/>
    </row>
    <row r="53" spans="1:12">
      <c r="A53" s="143"/>
      <c r="B53" s="143"/>
      <c r="D53" s="143" t="s">
        <v>130</v>
      </c>
      <c r="E53" s="154">
        <v>13.3</v>
      </c>
      <c r="F53" s="139">
        <v>233702</v>
      </c>
      <c r="H53" s="144"/>
      <c r="J53" s="155"/>
    </row>
    <row r="54" spans="1:12">
      <c r="A54" s="143"/>
      <c r="B54" s="143"/>
      <c r="D54" s="143" t="s">
        <v>44</v>
      </c>
      <c r="E54" s="154">
        <v>13.5</v>
      </c>
      <c r="G54" s="139">
        <f>F78</f>
        <v>128052</v>
      </c>
      <c r="H54" s="144"/>
      <c r="J54" s="155"/>
    </row>
    <row r="55" spans="1:12">
      <c r="A55" s="143"/>
      <c r="B55" s="143"/>
      <c r="D55" s="143" t="s">
        <v>131</v>
      </c>
      <c r="E55" s="154">
        <v>13.2</v>
      </c>
      <c r="F55" s="139">
        <v>3550148</v>
      </c>
      <c r="G55" s="139">
        <v>4750000</v>
      </c>
      <c r="H55" s="144"/>
      <c r="J55" s="155"/>
    </row>
    <row r="56" spans="1:12">
      <c r="A56" s="143"/>
      <c r="B56" s="143"/>
      <c r="D56" s="143" t="s">
        <v>132</v>
      </c>
      <c r="E56" s="154">
        <v>13.4</v>
      </c>
      <c r="F56" s="139">
        <v>11849852</v>
      </c>
      <c r="H56" s="144"/>
      <c r="J56" s="155"/>
    </row>
    <row r="57" spans="1:12">
      <c r="A57" s="143"/>
      <c r="B57" s="143" t="s">
        <v>31</v>
      </c>
      <c r="C57" s="127" t="e">
        <f>VLOOKUP(B57,#REF!,6,0)</f>
        <v>#REF!</v>
      </c>
      <c r="D57" s="245" t="s">
        <v>133</v>
      </c>
      <c r="E57" s="154">
        <v>14</v>
      </c>
      <c r="G57" s="139">
        <v>29388478</v>
      </c>
      <c r="H57" s="144" t="e">
        <f>VLOOKUP(B57,#REF!,4,0)</f>
        <v>#REF!</v>
      </c>
      <c r="I57" s="141" t="e">
        <f>C57-F57+G57-H57</f>
        <v>#REF!</v>
      </c>
      <c r="K57" s="141"/>
    </row>
    <row r="58" spans="1:12">
      <c r="A58" s="143"/>
      <c r="B58" s="143" t="s">
        <v>32</v>
      </c>
      <c r="D58" s="245"/>
      <c r="H58" s="144"/>
      <c r="I58" s="141">
        <f t="shared" ref="I58:I61" si="1">C58-F58+G58-H58</f>
        <v>0</v>
      </c>
      <c r="L58" s="168"/>
    </row>
    <row r="59" spans="1:12">
      <c r="A59" s="143"/>
      <c r="B59" s="143" t="s">
        <v>33</v>
      </c>
      <c r="C59" s="127" t="e">
        <f>VLOOKUP(B59,#REF!,6,0)</f>
        <v>#REF!</v>
      </c>
      <c r="D59" s="245" t="s">
        <v>33</v>
      </c>
      <c r="E59" s="154">
        <v>19.100000000000001</v>
      </c>
      <c r="G59" s="139">
        <v>2090000</v>
      </c>
      <c r="H59" s="144" t="e">
        <f>VLOOKUP(B59,#REF!,4,0)</f>
        <v>#REF!</v>
      </c>
      <c r="I59" s="141" t="e">
        <f t="shared" si="1"/>
        <v>#REF!</v>
      </c>
    </row>
    <row r="60" spans="1:12">
      <c r="A60" s="143"/>
      <c r="B60" s="143" t="s">
        <v>34</v>
      </c>
      <c r="C60" s="127" t="e">
        <f>VLOOKUP(B60,#REF!,6,0)</f>
        <v>#REF!</v>
      </c>
      <c r="D60" s="245" t="s">
        <v>134</v>
      </c>
      <c r="E60" s="154">
        <v>15</v>
      </c>
      <c r="F60" s="139">
        <v>281395</v>
      </c>
      <c r="H60" s="144" t="e">
        <f>VLOOKUP(B60,#REF!,4,0)</f>
        <v>#REF!</v>
      </c>
      <c r="I60" s="141" t="e">
        <f>C60-F60+G60-H60</f>
        <v>#REF!</v>
      </c>
    </row>
    <row r="61" spans="1:12">
      <c r="A61" s="143"/>
      <c r="B61" s="143" t="s">
        <v>35</v>
      </c>
      <c r="C61" s="127" t="e">
        <f>VLOOKUP(B61,#REF!,6,0)</f>
        <v>#REF!</v>
      </c>
      <c r="D61" s="245" t="s">
        <v>135</v>
      </c>
      <c r="H61" s="144" t="e">
        <f>VLOOKUP(B61,#REF!,4,0)</f>
        <v>#REF!</v>
      </c>
      <c r="I61" s="141" t="e">
        <f t="shared" si="1"/>
        <v>#REF!</v>
      </c>
    </row>
    <row r="62" spans="1:12">
      <c r="A62" s="143"/>
      <c r="B62" s="143" t="s">
        <v>36</v>
      </c>
      <c r="C62" s="127" t="e">
        <f>VLOOKUP(B62,#REF!,6,0)</f>
        <v>#REF!</v>
      </c>
      <c r="D62" s="245" t="s">
        <v>136</v>
      </c>
      <c r="E62" s="154">
        <v>17</v>
      </c>
      <c r="F62" s="139">
        <v>710030</v>
      </c>
      <c r="H62" s="144" t="e">
        <f>VLOOKUP(B62,#REF!,4,0)</f>
        <v>#REF!</v>
      </c>
      <c r="I62" s="141" t="e">
        <f>C62-F62+G62-H62-F64+G63</f>
        <v>#REF!</v>
      </c>
      <c r="J62" s="155"/>
    </row>
    <row r="63" spans="1:12">
      <c r="A63" s="143"/>
      <c r="B63" s="143"/>
      <c r="D63" s="245" t="s">
        <v>137</v>
      </c>
      <c r="E63" s="154">
        <v>17</v>
      </c>
      <c r="G63" s="139">
        <f>F114</f>
        <v>15385182</v>
      </c>
      <c r="H63" s="144"/>
      <c r="J63" s="155"/>
    </row>
    <row r="64" spans="1:12">
      <c r="A64" s="143"/>
      <c r="B64" s="143"/>
      <c r="D64" s="245" t="s">
        <v>138</v>
      </c>
      <c r="E64" s="154">
        <v>17</v>
      </c>
      <c r="F64" s="139">
        <f>G152</f>
        <v>14017042</v>
      </c>
      <c r="H64" s="144"/>
      <c r="J64" s="155"/>
    </row>
    <row r="65" spans="1:15">
      <c r="A65" s="143"/>
      <c r="B65" s="143" t="s">
        <v>37</v>
      </c>
      <c r="C65" s="127" t="e">
        <f>VLOOKUP(B65,#REF!,6,0)</f>
        <v>#REF!</v>
      </c>
      <c r="D65" s="143" t="s">
        <v>139</v>
      </c>
      <c r="E65" s="154">
        <v>18</v>
      </c>
      <c r="G65" s="139">
        <v>1972891</v>
      </c>
      <c r="H65" s="144" t="e">
        <f>VLOOKUP(B65,#REF!,4,0)</f>
        <v>#REF!</v>
      </c>
      <c r="I65" s="141" t="e">
        <f>C65-F65+G65-H65-F66+G66</f>
        <v>#REF!</v>
      </c>
    </row>
    <row r="66" spans="1:15">
      <c r="A66" s="143"/>
      <c r="B66" s="143"/>
      <c r="D66" s="143" t="s">
        <v>140</v>
      </c>
      <c r="E66" s="154">
        <v>18.100000000000001</v>
      </c>
      <c r="F66" s="139">
        <v>1909</v>
      </c>
      <c r="H66" s="144"/>
    </row>
    <row r="67" spans="1:15" ht="15" thickBot="1">
      <c r="A67" s="142" t="s">
        <v>38</v>
      </c>
      <c r="B67" s="143"/>
      <c r="C67" s="149" t="e">
        <f>SUM(C50:C66)</f>
        <v>#REF!</v>
      </c>
      <c r="D67" s="245"/>
      <c r="H67" s="150" t="e">
        <f>SUM(H49:H66)</f>
        <v>#REF!</v>
      </c>
    </row>
    <row r="68" spans="1:15">
      <c r="A68" s="142"/>
      <c r="B68" s="143"/>
      <c r="D68" s="245"/>
      <c r="H68" s="144"/>
    </row>
    <row r="69" spans="1:15">
      <c r="A69" s="142" t="s">
        <v>39</v>
      </c>
      <c r="B69" s="143"/>
      <c r="D69" s="245"/>
      <c r="H69" s="144"/>
      <c r="I69" s="141">
        <f t="shared" ref="I69" si="2">C69+F69-G69-H69</f>
        <v>0</v>
      </c>
      <c r="K69" s="156" t="s">
        <v>41</v>
      </c>
      <c r="L69" s="157" t="s">
        <v>141</v>
      </c>
      <c r="M69" s="157" t="s">
        <v>142</v>
      </c>
      <c r="N69" s="157" t="s">
        <v>143</v>
      </c>
    </row>
    <row r="70" spans="1:15">
      <c r="A70" s="143"/>
      <c r="B70" s="143" t="s">
        <v>40</v>
      </c>
      <c r="C70" s="127" t="e">
        <f>VLOOKUP(B70,#REF!,6,0)</f>
        <v>#REF!</v>
      </c>
      <c r="D70" s="245" t="s">
        <v>144</v>
      </c>
      <c r="E70" s="154">
        <v>19</v>
      </c>
      <c r="F70" s="139">
        <v>1072500</v>
      </c>
      <c r="G70" s="139">
        <v>12520000</v>
      </c>
      <c r="H70" s="144" t="e">
        <f>VLOOKUP(B70,#REF!,4,0)</f>
        <v>#REF!</v>
      </c>
      <c r="I70" s="141" t="e">
        <f>C70-F70+G70-H70+G71-F71</f>
        <v>#REF!</v>
      </c>
      <c r="K70" s="158" t="s">
        <v>145</v>
      </c>
      <c r="L70" s="159">
        <v>11733702</v>
      </c>
      <c r="M70" s="159">
        <v>-756134</v>
      </c>
      <c r="N70" s="159">
        <f>SUM(L70:M70)</f>
        <v>10977568</v>
      </c>
      <c r="O70" s="133" t="s">
        <v>146</v>
      </c>
    </row>
    <row r="71" spans="1:15">
      <c r="A71" s="143"/>
      <c r="B71" s="143"/>
      <c r="D71" s="245" t="s">
        <v>147</v>
      </c>
      <c r="E71" s="154">
        <v>19.100000000000001</v>
      </c>
      <c r="F71" s="139">
        <f>G59</f>
        <v>2090000</v>
      </c>
      <c r="H71" s="144"/>
      <c r="K71" s="158"/>
      <c r="L71" s="159"/>
      <c r="M71" s="159"/>
      <c r="N71" s="159"/>
    </row>
    <row r="72" spans="1:15">
      <c r="A72" s="143"/>
      <c r="B72" s="143" t="s">
        <v>41</v>
      </c>
      <c r="C72" s="127" t="e">
        <f>VLOOKUP(B72,#REF!,6,0)</f>
        <v>#REF!</v>
      </c>
      <c r="D72" s="245"/>
      <c r="H72" s="144" t="e">
        <f>VLOOKUP(B72,#REF!,4,0)</f>
        <v>#REF!</v>
      </c>
      <c r="I72" s="141" t="e">
        <f>C72+G73+G74+G75-F73-F74-F75-H72</f>
        <v>#REF!</v>
      </c>
      <c r="K72" s="160" t="s">
        <v>148</v>
      </c>
      <c r="L72" s="161"/>
      <c r="M72" s="161"/>
      <c r="N72" s="161">
        <f>SUM(L72:M72)</f>
        <v>0</v>
      </c>
      <c r="O72" s="133" t="s">
        <v>149</v>
      </c>
    </row>
    <row r="73" spans="1:15">
      <c r="A73" s="143"/>
      <c r="B73" s="143"/>
      <c r="D73" s="245" t="s">
        <v>150</v>
      </c>
      <c r="E73" s="154">
        <v>15.1</v>
      </c>
      <c r="F73" s="139">
        <f>-L74</f>
        <v>1102564</v>
      </c>
      <c r="H73" s="144"/>
      <c r="J73" s="147"/>
      <c r="K73" s="162" t="s">
        <v>151</v>
      </c>
      <c r="L73" s="163"/>
      <c r="M73" s="163"/>
      <c r="N73" s="163">
        <f>SUM(L73:M73)</f>
        <v>0</v>
      </c>
    </row>
    <row r="74" spans="1:15">
      <c r="A74" s="143"/>
      <c r="B74" s="143"/>
      <c r="D74" s="245" t="s">
        <v>152</v>
      </c>
      <c r="E74" s="154">
        <v>15.2</v>
      </c>
      <c r="G74" s="139">
        <f>M74</f>
        <v>103183</v>
      </c>
      <c r="H74" s="144"/>
      <c r="K74" s="164" t="s">
        <v>153</v>
      </c>
      <c r="L74" s="165">
        <v>-1102564</v>
      </c>
      <c r="M74" s="165">
        <f>M83</f>
        <v>103183</v>
      </c>
      <c r="N74" s="165">
        <f>SUM(L74:M74)</f>
        <v>-999381</v>
      </c>
      <c r="O74" s="133" t="s">
        <v>149</v>
      </c>
    </row>
    <row r="75" spans="1:15">
      <c r="A75" s="143"/>
      <c r="B75" s="143"/>
      <c r="D75" s="245" t="s">
        <v>154</v>
      </c>
      <c r="E75" s="154">
        <v>15</v>
      </c>
      <c r="F75" s="139">
        <f>G60</f>
        <v>0</v>
      </c>
      <c r="G75" s="139">
        <f>F60</f>
        <v>281395</v>
      </c>
      <c r="H75" s="144"/>
      <c r="K75" s="166" t="s">
        <v>155</v>
      </c>
      <c r="L75" s="167">
        <v>10631138</v>
      </c>
      <c r="M75" s="167">
        <v>-652951</v>
      </c>
      <c r="N75" s="167">
        <f>SUM(L75:M75)</f>
        <v>9978187</v>
      </c>
      <c r="O75" s="133" t="s">
        <v>156</v>
      </c>
    </row>
    <row r="76" spans="1:15">
      <c r="A76" s="143"/>
      <c r="B76" s="143"/>
      <c r="D76" s="133"/>
      <c r="E76" s="133"/>
      <c r="F76" s="133"/>
      <c r="G76" s="133"/>
      <c r="H76" s="144"/>
      <c r="I76" s="151"/>
      <c r="L76" s="168">
        <f>+SUM(L70:L74)-L75</f>
        <v>0</v>
      </c>
      <c r="M76" s="168">
        <f>+SUM(M70:M74)-M75</f>
        <v>0</v>
      </c>
      <c r="N76" s="168">
        <v>9978187</v>
      </c>
    </row>
    <row r="77" spans="1:15">
      <c r="A77" s="143"/>
      <c r="B77" s="143" t="s">
        <v>42</v>
      </c>
      <c r="C77" s="127" t="e">
        <f>VLOOKUP(B77,#REF!,6,0)</f>
        <v>#REF!</v>
      </c>
      <c r="D77" s="245" t="s">
        <v>157</v>
      </c>
      <c r="E77" s="154">
        <v>17.100000000000001</v>
      </c>
      <c r="F77" s="139">
        <v>61779</v>
      </c>
      <c r="H77" s="144" t="e">
        <f>VLOOKUP(B77,#REF!,4,0)</f>
        <v>#REF!</v>
      </c>
      <c r="I77" s="141" t="e">
        <f>C77-F77+G77-H77</f>
        <v>#REF!</v>
      </c>
      <c r="L77" s="168"/>
      <c r="M77" s="168"/>
    </row>
    <row r="78" spans="1:15">
      <c r="A78" s="143"/>
      <c r="B78" s="143" t="s">
        <v>44</v>
      </c>
      <c r="C78" s="127" t="e">
        <f>VLOOKUP(B78,#REF!,6,0)</f>
        <v>#REF!</v>
      </c>
      <c r="D78" s="143" t="s">
        <v>44</v>
      </c>
      <c r="E78" s="154">
        <v>13.5</v>
      </c>
      <c r="F78" s="139">
        <v>128052</v>
      </c>
      <c r="H78" s="144" t="e">
        <f>VLOOKUP(B78,#REF!,4,0)</f>
        <v>#REF!</v>
      </c>
      <c r="I78" s="141" t="e">
        <f>C78-F78+G78-H78</f>
        <v>#REF!</v>
      </c>
      <c r="L78" s="168"/>
      <c r="M78" s="168"/>
    </row>
    <row r="79" spans="1:15">
      <c r="A79" s="143"/>
      <c r="B79" s="143" t="s">
        <v>43</v>
      </c>
      <c r="C79" s="127" t="e">
        <f>VLOOKUP(B79,#REF!,6,0)</f>
        <v>#REF!</v>
      </c>
      <c r="D79" s="143" t="s">
        <v>158</v>
      </c>
      <c r="E79" s="154">
        <v>16</v>
      </c>
      <c r="G79" s="139">
        <v>708041</v>
      </c>
      <c r="H79" s="144" t="e">
        <f>VLOOKUP(B79,#REF!,4,0)</f>
        <v>#REF!</v>
      </c>
      <c r="I79" s="151" t="e">
        <f>C79-F79+G79-H79-F80-F81+G80+G81</f>
        <v>#REF!</v>
      </c>
      <c r="K79" s="170" t="s">
        <v>159</v>
      </c>
      <c r="L79" s="168"/>
      <c r="M79" s="168">
        <v>103183</v>
      </c>
      <c r="N79" s="168" t="s">
        <v>160</v>
      </c>
      <c r="O79" s="168"/>
    </row>
    <row r="80" spans="1:15">
      <c r="A80" s="143"/>
      <c r="B80" s="143"/>
      <c r="D80" s="245" t="s">
        <v>161</v>
      </c>
      <c r="H80" s="144"/>
      <c r="I80" s="151"/>
      <c r="K80" s="170" t="s">
        <v>162</v>
      </c>
      <c r="L80" s="168"/>
      <c r="M80" s="168"/>
      <c r="N80" s="168" t="s">
        <v>160</v>
      </c>
      <c r="O80" s="168"/>
    </row>
    <row r="81" spans="1:15">
      <c r="A81" s="143"/>
      <c r="B81" s="143"/>
      <c r="D81" s="245" t="s">
        <v>163</v>
      </c>
      <c r="E81" s="154">
        <v>16.2</v>
      </c>
      <c r="G81" s="139">
        <v>132508</v>
      </c>
      <c r="H81" s="144"/>
      <c r="J81" s="148"/>
      <c r="K81" s="170" t="s">
        <v>164</v>
      </c>
      <c r="L81" s="168"/>
      <c r="M81" s="168"/>
      <c r="N81" s="168" t="s">
        <v>160</v>
      </c>
      <c r="O81" s="168"/>
    </row>
    <row r="82" spans="1:15">
      <c r="A82" s="143"/>
      <c r="B82" s="143" t="s">
        <v>45</v>
      </c>
      <c r="C82" s="127" t="e">
        <f>VLOOKUP(B82,#REF!,6,0)</f>
        <v>#REF!</v>
      </c>
      <c r="D82" s="143" t="s">
        <v>45</v>
      </c>
      <c r="H82" s="144" t="e">
        <f>VLOOKUP(B82,#REF!,4,0)</f>
        <v>#REF!</v>
      </c>
      <c r="I82" s="151" t="e">
        <f t="shared" ref="I82" si="3">C82-F82+G82-H82</f>
        <v>#REF!</v>
      </c>
      <c r="K82" s="170" t="s">
        <v>165</v>
      </c>
      <c r="L82" s="168"/>
      <c r="M82" s="168"/>
      <c r="N82" s="168" t="s">
        <v>160</v>
      </c>
    </row>
    <row r="83" spans="1:15" ht="15" thickBot="1">
      <c r="A83" s="142" t="s">
        <v>46</v>
      </c>
      <c r="B83" s="143"/>
      <c r="C83" s="149" t="e">
        <f>SUM(C70:C82)</f>
        <v>#REF!</v>
      </c>
      <c r="D83" s="245"/>
      <c r="H83" s="150" t="e">
        <f>SUM(H70:H82)</f>
        <v>#REF!</v>
      </c>
      <c r="K83" s="170"/>
      <c r="L83" s="168">
        <f>SUM(L79:L82)</f>
        <v>0</v>
      </c>
      <c r="M83" s="168">
        <f>SUM(M79:M82)</f>
        <v>103183</v>
      </c>
      <c r="N83" s="168" t="s">
        <v>160</v>
      </c>
    </row>
    <row r="84" spans="1:15">
      <c r="A84" s="143"/>
      <c r="B84" s="143"/>
      <c r="D84" s="245"/>
      <c r="H84" s="144"/>
      <c r="K84" s="170"/>
    </row>
    <row r="85" spans="1:15" ht="15" thickBot="1">
      <c r="A85" s="142" t="s">
        <v>47</v>
      </c>
      <c r="B85" s="142"/>
      <c r="C85" s="149" t="e">
        <f>C67+C83</f>
        <v>#REF!</v>
      </c>
      <c r="D85" s="245"/>
      <c r="H85" s="150" t="e">
        <f>H67+H83</f>
        <v>#REF!</v>
      </c>
      <c r="J85" s="148"/>
      <c r="K85" s="170"/>
      <c r="L85" s="246">
        <v>574875.23</v>
      </c>
      <c r="M85" s="247"/>
    </row>
    <row r="86" spans="1:15">
      <c r="A86" s="252"/>
      <c r="B86" s="252"/>
      <c r="C86" s="127" t="e">
        <f>C85-#REF!</f>
        <v>#REF!</v>
      </c>
      <c r="D86" s="245"/>
      <c r="H86" s="144" t="e">
        <f>H85-#REF!</f>
        <v>#REF!</v>
      </c>
      <c r="K86" s="170"/>
      <c r="L86" s="168">
        <v>546000</v>
      </c>
      <c r="M86" s="247"/>
    </row>
    <row r="87" spans="1:15">
      <c r="A87" s="252"/>
      <c r="B87" s="252"/>
      <c r="D87" s="245"/>
      <c r="H87" s="144"/>
      <c r="K87" s="170"/>
      <c r="L87" s="168">
        <f>SUM(L85:L86)</f>
        <v>1120875.23</v>
      </c>
      <c r="M87" s="168">
        <v>33332.639999999999</v>
      </c>
      <c r="N87" s="148">
        <f>L87-M87</f>
        <v>1087542.5900000001</v>
      </c>
      <c r="O87" s="148"/>
    </row>
    <row r="88" spans="1:15">
      <c r="A88" s="171" t="s">
        <v>166</v>
      </c>
      <c r="B88" s="134"/>
      <c r="D88" s="245"/>
      <c r="H88" s="144"/>
      <c r="K88" s="170"/>
      <c r="L88" s="168"/>
      <c r="M88" s="168"/>
      <c r="N88" s="148"/>
      <c r="O88" s="168"/>
    </row>
    <row r="89" spans="1:15">
      <c r="A89" s="142" t="s">
        <v>48</v>
      </c>
      <c r="B89" s="142"/>
      <c r="D89" s="245"/>
      <c r="H89" s="144"/>
      <c r="L89" s="148"/>
      <c r="M89" s="148"/>
    </row>
    <row r="90" spans="1:15">
      <c r="A90" s="143" t="s">
        <v>167</v>
      </c>
      <c r="B90" s="143"/>
      <c r="D90" s="245"/>
      <c r="H90" s="144"/>
      <c r="L90" s="168"/>
    </row>
    <row r="91" spans="1:15">
      <c r="A91" s="143"/>
      <c r="B91" s="172" t="s">
        <v>49</v>
      </c>
      <c r="D91" s="245"/>
      <c r="H91" s="144"/>
      <c r="L91" s="168"/>
    </row>
    <row r="92" spans="1:15">
      <c r="A92" s="143"/>
      <c r="B92" s="173" t="s">
        <v>50</v>
      </c>
      <c r="C92" s="127" t="e">
        <f>#REF!</f>
        <v>#REF!</v>
      </c>
      <c r="D92" s="245"/>
      <c r="H92" s="144" t="e">
        <f>#REF!</f>
        <v>#REF!</v>
      </c>
      <c r="I92" s="141" t="e">
        <f t="shared" ref="I92:I96" si="4">C92-F92+G92-H92</f>
        <v>#REF!</v>
      </c>
      <c r="L92" s="168"/>
    </row>
    <row r="93" spans="1:15">
      <c r="A93" s="143" t="s">
        <v>168</v>
      </c>
      <c r="B93" s="143"/>
      <c r="C93" s="127" t="e">
        <f>#REF!</f>
        <v>#REF!</v>
      </c>
      <c r="D93" s="245"/>
      <c r="H93" s="144" t="e">
        <f>#REF!</f>
        <v>#REF!</v>
      </c>
      <c r="I93" s="141" t="e">
        <f t="shared" si="4"/>
        <v>#REF!</v>
      </c>
      <c r="L93" s="168"/>
    </row>
    <row r="94" spans="1:15">
      <c r="A94" s="143" t="s">
        <v>51</v>
      </c>
      <c r="B94" s="143"/>
      <c r="C94" s="127" t="e">
        <f>#REF!</f>
        <v>#REF!</v>
      </c>
      <c r="D94" s="245"/>
      <c r="H94" s="144" t="e">
        <f>#REF!</f>
        <v>#REF!</v>
      </c>
      <c r="I94" s="141" t="e">
        <f t="shared" si="4"/>
        <v>#REF!</v>
      </c>
      <c r="L94" s="168"/>
    </row>
    <row r="95" spans="1:15">
      <c r="A95" s="143" t="s">
        <v>169</v>
      </c>
      <c r="B95" s="143"/>
      <c r="D95" s="245"/>
      <c r="H95" s="144"/>
      <c r="I95" s="141">
        <f t="shared" si="4"/>
        <v>0</v>
      </c>
      <c r="L95" s="168"/>
    </row>
    <row r="96" spans="1:15">
      <c r="A96" s="143"/>
      <c r="B96" s="172" t="s">
        <v>52</v>
      </c>
      <c r="C96" s="127" t="e">
        <f>#REF!</f>
        <v>#REF!</v>
      </c>
      <c r="D96" s="245"/>
      <c r="H96" s="144" t="e">
        <f>#REF!</f>
        <v>#REF!</v>
      </c>
      <c r="I96" s="141" t="e">
        <f t="shared" si="4"/>
        <v>#REF!</v>
      </c>
      <c r="L96" s="168"/>
    </row>
    <row r="97" spans="1:15">
      <c r="A97" s="143"/>
      <c r="B97" s="172" t="s">
        <v>53</v>
      </c>
      <c r="C97" s="127" t="e">
        <f>#REF!</f>
        <v>#REF!</v>
      </c>
      <c r="D97" s="245" t="s">
        <v>170</v>
      </c>
      <c r="E97" s="154">
        <v>19</v>
      </c>
      <c r="G97" s="139" t="e">
        <f>F111</f>
        <v>#REF!</v>
      </c>
      <c r="H97" s="144" t="e">
        <f>#REF!</f>
        <v>#REF!</v>
      </c>
      <c r="I97" s="141" t="e">
        <f>C97-F97+G97-H97-F98+G98-F99+G99</f>
        <v>#REF!</v>
      </c>
      <c r="L97" s="168"/>
    </row>
    <row r="98" spans="1:15">
      <c r="A98" s="143"/>
      <c r="B98" s="172"/>
      <c r="D98" s="245" t="s">
        <v>171</v>
      </c>
      <c r="H98" s="144"/>
      <c r="L98" s="168"/>
    </row>
    <row r="99" spans="1:15">
      <c r="A99" s="143"/>
      <c r="B99" s="172"/>
      <c r="D99" s="245"/>
      <c r="H99" s="144"/>
      <c r="K99" s="148"/>
      <c r="L99" s="168"/>
    </row>
    <row r="100" spans="1:15">
      <c r="A100" s="142" t="s">
        <v>54</v>
      </c>
      <c r="B100" s="142"/>
      <c r="C100" s="174" t="e">
        <f>SUM(C92:C99)</f>
        <v>#REF!</v>
      </c>
      <c r="D100" s="245"/>
      <c r="H100" s="144" t="e">
        <f>SUM(H92:H99)</f>
        <v>#REF!</v>
      </c>
      <c r="L100" s="168"/>
    </row>
    <row r="101" spans="1:15">
      <c r="A101" s="143" t="s">
        <v>55</v>
      </c>
      <c r="B101" s="142"/>
      <c r="C101" s="127">
        <v>0</v>
      </c>
      <c r="D101" s="245"/>
      <c r="H101" s="144">
        <v>0</v>
      </c>
      <c r="I101" s="141">
        <f t="shared" ref="I101" si="5">C101-F101+G101-H101</f>
        <v>0</v>
      </c>
      <c r="L101" s="168"/>
    </row>
    <row r="102" spans="1:15">
      <c r="A102" s="142" t="s">
        <v>56</v>
      </c>
      <c r="B102" s="142"/>
      <c r="C102" s="174" t="e">
        <f>SUM(C100:C101)</f>
        <v>#REF!</v>
      </c>
      <c r="D102" s="245"/>
      <c r="H102" s="175" t="e">
        <f>SUM(H100:H101)</f>
        <v>#REF!</v>
      </c>
      <c r="L102" s="168"/>
    </row>
    <row r="103" spans="1:15">
      <c r="A103" s="143"/>
      <c r="B103" s="143"/>
      <c r="C103" s="127" t="e">
        <f>C102-#REF!</f>
        <v>#REF!</v>
      </c>
      <c r="D103" s="245"/>
      <c r="H103" s="144" t="e">
        <f>H102-#REF!</f>
        <v>#REF!</v>
      </c>
    </row>
    <row r="104" spans="1:15" ht="15" thickBot="1">
      <c r="A104" s="176" t="s">
        <v>57</v>
      </c>
      <c r="B104" s="176"/>
      <c r="C104" s="149" t="e">
        <f>C102+C85</f>
        <v>#REF!</v>
      </c>
      <c r="D104" s="245"/>
      <c r="H104" s="150" t="e">
        <f>H102+H85</f>
        <v>#REF!</v>
      </c>
      <c r="J104" s="148"/>
    </row>
    <row r="105" spans="1:15">
      <c r="A105" s="252"/>
      <c r="B105" s="252"/>
      <c r="C105" s="127" t="e">
        <f>C104-#REF!</f>
        <v>#REF!</v>
      </c>
      <c r="D105" s="245"/>
      <c r="H105" s="144" t="e">
        <f>H104-#REF!</f>
        <v>#REF!</v>
      </c>
    </row>
    <row r="106" spans="1:15">
      <c r="C106" s="127" t="e">
        <f>C44-C104</f>
        <v>#REF!</v>
      </c>
      <c r="D106" s="245"/>
      <c r="H106" s="144" t="e">
        <f>H44-H104</f>
        <v>#REF!</v>
      </c>
    </row>
    <row r="107" spans="1:15" s="177" customFormat="1">
      <c r="C107" s="253"/>
      <c r="D107" s="253"/>
      <c r="E107" s="253"/>
      <c r="F107" s="253"/>
      <c r="G107" s="253"/>
      <c r="H107" s="178"/>
      <c r="I107" s="179"/>
    </row>
    <row r="108" spans="1:15">
      <c r="D108" s="245"/>
      <c r="H108" s="144"/>
    </row>
    <row r="109" spans="1:15">
      <c r="D109" s="245"/>
      <c r="H109" s="144"/>
    </row>
    <row r="110" spans="1:15">
      <c r="A110" s="180" t="s">
        <v>62</v>
      </c>
      <c r="B110" s="143"/>
      <c r="D110" s="245"/>
      <c r="H110" s="144"/>
    </row>
    <row r="111" spans="1:15" s="141" customFormat="1">
      <c r="A111" s="145" t="s">
        <v>172</v>
      </c>
      <c r="B111" s="143"/>
      <c r="C111" s="127"/>
      <c r="D111" s="245" t="s">
        <v>170</v>
      </c>
      <c r="E111" s="154">
        <v>19</v>
      </c>
      <c r="F111" s="139" t="e">
        <f>#REF!</f>
        <v>#REF!</v>
      </c>
      <c r="G111" s="139"/>
      <c r="H111" s="144" t="e">
        <f>F111-G111</f>
        <v>#REF!</v>
      </c>
      <c r="J111" s="148"/>
      <c r="K111" s="133"/>
      <c r="L111" s="133"/>
      <c r="M111" s="133"/>
      <c r="N111" s="133"/>
      <c r="O111" s="133"/>
    </row>
    <row r="112" spans="1:15" s="141" customFormat="1">
      <c r="A112" s="181" t="s">
        <v>63</v>
      </c>
      <c r="B112" s="143"/>
      <c r="C112" s="127"/>
      <c r="D112" s="245"/>
      <c r="E112" s="138"/>
      <c r="F112" s="139"/>
      <c r="G112" s="139"/>
      <c r="H112" s="144"/>
      <c r="J112" s="133"/>
      <c r="M112" s="133"/>
      <c r="N112" s="133"/>
      <c r="O112" s="133"/>
    </row>
    <row r="113" spans="1:15" s="141" customFormat="1" ht="15" thickBot="1">
      <c r="A113" s="182" t="s">
        <v>64</v>
      </c>
      <c r="B113" s="143"/>
      <c r="C113" s="127"/>
      <c r="D113" s="245"/>
      <c r="E113" s="138"/>
      <c r="F113" s="139"/>
      <c r="G113" s="139"/>
      <c r="H113" s="144"/>
      <c r="J113" s="133"/>
      <c r="M113" s="133"/>
      <c r="N113" s="133"/>
      <c r="O113" s="133"/>
    </row>
    <row r="114" spans="1:15" s="141" customFormat="1">
      <c r="A114" s="181"/>
      <c r="B114" s="143" t="s">
        <v>61</v>
      </c>
      <c r="C114" s="127"/>
      <c r="D114" s="245" t="s">
        <v>173</v>
      </c>
      <c r="E114" s="154">
        <v>17</v>
      </c>
      <c r="F114" s="139">
        <f>ROUND(+M114,0)</f>
        <v>15385182</v>
      </c>
      <c r="G114" s="139"/>
      <c r="H114" s="144">
        <f>F114-G114+F115-G115</f>
        <v>15323403</v>
      </c>
      <c r="I114" s="141" t="e">
        <f>H114+#REF!</f>
        <v>#REF!</v>
      </c>
      <c r="J114" s="133"/>
      <c r="K114" s="183" t="s">
        <v>174</v>
      </c>
      <c r="L114" s="184">
        <f>15383975+1207</f>
        <v>15385182</v>
      </c>
      <c r="M114" s="168">
        <f>ROUND(L114,0)</f>
        <v>15385182</v>
      </c>
      <c r="N114" s="133"/>
      <c r="O114" s="133"/>
    </row>
    <row r="115" spans="1:15" s="141" customFormat="1">
      <c r="A115" s="181"/>
      <c r="B115" s="143"/>
      <c r="C115" s="127"/>
      <c r="D115" s="245" t="s">
        <v>175</v>
      </c>
      <c r="E115" s="154">
        <v>17.100000000000001</v>
      </c>
      <c r="F115" s="139">
        <f>G77+G40</f>
        <v>0</v>
      </c>
      <c r="G115" s="139">
        <f>F77+F40</f>
        <v>61779</v>
      </c>
      <c r="H115" s="144"/>
      <c r="J115" s="133"/>
      <c r="K115" s="185" t="s">
        <v>176</v>
      </c>
      <c r="L115" s="186">
        <v>-61779</v>
      </c>
      <c r="M115" s="168">
        <f t="shared" ref="M115:M116" si="6">ROUND(L115,0)</f>
        <v>-61779</v>
      </c>
      <c r="N115" s="133"/>
      <c r="O115" s="133"/>
    </row>
    <row r="116" spans="1:15" s="141" customFormat="1" ht="15" thickBot="1">
      <c r="A116" s="181"/>
      <c r="B116" s="143" t="s">
        <v>65</v>
      </c>
      <c r="C116" s="127"/>
      <c r="D116" s="245" t="s">
        <v>110</v>
      </c>
      <c r="E116" s="154">
        <v>8</v>
      </c>
      <c r="F116" s="139">
        <f>G25</f>
        <v>120066</v>
      </c>
      <c r="G116" s="139"/>
      <c r="H116" s="144">
        <f>F116-G116+F117-G117+F118-G118+F119-G119</f>
        <v>22635433</v>
      </c>
      <c r="K116" s="185"/>
      <c r="L116" s="187">
        <f>SUM(L114:L115)</f>
        <v>15323403</v>
      </c>
      <c r="M116" s="168">
        <f t="shared" si="6"/>
        <v>15323403</v>
      </c>
      <c r="N116" s="133"/>
      <c r="O116" s="133"/>
    </row>
    <row r="117" spans="1:15" s="141" customFormat="1" ht="15.5" thickTop="1" thickBot="1">
      <c r="A117" s="181"/>
      <c r="B117" s="143"/>
      <c r="C117" s="127"/>
      <c r="D117" s="245" t="s">
        <v>177</v>
      </c>
      <c r="E117" s="154">
        <v>9.1999999999999993</v>
      </c>
      <c r="F117" s="139">
        <f>G29</f>
        <v>20800778</v>
      </c>
      <c r="G117" s="153"/>
      <c r="H117" s="144"/>
      <c r="K117" s="188"/>
      <c r="L117" s="189">
        <v>0</v>
      </c>
      <c r="M117" s="133"/>
      <c r="N117" s="133"/>
      <c r="O117" s="133"/>
    </row>
    <row r="118" spans="1:15" s="141" customFormat="1">
      <c r="A118" s="181"/>
      <c r="B118" s="143"/>
      <c r="C118" s="127"/>
      <c r="D118" s="143" t="s">
        <v>123</v>
      </c>
      <c r="E118" s="154">
        <v>10.199999999999999</v>
      </c>
      <c r="F118" s="139">
        <f>G36</f>
        <v>1558674</v>
      </c>
      <c r="G118" s="139"/>
      <c r="H118" s="144"/>
      <c r="J118" s="133"/>
      <c r="K118" s="133"/>
      <c r="L118" s="133"/>
      <c r="M118" s="133"/>
      <c r="N118" s="133"/>
      <c r="O118" s="133"/>
    </row>
    <row r="119" spans="1:15" s="141" customFormat="1">
      <c r="A119" s="181"/>
      <c r="B119" s="143"/>
      <c r="C119" s="127"/>
      <c r="D119" s="143" t="s">
        <v>126</v>
      </c>
      <c r="E119" s="154">
        <v>11.1</v>
      </c>
      <c r="F119" s="139">
        <f>G39</f>
        <v>155915</v>
      </c>
      <c r="G119" s="139"/>
      <c r="H119" s="144"/>
      <c r="J119" s="133"/>
      <c r="K119" s="152">
        <v>14675152</v>
      </c>
      <c r="L119" s="152">
        <v>14673945</v>
      </c>
      <c r="M119" s="133"/>
      <c r="N119" s="133"/>
      <c r="O119" s="133"/>
    </row>
    <row r="120" spans="1:15" s="141" customFormat="1">
      <c r="A120" s="143"/>
      <c r="B120" s="143" t="s">
        <v>178</v>
      </c>
      <c r="C120" s="127"/>
      <c r="D120" s="143" t="s">
        <v>178</v>
      </c>
      <c r="E120" s="154">
        <v>16</v>
      </c>
      <c r="F120" s="139">
        <f>G79</f>
        <v>708041</v>
      </c>
      <c r="G120" s="139"/>
      <c r="H120" s="144">
        <f t="shared" ref="H120:H130" si="7">F120-G120</f>
        <v>708041</v>
      </c>
      <c r="J120" s="133"/>
      <c r="K120" s="152">
        <v>710030</v>
      </c>
      <c r="L120" s="152">
        <v>710030</v>
      </c>
      <c r="M120" s="133"/>
      <c r="N120" s="133"/>
      <c r="O120" s="133"/>
    </row>
    <row r="121" spans="1:15" s="141" customFormat="1">
      <c r="A121" s="143"/>
      <c r="B121" s="143" t="s">
        <v>101</v>
      </c>
      <c r="C121" s="127"/>
      <c r="D121" s="245" t="s">
        <v>101</v>
      </c>
      <c r="E121" s="138"/>
      <c r="F121" s="139">
        <f>G9</f>
        <v>0</v>
      </c>
      <c r="G121" s="139">
        <f>F9</f>
        <v>0</v>
      </c>
      <c r="H121" s="144">
        <f t="shared" si="7"/>
        <v>0</v>
      </c>
      <c r="J121" s="133"/>
      <c r="K121" s="152">
        <f>SUM(K119:K120)</f>
        <v>15385182</v>
      </c>
      <c r="L121" s="152">
        <f>SUM(L119:L120)</f>
        <v>15383975</v>
      </c>
      <c r="M121" s="133"/>
      <c r="N121" s="133"/>
      <c r="O121" s="133"/>
    </row>
    <row r="122" spans="1:15" s="141" customFormat="1">
      <c r="A122" s="143"/>
      <c r="B122" s="143" t="s">
        <v>179</v>
      </c>
      <c r="C122" s="127"/>
      <c r="D122" s="143" t="s">
        <v>105</v>
      </c>
      <c r="E122" s="138"/>
      <c r="F122" s="139"/>
      <c r="G122" s="139">
        <f>F13</f>
        <v>0</v>
      </c>
      <c r="H122" s="144">
        <f>F122-G122</f>
        <v>0</v>
      </c>
      <c r="J122" s="133"/>
      <c r="K122" s="133"/>
      <c r="L122" s="133"/>
      <c r="M122" s="133"/>
      <c r="N122" s="133"/>
      <c r="O122" s="133"/>
    </row>
    <row r="123" spans="1:15" s="141" customFormat="1">
      <c r="A123" s="143"/>
      <c r="B123" s="143" t="s">
        <v>180</v>
      </c>
      <c r="C123" s="127"/>
      <c r="D123" s="143" t="s">
        <v>181</v>
      </c>
      <c r="E123" s="154">
        <v>13.1</v>
      </c>
      <c r="F123" s="139">
        <f>G52</f>
        <v>358200</v>
      </c>
      <c r="G123" s="139">
        <f>F52</f>
        <v>0</v>
      </c>
      <c r="H123" s="144">
        <f>F123-G123</f>
        <v>358200</v>
      </c>
      <c r="J123" s="133"/>
      <c r="K123" s="133"/>
      <c r="L123" s="133"/>
      <c r="M123" s="133"/>
      <c r="N123" s="133"/>
      <c r="O123" s="133"/>
    </row>
    <row r="124" spans="1:15" s="141" customFormat="1">
      <c r="A124" s="143"/>
      <c r="B124" s="143" t="s">
        <v>182</v>
      </c>
      <c r="C124" s="127"/>
      <c r="D124" s="143" t="s">
        <v>182</v>
      </c>
      <c r="E124" s="154">
        <v>13.2</v>
      </c>
      <c r="F124" s="139">
        <f>G55</f>
        <v>4750000</v>
      </c>
      <c r="G124" s="139">
        <f>F55</f>
        <v>3550148</v>
      </c>
      <c r="H124" s="144">
        <f>F124-G124</f>
        <v>1199852</v>
      </c>
      <c r="J124" s="133"/>
      <c r="K124" s="133"/>
      <c r="L124" s="133"/>
      <c r="M124" s="133"/>
      <c r="N124" s="133"/>
      <c r="O124" s="133"/>
    </row>
    <row r="125" spans="1:15" s="141" customFormat="1">
      <c r="A125" s="143"/>
      <c r="B125" s="143" t="s">
        <v>183</v>
      </c>
      <c r="C125" s="127"/>
      <c r="D125" s="245" t="s">
        <v>183</v>
      </c>
      <c r="E125" s="154">
        <v>9.3000000000000007</v>
      </c>
      <c r="F125" s="139">
        <f>G30</f>
        <v>7118160</v>
      </c>
      <c r="G125" s="139">
        <f>F31+F161</f>
        <v>8053180.4500000002</v>
      </c>
      <c r="H125" s="144">
        <f>F125-G125</f>
        <v>-935020.45000000019</v>
      </c>
      <c r="J125" s="133"/>
      <c r="K125" s="133"/>
      <c r="L125" s="133"/>
      <c r="M125" s="133"/>
      <c r="N125" s="133"/>
      <c r="O125" s="133"/>
    </row>
    <row r="126" spans="1:15" s="141" customFormat="1">
      <c r="A126" s="143"/>
      <c r="B126" s="143" t="s">
        <v>184</v>
      </c>
      <c r="C126" s="127"/>
      <c r="D126" s="245" t="s">
        <v>185</v>
      </c>
      <c r="E126" s="138"/>
      <c r="F126" s="139"/>
      <c r="G126" s="139"/>
      <c r="H126" s="144">
        <f t="shared" si="7"/>
        <v>0</v>
      </c>
      <c r="J126" s="133"/>
      <c r="K126" s="133"/>
      <c r="L126" s="133"/>
      <c r="M126" s="133"/>
      <c r="N126" s="133"/>
      <c r="O126" s="133"/>
    </row>
    <row r="127" spans="1:15" s="141" customFormat="1">
      <c r="A127" s="143"/>
      <c r="B127" s="143" t="s">
        <v>58</v>
      </c>
      <c r="C127" s="127"/>
      <c r="D127" s="245" t="s">
        <v>186</v>
      </c>
      <c r="E127" s="154">
        <v>1</v>
      </c>
      <c r="F127" s="139"/>
      <c r="G127" s="139">
        <f>F7</f>
        <v>221474</v>
      </c>
      <c r="H127" s="144">
        <f t="shared" si="7"/>
        <v>-221474</v>
      </c>
      <c r="J127" s="133"/>
      <c r="K127" s="133"/>
      <c r="L127" s="133"/>
      <c r="M127" s="133"/>
      <c r="N127" s="133"/>
      <c r="O127" s="133"/>
    </row>
    <row r="128" spans="1:15" s="141" customFormat="1">
      <c r="A128" s="143"/>
      <c r="B128" s="143" t="s">
        <v>59</v>
      </c>
      <c r="C128" s="127"/>
      <c r="D128" s="143" t="s">
        <v>70</v>
      </c>
      <c r="E128" s="154">
        <v>6.1</v>
      </c>
      <c r="F128" s="139"/>
      <c r="G128" s="139" t="e">
        <f>#REF!</f>
        <v>#REF!</v>
      </c>
      <c r="H128" s="144" t="e">
        <f>F128-G128</f>
        <v>#REF!</v>
      </c>
      <c r="J128" s="133"/>
      <c r="K128" s="133"/>
      <c r="L128" s="133"/>
      <c r="M128" s="133"/>
      <c r="N128" s="133"/>
      <c r="O128" s="133"/>
    </row>
    <row r="129" spans="1:15" s="141" customFormat="1">
      <c r="A129" s="181"/>
      <c r="B129" s="143" t="s">
        <v>60</v>
      </c>
      <c r="C129" s="127"/>
      <c r="D129" s="245" t="s">
        <v>71</v>
      </c>
      <c r="E129" s="154">
        <v>18.100000000000001</v>
      </c>
      <c r="F129" s="139" t="e">
        <f>-#REF!</f>
        <v>#REF!</v>
      </c>
      <c r="G129" s="139"/>
      <c r="H129" s="144" t="e">
        <f>F129-G129</f>
        <v>#REF!</v>
      </c>
      <c r="J129" s="133"/>
      <c r="K129" s="133"/>
      <c r="L129" s="133"/>
      <c r="M129" s="133"/>
      <c r="N129" s="133"/>
      <c r="O129" s="133"/>
    </row>
    <row r="130" spans="1:15" s="141" customFormat="1">
      <c r="A130" s="143"/>
      <c r="B130" s="143" t="s">
        <v>187</v>
      </c>
      <c r="C130" s="127"/>
      <c r="D130" s="143" t="s">
        <v>188</v>
      </c>
      <c r="E130" s="138"/>
      <c r="F130" s="139"/>
      <c r="G130" s="139"/>
      <c r="H130" s="144">
        <f t="shared" si="7"/>
        <v>0</v>
      </c>
      <c r="J130" s="133"/>
      <c r="K130" s="133"/>
      <c r="L130" s="133"/>
      <c r="M130" s="133"/>
      <c r="N130" s="133"/>
      <c r="O130" s="133"/>
    </row>
    <row r="131" spans="1:15" s="141" customFormat="1">
      <c r="A131" s="182" t="s">
        <v>66</v>
      </c>
      <c r="B131" s="190"/>
      <c r="C131" s="127"/>
      <c r="D131" s="245"/>
      <c r="E131" s="138"/>
      <c r="F131" s="139"/>
      <c r="G131" s="139"/>
      <c r="H131" s="144"/>
      <c r="J131" s="133"/>
      <c r="K131" s="133"/>
      <c r="L131" s="133"/>
      <c r="M131" s="133"/>
      <c r="N131" s="133"/>
      <c r="O131" s="133"/>
    </row>
    <row r="132" spans="1:15">
      <c r="A132" s="143"/>
      <c r="B132" s="145" t="s">
        <v>7</v>
      </c>
      <c r="D132" s="245" t="s">
        <v>100</v>
      </c>
      <c r="E132" s="154">
        <v>2</v>
      </c>
      <c r="F132" s="139">
        <f>G8</f>
        <v>0</v>
      </c>
      <c r="G132" s="139">
        <f>F8</f>
        <v>32478231</v>
      </c>
      <c r="H132" s="144">
        <f t="shared" ref="H132:H147" si="8">F132-G132</f>
        <v>-32478231</v>
      </c>
    </row>
    <row r="133" spans="1:15">
      <c r="A133" s="143"/>
      <c r="B133" s="145" t="s">
        <v>8</v>
      </c>
      <c r="D133" s="245" t="s">
        <v>189</v>
      </c>
      <c r="E133" s="154">
        <v>3</v>
      </c>
      <c r="F133" s="139">
        <f>G10</f>
        <v>0</v>
      </c>
      <c r="G133" s="139">
        <f>F10</f>
        <v>128843110</v>
      </c>
      <c r="H133" s="144">
        <f t="shared" si="8"/>
        <v>-128843110</v>
      </c>
    </row>
    <row r="134" spans="1:15">
      <c r="A134" s="143"/>
      <c r="B134" s="146" t="s">
        <v>9</v>
      </c>
      <c r="D134" s="245" t="s">
        <v>103</v>
      </c>
      <c r="E134" s="154">
        <v>4</v>
      </c>
      <c r="F134" s="139">
        <f>G11</f>
        <v>2501978</v>
      </c>
      <c r="H134" s="144">
        <f>F134-G134</f>
        <v>2501978</v>
      </c>
    </row>
    <row r="135" spans="1:15">
      <c r="A135" s="143"/>
      <c r="B135" s="191" t="s">
        <v>10</v>
      </c>
      <c r="D135" s="245" t="s">
        <v>104</v>
      </c>
      <c r="E135" s="154">
        <v>5</v>
      </c>
      <c r="F135" s="139">
        <f>G12</f>
        <v>402749</v>
      </c>
      <c r="G135" s="139">
        <f>F12</f>
        <v>0</v>
      </c>
      <c r="H135" s="144">
        <f t="shared" si="8"/>
        <v>402749</v>
      </c>
    </row>
    <row r="136" spans="1:15">
      <c r="A136" s="143"/>
      <c r="B136" s="146" t="s">
        <v>14</v>
      </c>
      <c r="D136" s="245" t="s">
        <v>107</v>
      </c>
      <c r="E136" s="154">
        <v>6</v>
      </c>
      <c r="F136" s="139">
        <f>G18</f>
        <v>0</v>
      </c>
      <c r="G136" s="139">
        <f>F18</f>
        <v>1831263</v>
      </c>
      <c r="H136" s="144">
        <f t="shared" si="8"/>
        <v>-1831263</v>
      </c>
      <c r="O136" s="168"/>
    </row>
    <row r="137" spans="1:15">
      <c r="A137" s="143"/>
      <c r="B137" s="191" t="s">
        <v>23</v>
      </c>
      <c r="D137" s="245" t="s">
        <v>127</v>
      </c>
      <c r="E137" s="154">
        <v>12</v>
      </c>
      <c r="F137" s="139">
        <f>G41</f>
        <v>0</v>
      </c>
      <c r="G137" s="139">
        <f>F41</f>
        <v>326820</v>
      </c>
      <c r="H137" s="144">
        <f t="shared" si="8"/>
        <v>-326820</v>
      </c>
      <c r="L137" s="138" t="s">
        <v>3</v>
      </c>
      <c r="M137" s="138"/>
      <c r="N137" s="138"/>
      <c r="O137" s="168"/>
    </row>
    <row r="138" spans="1:15">
      <c r="A138" s="180" t="s">
        <v>190</v>
      </c>
      <c r="B138" s="143"/>
      <c r="D138" s="245"/>
      <c r="H138" s="144">
        <f t="shared" si="8"/>
        <v>0</v>
      </c>
      <c r="J138" s="220" t="s">
        <v>191</v>
      </c>
      <c r="K138" s="221" t="s">
        <v>192</v>
      </c>
      <c r="L138" s="222">
        <v>2153908</v>
      </c>
      <c r="M138" s="215"/>
      <c r="N138" s="194"/>
      <c r="O138" s="168"/>
    </row>
    <row r="139" spans="1:15" ht="12.75" customHeight="1">
      <c r="A139" s="142"/>
      <c r="B139" s="143" t="s">
        <v>30</v>
      </c>
      <c r="D139" s="239" t="s">
        <v>128</v>
      </c>
      <c r="E139" s="154">
        <v>13</v>
      </c>
      <c r="F139" s="169">
        <f>G50</f>
        <v>119834762</v>
      </c>
      <c r="G139" s="139">
        <f>F50+F51</f>
        <v>0</v>
      </c>
      <c r="H139" s="144">
        <f>F139-G139+F140-G140</f>
        <v>119834762</v>
      </c>
      <c r="J139" s="223" t="s">
        <v>191</v>
      </c>
      <c r="K139" s="224" t="s">
        <v>193</v>
      </c>
      <c r="L139" s="225">
        <v>-260770</v>
      </c>
      <c r="M139" s="216"/>
      <c r="N139" s="196"/>
      <c r="O139" s="168"/>
    </row>
    <row r="140" spans="1:15" ht="12.75" customHeight="1">
      <c r="A140" s="142"/>
      <c r="B140" s="143"/>
      <c r="D140" s="245"/>
      <c r="E140" s="139"/>
      <c r="H140" s="144"/>
      <c r="J140" s="223"/>
      <c r="K140" s="224"/>
      <c r="L140" s="240"/>
      <c r="M140" s="219"/>
      <c r="N140" s="202"/>
      <c r="O140" s="168"/>
    </row>
    <row r="141" spans="1:15" ht="12.75" customHeight="1">
      <c r="A141" s="142"/>
      <c r="B141" s="143" t="s">
        <v>67</v>
      </c>
      <c r="D141" s="143" t="s">
        <v>67</v>
      </c>
      <c r="E141" s="154">
        <v>13.4</v>
      </c>
      <c r="G141" s="169">
        <f>F56</f>
        <v>11849852</v>
      </c>
      <c r="H141" s="144">
        <f t="shared" si="8"/>
        <v>-11849852</v>
      </c>
      <c r="J141" s="223"/>
      <c r="K141" s="224"/>
      <c r="L141" s="240"/>
      <c r="M141" s="219"/>
      <c r="N141" s="202"/>
      <c r="O141" s="168"/>
    </row>
    <row r="142" spans="1:15" ht="12.75" customHeight="1">
      <c r="A142" s="142"/>
      <c r="B142" s="143" t="s">
        <v>68</v>
      </c>
      <c r="D142" s="143" t="s">
        <v>68</v>
      </c>
      <c r="E142" s="154">
        <v>13.3</v>
      </c>
      <c r="G142" s="169">
        <f>F53</f>
        <v>233702</v>
      </c>
      <c r="H142" s="144">
        <f t="shared" si="8"/>
        <v>-233702</v>
      </c>
      <c r="J142" s="223"/>
      <c r="K142" s="224"/>
      <c r="L142" s="240"/>
      <c r="M142" s="219"/>
      <c r="N142" s="202"/>
      <c r="O142" s="168"/>
    </row>
    <row r="143" spans="1:15">
      <c r="A143" s="143"/>
      <c r="B143" s="145" t="s">
        <v>31</v>
      </c>
      <c r="D143" s="245" t="s">
        <v>133</v>
      </c>
      <c r="E143" s="154">
        <v>14</v>
      </c>
      <c r="F143" s="139">
        <f>G57</f>
        <v>29388478</v>
      </c>
      <c r="G143" s="139">
        <f>F57</f>
        <v>0</v>
      </c>
      <c r="H143" s="144">
        <f t="shared" si="8"/>
        <v>29388478</v>
      </c>
      <c r="J143" s="223"/>
      <c r="K143" s="224"/>
      <c r="L143" s="222">
        <f>SUM(L138:L139)</f>
        <v>1893138</v>
      </c>
      <c r="M143" s="215"/>
      <c r="N143" s="194"/>
      <c r="O143" s="168"/>
    </row>
    <row r="144" spans="1:15">
      <c r="A144" s="143"/>
      <c r="B144" s="143" t="s">
        <v>37</v>
      </c>
      <c r="D144" s="143" t="s">
        <v>139</v>
      </c>
      <c r="E144" s="154">
        <v>18</v>
      </c>
      <c r="F144" s="139">
        <f>G65</f>
        <v>1972891</v>
      </c>
      <c r="G144" s="139">
        <f>F65</f>
        <v>0</v>
      </c>
      <c r="H144" s="144">
        <f t="shared" si="8"/>
        <v>1972891</v>
      </c>
      <c r="J144" s="223" t="s">
        <v>194</v>
      </c>
      <c r="K144" s="224" t="s">
        <v>70</v>
      </c>
      <c r="L144" s="226">
        <v>1317968</v>
      </c>
      <c r="M144" s="217"/>
      <c r="N144" s="197"/>
      <c r="O144" s="168"/>
    </row>
    <row r="145" spans="1:15">
      <c r="A145" s="143"/>
      <c r="B145" s="143" t="s">
        <v>195</v>
      </c>
      <c r="D145" s="245" t="s">
        <v>196</v>
      </c>
      <c r="G145" s="139">
        <f>F80</f>
        <v>0</v>
      </c>
      <c r="H145" s="144">
        <f>F145-G145</f>
        <v>0</v>
      </c>
      <c r="J145" s="227"/>
      <c r="K145" s="228" t="s">
        <v>197</v>
      </c>
      <c r="L145" s="229">
        <f>SUM(L143:L144)</f>
        <v>3211106</v>
      </c>
      <c r="M145" s="218"/>
      <c r="N145" s="200"/>
    </row>
    <row r="146" spans="1:15">
      <c r="A146" s="180" t="s">
        <v>69</v>
      </c>
      <c r="B146" s="143"/>
      <c r="D146" s="245"/>
      <c r="H146" s="201" t="e">
        <f>SUM(H111:H145)</f>
        <v>#REF!</v>
      </c>
      <c r="J146" s="192" t="s">
        <v>198</v>
      </c>
      <c r="K146" s="193" t="s">
        <v>199</v>
      </c>
      <c r="L146" s="194"/>
      <c r="M146" s="215"/>
      <c r="N146" s="194"/>
      <c r="O146" s="148"/>
    </row>
    <row r="147" spans="1:15">
      <c r="A147" s="180"/>
      <c r="B147" s="143" t="s">
        <v>70</v>
      </c>
      <c r="D147" s="143" t="s">
        <v>197</v>
      </c>
      <c r="E147" s="154">
        <v>6.1</v>
      </c>
      <c r="F147" s="139">
        <f>ROUND(L145,0)</f>
        <v>3211106</v>
      </c>
      <c r="H147" s="144">
        <f t="shared" si="8"/>
        <v>3211106</v>
      </c>
      <c r="J147" s="195" t="s">
        <v>198</v>
      </c>
      <c r="K147" s="133" t="s">
        <v>200</v>
      </c>
      <c r="L147" s="202">
        <v>-657080</v>
      </c>
      <c r="M147" s="219">
        <v>-1030</v>
      </c>
      <c r="N147" s="202"/>
      <c r="O147" s="148"/>
    </row>
    <row r="148" spans="1:15">
      <c r="A148" s="143"/>
      <c r="B148" s="143" t="s">
        <v>71</v>
      </c>
      <c r="D148" s="143" t="s">
        <v>201</v>
      </c>
      <c r="E148" s="154">
        <v>18.100000000000001</v>
      </c>
      <c r="G148" s="139" t="e">
        <f>F129+F66</f>
        <v>#REF!</v>
      </c>
      <c r="H148" s="144" t="e">
        <f>F148+F149+F150-G148-G149-G150</f>
        <v>#REF!</v>
      </c>
      <c r="J148" s="203" t="s">
        <v>202</v>
      </c>
      <c r="K148" s="204" t="s">
        <v>203</v>
      </c>
      <c r="L148" s="205">
        <v>-10245105</v>
      </c>
      <c r="M148" s="219">
        <v>-4941</v>
      </c>
      <c r="N148" s="205"/>
      <c r="O148" s="148"/>
    </row>
    <row r="149" spans="1:15">
      <c r="A149" s="143"/>
      <c r="B149" s="143"/>
      <c r="D149" s="245" t="s">
        <v>152</v>
      </c>
      <c r="E149" s="154">
        <v>15.2</v>
      </c>
      <c r="F149" s="139">
        <f>G74</f>
        <v>103183</v>
      </c>
      <c r="H149" s="144"/>
      <c r="J149" s="203" t="s">
        <v>202</v>
      </c>
      <c r="K149" s="204" t="s">
        <v>204</v>
      </c>
      <c r="L149" s="205">
        <v>9535075.1899999995</v>
      </c>
      <c r="M149" s="219">
        <v>4941</v>
      </c>
      <c r="N149" s="205"/>
    </row>
    <row r="150" spans="1:15">
      <c r="A150" s="143"/>
      <c r="B150" s="143"/>
      <c r="D150" s="245" t="s">
        <v>205</v>
      </c>
      <c r="E150" s="154">
        <v>16.2</v>
      </c>
      <c r="F150" s="139">
        <f>G81</f>
        <v>132508</v>
      </c>
      <c r="H150" s="144"/>
      <c r="J150" s="195" t="s">
        <v>206</v>
      </c>
      <c r="K150" s="133" t="s">
        <v>207</v>
      </c>
      <c r="L150" s="197">
        <v>15383975</v>
      </c>
      <c r="M150" s="217">
        <v>1207</v>
      </c>
      <c r="N150" s="197"/>
      <c r="O150" s="148"/>
    </row>
    <row r="151" spans="1:15">
      <c r="A151" s="143"/>
      <c r="B151" s="143" t="s">
        <v>72</v>
      </c>
      <c r="D151" s="143" t="s">
        <v>72</v>
      </c>
      <c r="E151" s="154">
        <v>17.100000000000001</v>
      </c>
      <c r="F151" s="139">
        <f>G16</f>
        <v>27660124</v>
      </c>
      <c r="H151" s="144">
        <f>F151-G151</f>
        <v>27660124</v>
      </c>
      <c r="J151" s="198"/>
      <c r="K151" s="199" t="s">
        <v>208</v>
      </c>
      <c r="L151" s="200">
        <f>SUM(L146:L150)</f>
        <v>14016865.189999999</v>
      </c>
      <c r="M151" s="218">
        <f>SUM(M147:M150)</f>
        <v>177</v>
      </c>
      <c r="N151" s="200"/>
    </row>
    <row r="152" spans="1:15">
      <c r="A152" s="143"/>
      <c r="B152" s="143" t="s">
        <v>209</v>
      </c>
      <c r="D152" s="245" t="s">
        <v>73</v>
      </c>
      <c r="E152" s="154">
        <v>17.100000000000001</v>
      </c>
      <c r="G152" s="139">
        <f>ROUND(L151+M151,0)</f>
        <v>14017042</v>
      </c>
      <c r="H152" s="144">
        <f>F152-G152</f>
        <v>-14017042</v>
      </c>
      <c r="L152" s="151">
        <v>14016865</v>
      </c>
      <c r="M152" s="141">
        <f>M151</f>
        <v>177</v>
      </c>
      <c r="N152" s="151">
        <f>L152+M152</f>
        <v>14017042</v>
      </c>
    </row>
    <row r="153" spans="1:15" ht="15" thickBot="1">
      <c r="A153" s="142" t="s">
        <v>74</v>
      </c>
      <c r="B153" s="143"/>
      <c r="D153" s="245"/>
      <c r="H153" s="206" t="e">
        <f>SUM(H146:H152)</f>
        <v>#REF!</v>
      </c>
      <c r="J153" s="148"/>
      <c r="K153" s="148"/>
      <c r="L153" s="151">
        <f>L151-L152</f>
        <v>0.18999999947845936</v>
      </c>
      <c r="M153" s="141"/>
      <c r="N153" s="151"/>
    </row>
    <row r="154" spans="1:15" ht="15" thickTop="1">
      <c r="D154" s="245"/>
      <c r="H154" s="144"/>
    </row>
    <row r="155" spans="1:15">
      <c r="D155" s="133"/>
      <c r="E155" s="133"/>
      <c r="F155" s="155"/>
      <c r="G155" s="155"/>
      <c r="H155" s="144"/>
      <c r="J155" s="192" t="s">
        <v>210</v>
      </c>
      <c r="K155" s="193" t="s">
        <v>211</v>
      </c>
      <c r="L155" s="194">
        <v>5273.69</v>
      </c>
      <c r="M155" s="194"/>
      <c r="N155" s="194">
        <f>SUM(L155:M155)</f>
        <v>5273.69</v>
      </c>
    </row>
    <row r="156" spans="1:15">
      <c r="A156" s="180" t="s">
        <v>75</v>
      </c>
      <c r="B156" s="143"/>
      <c r="D156" s="245"/>
      <c r="H156" s="144"/>
      <c r="J156" s="195" t="s">
        <v>212</v>
      </c>
      <c r="K156" s="133" t="s">
        <v>71</v>
      </c>
      <c r="L156" s="202" t="e">
        <f>-M164</f>
        <v>#REF!</v>
      </c>
      <c r="M156" s="202"/>
      <c r="N156" s="202" t="e">
        <f t="shared" ref="N156:N157" si="9">SUM(L156:M156)</f>
        <v>#REF!</v>
      </c>
    </row>
    <row r="157" spans="1:15">
      <c r="A157" s="143"/>
      <c r="B157" s="145" t="s">
        <v>99</v>
      </c>
      <c r="D157" s="145" t="s">
        <v>99</v>
      </c>
      <c r="G157" s="139">
        <f>F5</f>
        <v>0</v>
      </c>
      <c r="H157" s="144">
        <f t="shared" ref="H157:H164" si="10">F157-G157</f>
        <v>0</v>
      </c>
      <c r="J157" s="195" t="s">
        <v>210</v>
      </c>
      <c r="K157" s="133" t="s">
        <v>213</v>
      </c>
      <c r="L157" s="196">
        <v>-3364.7</v>
      </c>
      <c r="M157" s="196"/>
      <c r="N157" s="196">
        <f t="shared" si="9"/>
        <v>-3364.7</v>
      </c>
    </row>
    <row r="158" spans="1:15">
      <c r="A158" s="143"/>
      <c r="B158" s="145" t="s">
        <v>76</v>
      </c>
      <c r="D158" s="145" t="s">
        <v>76</v>
      </c>
      <c r="F158" s="139">
        <f>G6</f>
        <v>0</v>
      </c>
      <c r="H158" s="144">
        <f t="shared" si="10"/>
        <v>0</v>
      </c>
      <c r="J158" s="198"/>
      <c r="K158" s="199"/>
      <c r="L158" s="200" t="e">
        <f>SUM(L155:L157)</f>
        <v>#REF!</v>
      </c>
      <c r="M158" s="200">
        <f t="shared" ref="M158:N158" si="11">SUM(M155:M157)</f>
        <v>0</v>
      </c>
      <c r="N158" s="200" t="e">
        <f t="shared" si="11"/>
        <v>#REF!</v>
      </c>
    </row>
    <row r="159" spans="1:15">
      <c r="A159" s="143"/>
      <c r="B159" s="145" t="s">
        <v>214</v>
      </c>
      <c r="D159" s="245" t="s">
        <v>214</v>
      </c>
      <c r="F159" s="139">
        <f>G24</f>
        <v>0</v>
      </c>
      <c r="H159" s="144">
        <f t="shared" si="10"/>
        <v>0</v>
      </c>
      <c r="M159" s="141"/>
      <c r="N159" s="141"/>
    </row>
    <row r="160" spans="1:15">
      <c r="A160" s="143"/>
      <c r="B160" s="145" t="s">
        <v>77</v>
      </c>
      <c r="D160" s="145" t="s">
        <v>77</v>
      </c>
      <c r="G160" s="139">
        <f>F7-G127</f>
        <v>0</v>
      </c>
      <c r="H160" s="144">
        <f t="shared" si="10"/>
        <v>0</v>
      </c>
      <c r="J160" s="138" t="s">
        <v>215</v>
      </c>
      <c r="K160" s="170" t="s">
        <v>216</v>
      </c>
      <c r="L160" s="141">
        <v>-132508.03</v>
      </c>
      <c r="M160" s="141"/>
      <c r="N160" s="141"/>
    </row>
    <row r="161" spans="1:14">
      <c r="A161" s="143"/>
      <c r="B161" s="145" t="s">
        <v>78</v>
      </c>
      <c r="D161" s="245" t="s">
        <v>78</v>
      </c>
      <c r="E161" s="154">
        <v>9.3000000000000007</v>
      </c>
      <c r="F161" s="139">
        <v>1152336.45</v>
      </c>
      <c r="H161" s="144">
        <f t="shared" si="10"/>
        <v>1152336.45</v>
      </c>
      <c r="J161" s="138" t="s">
        <v>217</v>
      </c>
      <c r="K161" s="170" t="s">
        <v>218</v>
      </c>
      <c r="L161" s="141">
        <v>-75197</v>
      </c>
      <c r="M161" s="141"/>
      <c r="N161" s="141"/>
    </row>
    <row r="162" spans="1:14">
      <c r="A162" s="143"/>
      <c r="B162" s="145" t="s">
        <v>79</v>
      </c>
      <c r="D162" s="250" t="s">
        <v>219</v>
      </c>
      <c r="E162" s="154">
        <v>9</v>
      </c>
      <c r="G162" s="139">
        <f>F26</f>
        <v>3105258</v>
      </c>
      <c r="H162" s="144">
        <f t="shared" si="10"/>
        <v>-3105258</v>
      </c>
      <c r="J162" s="138" t="s">
        <v>220</v>
      </c>
      <c r="K162" s="170" t="s">
        <v>221</v>
      </c>
      <c r="L162" s="141">
        <v>-27986.47</v>
      </c>
      <c r="N162" s="141"/>
    </row>
    <row r="163" spans="1:14">
      <c r="A163" s="143"/>
      <c r="B163" s="145" t="s">
        <v>80</v>
      </c>
      <c r="D163" s="145" t="s">
        <v>124</v>
      </c>
      <c r="E163" s="154">
        <v>11</v>
      </c>
      <c r="G163" s="139">
        <f>F38</f>
        <v>18400</v>
      </c>
      <c r="H163" s="144">
        <f t="shared" si="10"/>
        <v>-18400</v>
      </c>
      <c r="J163" s="138"/>
      <c r="K163" s="133" t="s">
        <v>222</v>
      </c>
      <c r="L163" s="207">
        <f>SUM(L159:L162)</f>
        <v>-235691.5</v>
      </c>
      <c r="M163" s="207" t="e">
        <f>-F129</f>
        <v>#REF!</v>
      </c>
      <c r="N163" s="148"/>
    </row>
    <row r="164" spans="1:14">
      <c r="A164" s="143"/>
      <c r="B164" s="208" t="s">
        <v>188</v>
      </c>
      <c r="D164" s="208" t="s">
        <v>188</v>
      </c>
      <c r="H164" s="144">
        <f t="shared" si="10"/>
        <v>0</v>
      </c>
      <c r="L164" s="141"/>
      <c r="M164" s="141" t="e">
        <f>ROUND((M163-L163),0)</f>
        <v>#REF!</v>
      </c>
      <c r="N164" s="133" t="s">
        <v>223</v>
      </c>
    </row>
    <row r="165" spans="1:14" ht="15" thickBot="1">
      <c r="A165" s="180" t="s">
        <v>81</v>
      </c>
      <c r="B165" s="143"/>
      <c r="D165" s="245"/>
      <c r="H165" s="206">
        <f>SUM(H157:H164)</f>
        <v>-1971321.55</v>
      </c>
      <c r="L165" s="141"/>
    </row>
    <row r="166" spans="1:14" ht="15" thickTop="1">
      <c r="A166" s="143"/>
      <c r="B166" s="143"/>
      <c r="D166" s="245"/>
      <c r="H166" s="144"/>
    </row>
    <row r="167" spans="1:14">
      <c r="A167" s="180" t="s">
        <v>82</v>
      </c>
      <c r="B167" s="143"/>
      <c r="D167" s="245"/>
      <c r="H167" s="144"/>
    </row>
    <row r="168" spans="1:14">
      <c r="A168" s="180"/>
      <c r="B168" s="143" t="s">
        <v>83</v>
      </c>
      <c r="D168" s="245" t="s">
        <v>224</v>
      </c>
      <c r="H168" s="144">
        <f>F168-G168</f>
        <v>0</v>
      </c>
    </row>
    <row r="169" spans="1:14">
      <c r="A169" s="180"/>
      <c r="B169" s="143" t="s">
        <v>84</v>
      </c>
      <c r="D169" s="245" t="s">
        <v>144</v>
      </c>
      <c r="E169" s="154">
        <v>19</v>
      </c>
      <c r="G169" s="139">
        <f>F70</f>
        <v>1072500</v>
      </c>
      <c r="H169" s="144">
        <f>F169-G169</f>
        <v>-1072500</v>
      </c>
      <c r="L169" s="148"/>
    </row>
    <row r="170" spans="1:14">
      <c r="A170" s="180"/>
      <c r="B170" s="143" t="s">
        <v>85</v>
      </c>
      <c r="D170" s="245" t="s">
        <v>225</v>
      </c>
      <c r="E170" s="154">
        <v>19</v>
      </c>
      <c r="F170" s="139">
        <f>G70</f>
        <v>12520000</v>
      </c>
      <c r="H170" s="144">
        <f t="shared" ref="H170" si="12">F170-G170</f>
        <v>12520000</v>
      </c>
      <c r="L170" s="148"/>
    </row>
    <row r="171" spans="1:14">
      <c r="A171" s="180"/>
      <c r="B171" s="143" t="s">
        <v>86</v>
      </c>
      <c r="D171" s="245" t="s">
        <v>150</v>
      </c>
      <c r="E171" s="154">
        <v>15.1</v>
      </c>
      <c r="G171" s="139">
        <f>F73</f>
        <v>1102564</v>
      </c>
      <c r="H171" s="144">
        <f>F171-G171</f>
        <v>-1102564</v>
      </c>
      <c r="L171" s="148"/>
    </row>
    <row r="172" spans="1:14">
      <c r="A172" s="143"/>
      <c r="B172" s="145" t="s">
        <v>171</v>
      </c>
      <c r="D172" s="145" t="s">
        <v>226</v>
      </c>
      <c r="G172" s="139">
        <f>F99</f>
        <v>0</v>
      </c>
      <c r="H172" s="144">
        <f>F172-G172</f>
        <v>0</v>
      </c>
      <c r="J172" s="138"/>
      <c r="L172" s="141"/>
    </row>
    <row r="173" spans="1:14">
      <c r="D173" s="245"/>
      <c r="H173" s="144"/>
    </row>
    <row r="174" spans="1:14" ht="15" thickBot="1">
      <c r="A174" s="180" t="s">
        <v>227</v>
      </c>
      <c r="B174" s="143"/>
      <c r="D174" s="245"/>
      <c r="H174" s="206">
        <f>SUM(H168:H173)</f>
        <v>10344936</v>
      </c>
    </row>
    <row r="175" spans="1:14" ht="15" thickTop="1">
      <c r="A175" s="143"/>
      <c r="B175" s="143"/>
      <c r="D175" s="245"/>
      <c r="H175" s="144"/>
    </row>
    <row r="176" spans="1:14">
      <c r="A176" s="176" t="s">
        <v>87</v>
      </c>
      <c r="B176" s="145"/>
      <c r="D176" s="245"/>
      <c r="H176" s="144" t="e">
        <f>H174+H165+H153</f>
        <v>#REF!</v>
      </c>
    </row>
    <row r="177" spans="1:15">
      <c r="A177" s="176" t="s">
        <v>228</v>
      </c>
      <c r="B177" s="209"/>
      <c r="D177" s="245"/>
      <c r="H177" s="144" t="e">
        <f>C4</f>
        <v>#REF!</v>
      </c>
    </row>
    <row r="178" spans="1:15" ht="15" thickBot="1">
      <c r="A178" s="176" t="s">
        <v>229</v>
      </c>
      <c r="B178" s="210"/>
      <c r="D178" s="245"/>
      <c r="H178" s="206" t="e">
        <f>H4</f>
        <v>#REF!</v>
      </c>
    </row>
    <row r="179" spans="1:15" ht="15" thickTop="1">
      <c r="A179" s="143"/>
      <c r="B179" s="143"/>
      <c r="D179" s="245"/>
      <c r="H179" s="211" t="e">
        <f>H177+H176-H178</f>
        <v>#REF!</v>
      </c>
      <c r="I179" s="141" t="e">
        <f>H179/2</f>
        <v>#REF!</v>
      </c>
    </row>
    <row r="180" spans="1:15">
      <c r="A180" s="143"/>
      <c r="B180" s="143"/>
      <c r="D180" s="245"/>
      <c r="H180" s="144"/>
    </row>
    <row r="181" spans="1:15">
      <c r="A181" s="143"/>
      <c r="B181" s="143"/>
      <c r="D181" s="245"/>
      <c r="H181" s="144"/>
    </row>
    <row r="182" spans="1:15" s="141" customFormat="1">
      <c r="A182" s="143"/>
      <c r="B182" s="143"/>
      <c r="C182" s="127"/>
      <c r="D182" s="245"/>
      <c r="E182" s="138"/>
      <c r="F182" s="139"/>
      <c r="G182" s="139"/>
      <c r="H182" s="144"/>
      <c r="J182" s="133"/>
      <c r="K182" s="133"/>
      <c r="L182" s="133"/>
      <c r="M182" s="133"/>
      <c r="N182" s="133"/>
      <c r="O182" s="133"/>
    </row>
    <row r="183" spans="1:15" s="141" customFormat="1">
      <c r="A183" s="143"/>
      <c r="B183" s="143"/>
      <c r="C183" s="127"/>
      <c r="D183" s="245"/>
      <c r="E183" s="138"/>
      <c r="F183" s="139"/>
      <c r="G183" s="139"/>
      <c r="H183" s="144"/>
      <c r="J183" s="133"/>
      <c r="K183" s="133"/>
      <c r="L183" s="133"/>
      <c r="M183" s="133"/>
      <c r="N183" s="133"/>
      <c r="O183" s="133"/>
    </row>
    <row r="184" spans="1:15" s="141" customFormat="1">
      <c r="C184" s="127"/>
      <c r="D184" s="245"/>
      <c r="E184" s="138"/>
      <c r="F184" s="139"/>
      <c r="G184" s="139"/>
      <c r="H184" s="144"/>
      <c r="J184" s="133"/>
      <c r="K184" s="133"/>
      <c r="L184" s="133"/>
      <c r="M184" s="133"/>
      <c r="N184" s="133"/>
      <c r="O184" s="133"/>
    </row>
    <row r="185" spans="1:15" s="141" customFormat="1">
      <c r="C185" s="127"/>
      <c r="D185" s="245"/>
      <c r="E185" s="138"/>
      <c r="F185" s="139"/>
      <c r="G185" s="139"/>
      <c r="H185" s="144"/>
      <c r="J185" s="133"/>
      <c r="K185" s="133"/>
      <c r="L185" s="133"/>
      <c r="M185" s="133"/>
      <c r="N185" s="133"/>
      <c r="O185" s="133"/>
    </row>
    <row r="186" spans="1:15" s="141" customFormat="1">
      <c r="C186" s="127"/>
      <c r="D186" s="245"/>
      <c r="E186" s="138"/>
      <c r="F186" s="139"/>
      <c r="G186" s="139"/>
      <c r="H186" s="144"/>
      <c r="J186" s="133"/>
      <c r="K186" s="133"/>
      <c r="L186" s="133"/>
      <c r="M186" s="133"/>
      <c r="N186" s="133"/>
      <c r="O186" s="133"/>
    </row>
    <row r="187" spans="1:15" s="141" customFormat="1">
      <c r="A187" s="133"/>
      <c r="B187" s="133"/>
      <c r="C187" s="127"/>
      <c r="D187" s="245"/>
      <c r="E187" s="138"/>
      <c r="F187" s="139" t="e">
        <f>SUM(F2:F182)</f>
        <v>#REF!</v>
      </c>
      <c r="G187" s="139" t="e">
        <f>SUM(G2:G182)</f>
        <v>#REF!</v>
      </c>
      <c r="H187" s="144" t="e">
        <f>F187-G187</f>
        <v>#REF!</v>
      </c>
      <c r="J187" s="133"/>
      <c r="K187" s="133"/>
      <c r="L187" s="133"/>
      <c r="M187" s="133"/>
      <c r="N187" s="133"/>
      <c r="O187" s="133"/>
    </row>
    <row r="191" spans="1:15" s="127" customFormat="1">
      <c r="A191" s="142" t="s">
        <v>88</v>
      </c>
      <c r="B191" s="143"/>
      <c r="D191" s="245"/>
      <c r="E191" s="138"/>
      <c r="F191" s="139"/>
      <c r="G191" s="139"/>
      <c r="H191" s="131"/>
      <c r="I191" s="141"/>
      <c r="J191" s="133"/>
      <c r="K191" s="133"/>
      <c r="L191" s="133"/>
      <c r="M191" s="133"/>
      <c r="N191" s="133"/>
      <c r="O191" s="133"/>
    </row>
    <row r="192" spans="1:15" s="127" customFormat="1">
      <c r="A192" s="212" t="s">
        <v>89</v>
      </c>
      <c r="B192" s="143"/>
      <c r="D192" s="245"/>
      <c r="E192" s="138"/>
      <c r="F192" s="139"/>
      <c r="G192" s="139"/>
      <c r="H192" s="131"/>
      <c r="I192" s="141"/>
      <c r="J192" s="133"/>
      <c r="K192" s="133"/>
      <c r="L192" s="133"/>
      <c r="M192" s="133"/>
      <c r="N192" s="133"/>
      <c r="O192" s="133"/>
    </row>
    <row r="193" spans="1:15" s="127" customFormat="1">
      <c r="A193" s="213"/>
      <c r="B193" s="214" t="s">
        <v>230</v>
      </c>
      <c r="D193" s="245"/>
      <c r="E193" s="138"/>
      <c r="F193" s="139"/>
      <c r="G193" s="139"/>
      <c r="H193" s="131"/>
      <c r="I193" s="141"/>
      <c r="J193" s="133"/>
      <c r="K193" s="133"/>
      <c r="L193" s="133"/>
      <c r="M193" s="133"/>
      <c r="N193" s="133"/>
      <c r="O193" s="133"/>
    </row>
    <row r="195" spans="1:15" s="141" customFormat="1">
      <c r="A195" s="133"/>
      <c r="B195" s="133"/>
      <c r="C195" s="127"/>
      <c r="D195" s="245"/>
      <c r="E195" s="138"/>
      <c r="F195" s="139" t="e">
        <f>SUBTOTAL(9,F5:F194)</f>
        <v>#REF!</v>
      </c>
      <c r="G195" s="139" t="e">
        <f>SUBTOTAL(9,G5:G194)</f>
        <v>#REF!</v>
      </c>
      <c r="H195" s="131" t="e">
        <f>F195-G195</f>
        <v>#REF!</v>
      </c>
      <c r="J195" s="133"/>
      <c r="K195" s="133"/>
      <c r="L195" s="133"/>
      <c r="M195" s="133"/>
      <c r="N195" s="133"/>
      <c r="O195" s="133"/>
    </row>
  </sheetData>
  <autoFilter ref="B1:J187" xr:uid="{00000000-0009-0000-0000-000009000000}"/>
  <printOptions gridLines="1"/>
  <pageMargins left="0.70866141732283472" right="0.70866141732283472" top="0.74803149606299213" bottom="0.74803149606299213" header="0.31496062992125984" footer="0.31496062992125984"/>
  <pageSetup paperSize="9" scale="60" fitToWidth="2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4"/>
  <sheetViews>
    <sheetView tabSelected="1" zoomScaleNormal="100" zoomScaleSheetLayoutView="100" workbookViewId="0">
      <selection activeCell="G3" sqref="G3"/>
    </sheetView>
  </sheetViews>
  <sheetFormatPr defaultColWidth="9.453125" defaultRowHeight="19.399999999999999" customHeight="1"/>
  <cols>
    <col min="1" max="1" width="1.54296875" style="3" customWidth="1"/>
    <col min="2" max="2" width="28.6328125" style="3" customWidth="1"/>
    <col min="3" max="3" width="6.1796875" style="10" customWidth="1"/>
    <col min="4" max="4" width="0.54296875" style="3" customWidth="1"/>
    <col min="5" max="5" width="14.453125" style="3" customWidth="1"/>
    <col min="6" max="6" width="0.54296875" style="3" customWidth="1"/>
    <col min="7" max="7" width="16.54296875" style="3" bestFit="1" customWidth="1"/>
    <col min="8" max="8" width="0.54296875" style="3" customWidth="1"/>
    <col min="9" max="9" width="14.453125" style="3" bestFit="1" customWidth="1"/>
    <col min="10" max="10" width="0.54296875" style="3" customWidth="1"/>
    <col min="11" max="11" width="16.54296875" style="3" bestFit="1" customWidth="1"/>
    <col min="12" max="16384" width="9.453125" style="3"/>
  </cols>
  <sheetData>
    <row r="1" spans="1:11" ht="19.399999999999999" customHeight="1">
      <c r="A1" s="243" t="s">
        <v>231</v>
      </c>
      <c r="B1" s="2"/>
    </row>
    <row r="2" spans="1:11" ht="19.399999999999999" customHeight="1">
      <c r="A2" s="244" t="s">
        <v>232</v>
      </c>
      <c r="B2" s="11"/>
    </row>
    <row r="3" spans="1:11" ht="19.399999999999999" customHeight="1">
      <c r="A3" s="11"/>
      <c r="B3" s="11"/>
    </row>
    <row r="4" spans="1:11" ht="19.399999999999999" customHeight="1">
      <c r="A4" s="2"/>
      <c r="B4" s="2"/>
    </row>
    <row r="5" spans="1:11" ht="19.399999999999999" customHeight="1">
      <c r="A5" s="9"/>
      <c r="B5" s="9"/>
      <c r="K5" s="12" t="s">
        <v>233</v>
      </c>
    </row>
    <row r="6" spans="1:11" ht="19.399999999999999" customHeight="1">
      <c r="C6" s="13"/>
      <c r="D6" s="13"/>
      <c r="E6" s="417" t="s">
        <v>234</v>
      </c>
      <c r="F6" s="417"/>
      <c r="G6" s="417"/>
      <c r="H6" s="13"/>
      <c r="I6" s="417" t="s">
        <v>235</v>
      </c>
      <c r="J6" s="417"/>
      <c r="K6" s="417"/>
    </row>
    <row r="7" spans="1:11" ht="19.399999999999999" customHeight="1">
      <c r="C7" s="13"/>
      <c r="D7" s="13"/>
      <c r="E7" s="14" t="s">
        <v>236</v>
      </c>
      <c r="F7" s="15"/>
      <c r="G7" s="14" t="s">
        <v>237</v>
      </c>
      <c r="H7" s="16"/>
      <c r="I7" s="14" t="s">
        <v>236</v>
      </c>
      <c r="J7" s="15"/>
      <c r="K7" s="14" t="s">
        <v>237</v>
      </c>
    </row>
    <row r="8" spans="1:11" ht="19.399999999999999" customHeight="1">
      <c r="C8" s="3"/>
      <c r="D8" s="13"/>
      <c r="E8" s="16" t="s">
        <v>238</v>
      </c>
      <c r="F8" s="16"/>
      <c r="H8" s="16"/>
      <c r="I8" s="16" t="s">
        <v>238</v>
      </c>
      <c r="J8" s="16"/>
    </row>
    <row r="9" spans="1:11" ht="19.399999999999999" customHeight="1">
      <c r="C9" s="106" t="s">
        <v>239</v>
      </c>
      <c r="D9" s="13"/>
      <c r="E9" s="106" t="s">
        <v>240</v>
      </c>
      <c r="F9" s="16"/>
      <c r="G9" s="106" t="s">
        <v>241</v>
      </c>
      <c r="H9" s="16"/>
      <c r="I9" s="106" t="s">
        <v>240</v>
      </c>
      <c r="J9" s="16"/>
      <c r="K9" s="106" t="s">
        <v>241</v>
      </c>
    </row>
    <row r="10" spans="1:11" ht="19.399999999999999" customHeight="1">
      <c r="A10" s="1" t="s">
        <v>242</v>
      </c>
      <c r="B10" s="409"/>
      <c r="C10" s="409"/>
      <c r="D10" s="13"/>
      <c r="F10" s="13"/>
      <c r="G10" s="17"/>
      <c r="H10" s="17"/>
      <c r="J10" s="17"/>
      <c r="K10" s="17"/>
    </row>
    <row r="11" spans="1:11" ht="19.399999999999999" customHeight="1">
      <c r="A11" s="2" t="s">
        <v>243</v>
      </c>
      <c r="C11" s="3"/>
      <c r="D11" s="18"/>
      <c r="E11" s="18"/>
      <c r="F11" s="18"/>
      <c r="G11" s="18"/>
      <c r="H11" s="18"/>
      <c r="I11" s="18"/>
      <c r="J11" s="18"/>
      <c r="K11" s="18"/>
    </row>
    <row r="12" spans="1:11" ht="19.399999999999999" customHeight="1">
      <c r="A12" s="4"/>
      <c r="B12" s="4" t="s">
        <v>244</v>
      </c>
      <c r="C12" s="19">
        <v>4</v>
      </c>
      <c r="D12" s="18"/>
      <c r="E12" s="18">
        <v>108245620</v>
      </c>
      <c r="F12" s="18"/>
      <c r="G12" s="18">
        <v>131859853</v>
      </c>
      <c r="H12" s="18"/>
      <c r="I12" s="18">
        <v>107108451</v>
      </c>
      <c r="J12" s="18"/>
      <c r="K12" s="18">
        <v>130727524</v>
      </c>
    </row>
    <row r="13" spans="1:11" ht="19.399999999999999" customHeight="1">
      <c r="A13" s="4"/>
      <c r="B13" s="4" t="s">
        <v>245</v>
      </c>
      <c r="C13" s="19">
        <v>4</v>
      </c>
      <c r="D13" s="18"/>
      <c r="E13" s="18">
        <v>52125136</v>
      </c>
      <c r="F13" s="18"/>
      <c r="G13" s="18">
        <v>22125136</v>
      </c>
      <c r="H13" s="18"/>
      <c r="I13" s="18">
        <v>30000000</v>
      </c>
      <c r="J13" s="18"/>
      <c r="K13" s="18">
        <v>0</v>
      </c>
    </row>
    <row r="14" spans="1:11" ht="19.399999999999999" customHeight="1">
      <c r="A14" s="4"/>
      <c r="B14" s="4" t="s">
        <v>246</v>
      </c>
      <c r="C14" s="19">
        <v>4.0999999999999996</v>
      </c>
      <c r="D14" s="18"/>
      <c r="E14" s="18">
        <v>122455871</v>
      </c>
      <c r="F14" s="18"/>
      <c r="G14" s="18">
        <v>220479237</v>
      </c>
      <c r="H14" s="18"/>
      <c r="I14" s="18">
        <v>122455871</v>
      </c>
      <c r="J14" s="18"/>
      <c r="K14" s="18">
        <v>220479237</v>
      </c>
    </row>
    <row r="15" spans="1:11" ht="19.399999999999999" customHeight="1">
      <c r="A15" s="4"/>
      <c r="B15" s="4" t="s">
        <v>248</v>
      </c>
      <c r="C15" s="19">
        <v>4.2</v>
      </c>
      <c r="D15" s="18"/>
      <c r="E15" s="18">
        <v>64221324</v>
      </c>
      <c r="F15" s="18"/>
      <c r="G15" s="18">
        <v>71328527</v>
      </c>
      <c r="H15" s="18"/>
      <c r="I15" s="18">
        <v>64108855</v>
      </c>
      <c r="J15" s="18"/>
      <c r="K15" s="18">
        <v>71318318</v>
      </c>
    </row>
    <row r="16" spans="1:11" ht="19.399999999999999" customHeight="1">
      <c r="A16" s="4"/>
      <c r="B16" s="4" t="s">
        <v>247</v>
      </c>
      <c r="C16" s="19">
        <v>13</v>
      </c>
      <c r="D16" s="18"/>
      <c r="E16" s="18">
        <v>50680231</v>
      </c>
      <c r="F16" s="18"/>
      <c r="G16" s="18">
        <v>44032646</v>
      </c>
      <c r="H16" s="18"/>
      <c r="I16" s="18">
        <v>50680231</v>
      </c>
      <c r="J16" s="18"/>
      <c r="K16" s="18">
        <v>44032646</v>
      </c>
    </row>
    <row r="17" spans="1:11" ht="19.399999999999999" customHeight="1">
      <c r="A17" s="4"/>
      <c r="B17" s="4" t="s">
        <v>249</v>
      </c>
      <c r="C17" s="19">
        <v>5</v>
      </c>
      <c r="D17" s="18"/>
      <c r="E17" s="18">
        <v>48165611</v>
      </c>
      <c r="F17" s="18"/>
      <c r="G17" s="18">
        <v>44375264</v>
      </c>
      <c r="H17" s="18"/>
      <c r="I17" s="18">
        <v>48165611</v>
      </c>
      <c r="J17" s="18"/>
      <c r="K17" s="18">
        <v>44375264</v>
      </c>
    </row>
    <row r="18" spans="1:11" ht="19.399999999999999" customHeight="1">
      <c r="A18" s="4"/>
      <c r="B18" s="4" t="s">
        <v>250</v>
      </c>
      <c r="C18" s="19"/>
      <c r="D18" s="18"/>
      <c r="E18" s="18">
        <v>8875248</v>
      </c>
      <c r="F18" s="18"/>
      <c r="G18" s="18">
        <v>20075882</v>
      </c>
      <c r="H18" s="18"/>
      <c r="I18" s="18">
        <v>8875248</v>
      </c>
      <c r="J18" s="18"/>
      <c r="K18" s="18">
        <v>20075882</v>
      </c>
    </row>
    <row r="19" spans="1:11" ht="18.899999999999999" customHeight="1">
      <c r="A19" s="4"/>
      <c r="B19" s="4" t="s">
        <v>251</v>
      </c>
      <c r="C19" s="19"/>
      <c r="D19" s="20"/>
      <c r="E19" s="18">
        <v>18996293</v>
      </c>
      <c r="F19" s="18"/>
      <c r="G19" s="18">
        <v>9540016</v>
      </c>
      <c r="H19" s="18"/>
      <c r="I19" s="18">
        <v>18996293</v>
      </c>
      <c r="J19" s="18"/>
      <c r="K19" s="18">
        <v>9535075</v>
      </c>
    </row>
    <row r="20" spans="1:11" ht="18.899999999999999" customHeight="1">
      <c r="A20" s="4"/>
      <c r="B20" s="4" t="s">
        <v>252</v>
      </c>
      <c r="C20" s="19">
        <v>4.3</v>
      </c>
      <c r="D20" s="20"/>
      <c r="E20" s="18">
        <v>379714710</v>
      </c>
      <c r="F20" s="18"/>
      <c r="G20" s="18">
        <v>293036005</v>
      </c>
      <c r="H20" s="18"/>
      <c r="I20" s="18">
        <v>379714710</v>
      </c>
      <c r="J20" s="18"/>
      <c r="K20" s="18">
        <v>293036005</v>
      </c>
    </row>
    <row r="21" spans="1:11" ht="19.399999999999999" customHeight="1">
      <c r="A21" s="4"/>
      <c r="B21" s="4" t="s">
        <v>253</v>
      </c>
      <c r="C21" s="19"/>
      <c r="D21" s="18"/>
      <c r="E21" s="18">
        <v>396564</v>
      </c>
      <c r="F21" s="18"/>
      <c r="G21" s="18">
        <v>673459</v>
      </c>
      <c r="H21" s="18"/>
      <c r="I21" s="18">
        <v>396564</v>
      </c>
      <c r="J21" s="18"/>
      <c r="K21" s="18">
        <v>673459</v>
      </c>
    </row>
    <row r="22" spans="1:11" ht="19.399999999999999" customHeight="1">
      <c r="A22" s="2" t="s">
        <v>254</v>
      </c>
      <c r="C22" s="19"/>
      <c r="D22" s="20"/>
      <c r="E22" s="21">
        <v>853876608</v>
      </c>
      <c r="F22" s="18">
        <v>0</v>
      </c>
      <c r="G22" s="21">
        <v>857526025</v>
      </c>
      <c r="H22" s="20">
        <v>0</v>
      </c>
      <c r="I22" s="21">
        <v>830501834</v>
      </c>
      <c r="J22" s="18">
        <v>0</v>
      </c>
      <c r="K22" s="21">
        <v>834253410</v>
      </c>
    </row>
    <row r="23" spans="1:11" ht="19.399999999999999" customHeight="1">
      <c r="A23" s="2"/>
      <c r="C23" s="19"/>
      <c r="D23" s="20"/>
      <c r="E23" s="20"/>
      <c r="F23" s="20"/>
      <c r="G23" s="20"/>
      <c r="H23" s="20"/>
      <c r="I23" s="20"/>
      <c r="J23" s="20"/>
      <c r="K23" s="20"/>
    </row>
    <row r="24" spans="1:11" ht="19.399999999999999" customHeight="1">
      <c r="A24" s="2" t="s">
        <v>255</v>
      </c>
      <c r="C24" s="19"/>
      <c r="D24" s="20"/>
      <c r="E24" s="20"/>
      <c r="F24" s="20"/>
      <c r="G24" s="20"/>
      <c r="H24" s="20"/>
      <c r="I24" s="20"/>
      <c r="J24" s="20"/>
      <c r="K24" s="20"/>
    </row>
    <row r="25" spans="1:11" ht="19.399999999999999" customHeight="1">
      <c r="A25" s="2"/>
      <c r="B25" s="4" t="s">
        <v>256</v>
      </c>
      <c r="C25" s="19">
        <v>6</v>
      </c>
      <c r="D25" s="18"/>
      <c r="E25" s="18">
        <v>0</v>
      </c>
      <c r="F25" s="18"/>
      <c r="G25" s="18">
        <v>0</v>
      </c>
      <c r="H25" s="18"/>
      <c r="I25" s="18">
        <v>10199981</v>
      </c>
      <c r="J25" s="18"/>
      <c r="K25" s="18">
        <v>10199981</v>
      </c>
    </row>
    <row r="26" spans="1:11" ht="19.399999999999999" customHeight="1">
      <c r="A26" s="2"/>
      <c r="B26" s="4" t="s">
        <v>257</v>
      </c>
      <c r="C26" s="19">
        <v>7</v>
      </c>
      <c r="D26" s="18"/>
      <c r="E26" s="18">
        <v>2388072</v>
      </c>
      <c r="F26" s="18"/>
      <c r="G26" s="18">
        <v>2509140</v>
      </c>
      <c r="H26" s="18"/>
      <c r="I26" s="18">
        <v>2388072</v>
      </c>
      <c r="J26" s="18"/>
      <c r="K26" s="18">
        <v>2509140</v>
      </c>
    </row>
    <row r="27" spans="1:11" ht="19.399999999999999" customHeight="1">
      <c r="A27" s="2"/>
      <c r="B27" s="4" t="s">
        <v>258</v>
      </c>
      <c r="C27" s="19">
        <v>8</v>
      </c>
      <c r="D27" s="18"/>
      <c r="E27" s="18">
        <v>373410887</v>
      </c>
      <c r="F27" s="18"/>
      <c r="G27" s="18">
        <v>389956861</v>
      </c>
      <c r="H27" s="18"/>
      <c r="I27" s="18">
        <v>373410874</v>
      </c>
      <c r="J27" s="18"/>
      <c r="K27" s="18">
        <v>389956848</v>
      </c>
    </row>
    <row r="28" spans="1:11" ht="19.399999999999999" customHeight="1">
      <c r="A28" s="2"/>
      <c r="B28" s="4" t="s">
        <v>259</v>
      </c>
      <c r="C28" s="19">
        <v>9</v>
      </c>
      <c r="D28" s="18"/>
      <c r="E28" s="18">
        <v>6148067</v>
      </c>
      <c r="F28" s="18"/>
      <c r="G28" s="18">
        <v>7524622</v>
      </c>
      <c r="H28" s="18"/>
      <c r="I28" s="18">
        <v>6148067</v>
      </c>
      <c r="J28" s="18"/>
      <c r="K28" s="18">
        <v>7524622</v>
      </c>
    </row>
    <row r="29" spans="1:11" ht="19.399999999999999" customHeight="1">
      <c r="A29" s="2"/>
      <c r="B29" s="4" t="s">
        <v>260</v>
      </c>
      <c r="C29" s="19">
        <v>10</v>
      </c>
      <c r="D29" s="18"/>
      <c r="E29" s="18">
        <v>7000845</v>
      </c>
      <c r="F29" s="18"/>
      <c r="G29" s="18">
        <v>7215202</v>
      </c>
      <c r="H29" s="18"/>
      <c r="I29" s="18">
        <v>7000845</v>
      </c>
      <c r="J29" s="18"/>
      <c r="K29" s="18">
        <v>7215202</v>
      </c>
    </row>
    <row r="30" spans="1:11" ht="19.399999999999999" customHeight="1">
      <c r="A30" s="2"/>
      <c r="B30" s="4" t="s">
        <v>261</v>
      </c>
      <c r="C30" s="19">
        <v>11</v>
      </c>
      <c r="D30" s="18"/>
      <c r="E30" s="18">
        <v>2960359</v>
      </c>
      <c r="F30" s="18"/>
      <c r="G30" s="18">
        <v>1542704</v>
      </c>
      <c r="H30" s="18"/>
      <c r="I30" s="18">
        <v>0</v>
      </c>
      <c r="J30" s="18"/>
      <c r="K30" s="18">
        <v>0</v>
      </c>
    </row>
    <row r="31" spans="1:11" ht="19.399999999999999" customHeight="1">
      <c r="B31" s="4" t="s">
        <v>262</v>
      </c>
      <c r="C31" s="19"/>
      <c r="D31" s="18"/>
      <c r="E31" s="18">
        <v>2664135</v>
      </c>
      <c r="F31" s="18"/>
      <c r="G31" s="18">
        <v>2534241</v>
      </c>
      <c r="H31" s="18"/>
      <c r="I31" s="18">
        <v>2664135</v>
      </c>
      <c r="J31" s="18"/>
      <c r="K31" s="18">
        <v>2534241</v>
      </c>
    </row>
    <row r="32" spans="1:11" ht="19.399999999999999" customHeight="1">
      <c r="A32" s="2" t="s">
        <v>263</v>
      </c>
      <c r="C32" s="19"/>
      <c r="E32" s="21">
        <v>394572365</v>
      </c>
      <c r="F32" s="18">
        <v>0</v>
      </c>
      <c r="G32" s="21">
        <v>411282770</v>
      </c>
      <c r="H32" s="20">
        <v>0</v>
      </c>
      <c r="I32" s="21">
        <v>401811974</v>
      </c>
      <c r="J32" s="18">
        <v>0</v>
      </c>
      <c r="K32" s="21">
        <v>419940034</v>
      </c>
    </row>
    <row r="33" spans="1:11" ht="19.399999999999999" customHeight="1" thickBot="1">
      <c r="A33" s="2" t="s">
        <v>264</v>
      </c>
      <c r="C33" s="3"/>
      <c r="D33" s="10"/>
      <c r="E33" s="110">
        <v>1248448973</v>
      </c>
      <c r="F33" s="18">
        <v>0</v>
      </c>
      <c r="G33" s="110">
        <v>1268808795</v>
      </c>
      <c r="H33" s="20">
        <v>0</v>
      </c>
      <c r="I33" s="110">
        <v>1232313808</v>
      </c>
      <c r="J33" s="18">
        <v>0</v>
      </c>
      <c r="K33" s="110">
        <v>1254193444</v>
      </c>
    </row>
    <row r="34" spans="1:11" ht="19.399999999999999" customHeight="1">
      <c r="A34" s="22"/>
      <c r="B34" s="22"/>
      <c r="D34" s="10"/>
      <c r="E34" s="20"/>
      <c r="F34" s="20"/>
      <c r="G34" s="20"/>
      <c r="H34" s="20"/>
      <c r="I34" s="20"/>
      <c r="J34" s="20"/>
      <c r="K34" s="20"/>
    </row>
    <row r="35" spans="1:11" s="26" customFormat="1" ht="19.399999999999999" customHeight="1">
      <c r="A35" s="23"/>
      <c r="B35" s="23"/>
      <c r="C35" s="24" t="s">
        <v>26</v>
      </c>
      <c r="D35" s="24"/>
      <c r="E35" s="25">
        <v>-1320791546</v>
      </c>
      <c r="F35" s="25"/>
      <c r="G35" s="25">
        <v>-368644737</v>
      </c>
      <c r="H35" s="25"/>
      <c r="I35" s="25">
        <v>-1302300427</v>
      </c>
      <c r="J35" s="25"/>
      <c r="K35" s="25">
        <v>-369613757</v>
      </c>
    </row>
    <row r="36" spans="1:11" ht="18.899999999999999" customHeight="1">
      <c r="A36" s="22"/>
      <c r="B36" s="22"/>
      <c r="D36" s="10"/>
      <c r="E36" s="20"/>
      <c r="F36" s="20"/>
      <c r="G36" s="20"/>
      <c r="H36" s="20"/>
      <c r="I36" s="20"/>
      <c r="J36" s="20"/>
      <c r="K36" s="20"/>
    </row>
    <row r="37" spans="1:11" ht="20.149999999999999" customHeight="1">
      <c r="A37" s="22"/>
      <c r="B37" s="22"/>
      <c r="D37" s="10"/>
      <c r="E37" s="20"/>
      <c r="F37" s="20"/>
      <c r="G37" s="20"/>
      <c r="H37" s="20"/>
      <c r="I37" s="20"/>
      <c r="J37" s="20"/>
      <c r="K37" s="20"/>
    </row>
    <row r="38" spans="1:11" ht="19.399999999999999" customHeight="1">
      <c r="A38" s="22"/>
      <c r="B38" s="22"/>
      <c r="D38" s="10"/>
      <c r="E38" s="20"/>
      <c r="F38" s="20"/>
      <c r="G38" s="20"/>
      <c r="H38" s="20"/>
      <c r="I38" s="20"/>
      <c r="J38" s="20"/>
      <c r="K38" s="20"/>
    </row>
    <row r="39" spans="1:11" ht="19.399999999999999" customHeight="1">
      <c r="A39" s="418" t="s">
        <v>265</v>
      </c>
      <c r="B39" s="418"/>
      <c r="C39" s="418"/>
      <c r="D39" s="418"/>
      <c r="E39" s="418"/>
      <c r="F39" s="418" t="s">
        <v>266</v>
      </c>
      <c r="G39" s="418"/>
      <c r="H39" s="418"/>
      <c r="I39" s="418"/>
      <c r="J39" s="418"/>
      <c r="K39" s="418"/>
    </row>
    <row r="40" spans="1:11" ht="19.399999999999999" customHeight="1">
      <c r="A40" s="22"/>
      <c r="B40" s="3" t="s">
        <v>267</v>
      </c>
      <c r="D40" s="10"/>
      <c r="E40" s="20"/>
      <c r="G40" s="3" t="s">
        <v>268</v>
      </c>
      <c r="H40" s="20"/>
      <c r="I40" s="20"/>
      <c r="J40" s="20"/>
      <c r="K40" s="20"/>
    </row>
    <row r="41" spans="1:11" ht="15.5" customHeight="1">
      <c r="A41" s="22"/>
      <c r="B41" s="22"/>
      <c r="D41" s="10"/>
      <c r="E41" s="20"/>
      <c r="F41" s="20"/>
      <c r="G41" s="20"/>
      <c r="H41" s="20"/>
      <c r="I41" s="20"/>
      <c r="J41" s="20"/>
      <c r="K41" s="20"/>
    </row>
    <row r="42" spans="1:11" ht="19.399999999999999" customHeight="1">
      <c r="A42" s="22"/>
      <c r="B42" s="22"/>
      <c r="D42" s="10"/>
      <c r="E42" s="20"/>
      <c r="F42" s="20"/>
      <c r="G42" s="20"/>
      <c r="H42" s="20"/>
      <c r="I42" s="20"/>
      <c r="J42" s="20"/>
      <c r="K42" s="20"/>
    </row>
    <row r="43" spans="1:11" ht="19.399999999999999" customHeight="1">
      <c r="A43" s="22"/>
      <c r="B43" s="22"/>
      <c r="D43" s="10"/>
      <c r="E43" s="20"/>
      <c r="F43" s="20"/>
      <c r="G43" s="20"/>
      <c r="H43" s="20"/>
      <c r="I43" s="20"/>
      <c r="J43" s="20"/>
      <c r="K43" s="20"/>
    </row>
    <row r="44" spans="1:11" ht="21.65" customHeight="1">
      <c r="A44" s="230" t="s">
        <v>269</v>
      </c>
      <c r="K44" s="231">
        <v>1</v>
      </c>
    </row>
  </sheetData>
  <mergeCells count="4">
    <mergeCell ref="E6:G6"/>
    <mergeCell ref="I6:K6"/>
    <mergeCell ref="A39:E39"/>
    <mergeCell ref="F39:K39"/>
  </mergeCells>
  <pageMargins left="0.98425196850393704" right="0.31496062992125984" top="0.78740157480314965" bottom="0.39370078740157483" header="0.11811023622047245" footer="0.11811023622047245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7"/>
  <sheetViews>
    <sheetView zoomScaleNormal="100" zoomScaleSheetLayoutView="100" workbookViewId="0">
      <selection activeCell="C4" sqref="C4"/>
    </sheetView>
  </sheetViews>
  <sheetFormatPr defaultColWidth="9.453125" defaultRowHeight="19.399999999999999" customHeight="1"/>
  <cols>
    <col min="1" max="1" width="1.54296875" style="3" customWidth="1"/>
    <col min="2" max="2" width="38.54296875" style="3" customWidth="1"/>
    <col min="3" max="3" width="5.81640625" style="10" bestFit="1" customWidth="1"/>
    <col min="4" max="4" width="0.453125" style="3" customWidth="1"/>
    <col min="5" max="5" width="14" style="3" customWidth="1"/>
    <col min="6" max="6" width="0.54296875" style="3" customWidth="1"/>
    <col min="7" max="7" width="16.453125" style="3" customWidth="1"/>
    <col min="8" max="8" width="0.54296875" style="3" customWidth="1"/>
    <col min="9" max="9" width="14" style="3" customWidth="1"/>
    <col min="10" max="10" width="0.54296875" style="3" customWidth="1"/>
    <col min="11" max="11" width="16.453125" style="3" customWidth="1"/>
    <col min="12" max="16384" width="9.453125" style="3"/>
  </cols>
  <sheetData>
    <row r="1" spans="1:11" ht="19.399999999999999" customHeight="1">
      <c r="A1" s="243" t="s">
        <v>231</v>
      </c>
      <c r="B1" s="2"/>
    </row>
    <row r="2" spans="1:11" ht="19.399999999999999" customHeight="1">
      <c r="A2" s="244" t="s">
        <v>411</v>
      </c>
      <c r="B2" s="11"/>
    </row>
    <row r="3" spans="1:11" ht="19.399999999999999" customHeight="1">
      <c r="A3" s="11"/>
      <c r="B3" s="11"/>
    </row>
    <row r="4" spans="1:11" ht="19.399999999999999" customHeight="1">
      <c r="A4" s="11"/>
      <c r="B4" s="11"/>
    </row>
    <row r="5" spans="1:11" ht="19.399999999999999" customHeight="1">
      <c r="A5" s="9"/>
      <c r="B5" s="9"/>
      <c r="K5" s="12" t="s">
        <v>233</v>
      </c>
    </row>
    <row r="6" spans="1:11" ht="19.399999999999999" customHeight="1">
      <c r="C6" s="13"/>
      <c r="D6" s="13"/>
      <c r="E6" s="417" t="s">
        <v>234</v>
      </c>
      <c r="F6" s="417"/>
      <c r="G6" s="417"/>
      <c r="H6" s="2"/>
      <c r="I6" s="417" t="s">
        <v>235</v>
      </c>
      <c r="J6" s="417"/>
      <c r="K6" s="417"/>
    </row>
    <row r="7" spans="1:11" ht="19.399999999999999" customHeight="1">
      <c r="C7" s="13"/>
      <c r="D7" s="13"/>
      <c r="E7" s="14" t="s">
        <v>236</v>
      </c>
      <c r="F7" s="15"/>
      <c r="G7" s="14" t="s">
        <v>237</v>
      </c>
      <c r="H7" s="16"/>
      <c r="I7" s="14" t="s">
        <v>236</v>
      </c>
      <c r="J7" s="15"/>
      <c r="K7" s="14" t="s">
        <v>237</v>
      </c>
    </row>
    <row r="8" spans="1:11" ht="19.399999999999999" customHeight="1">
      <c r="C8" s="3"/>
      <c r="D8" s="13"/>
      <c r="E8" s="16" t="s">
        <v>238</v>
      </c>
      <c r="F8" s="16"/>
      <c r="H8" s="16"/>
      <c r="I8" s="16" t="s">
        <v>238</v>
      </c>
      <c r="J8" s="16"/>
    </row>
    <row r="9" spans="1:11" ht="19.399999999999999" customHeight="1">
      <c r="A9" s="5"/>
      <c r="B9" s="5"/>
      <c r="C9" s="106" t="s">
        <v>239</v>
      </c>
      <c r="D9" s="13"/>
      <c r="E9" s="106" t="s">
        <v>240</v>
      </c>
      <c r="F9" s="16"/>
      <c r="G9" s="106" t="s">
        <v>241</v>
      </c>
      <c r="H9" s="16"/>
      <c r="I9" s="106" t="s">
        <v>240</v>
      </c>
      <c r="J9" s="16"/>
      <c r="K9" s="106" t="s">
        <v>241</v>
      </c>
    </row>
    <row r="10" spans="1:11" ht="10.4" customHeight="1">
      <c r="A10" s="5"/>
      <c r="B10" s="5"/>
      <c r="C10" s="13"/>
      <c r="D10" s="13"/>
      <c r="E10" s="13"/>
      <c r="F10" s="16"/>
      <c r="G10" s="13"/>
      <c r="H10" s="16"/>
      <c r="I10" s="13"/>
      <c r="J10" s="16"/>
      <c r="K10" s="13"/>
    </row>
    <row r="11" spans="1:11" ht="19.399999999999999" customHeight="1">
      <c r="A11" s="1" t="s">
        <v>270</v>
      </c>
      <c r="B11" s="27"/>
      <c r="C11" s="27"/>
      <c r="D11" s="13"/>
      <c r="F11" s="13"/>
      <c r="G11" s="17"/>
      <c r="H11" s="17"/>
      <c r="J11" s="17"/>
      <c r="K11" s="17"/>
    </row>
    <row r="12" spans="1:11" ht="19.399999999999999" customHeight="1">
      <c r="A12" s="8" t="s">
        <v>271</v>
      </c>
      <c r="C12" s="3"/>
      <c r="D12" s="20"/>
      <c r="E12" s="20"/>
      <c r="F12" s="20"/>
      <c r="G12" s="20"/>
      <c r="H12" s="20"/>
      <c r="I12" s="20"/>
      <c r="J12" s="20"/>
      <c r="K12" s="20"/>
    </row>
    <row r="13" spans="1:11" ht="19.399999999999999" customHeight="1">
      <c r="A13" s="8"/>
      <c r="B13" s="4" t="s">
        <v>272</v>
      </c>
      <c r="C13" s="19">
        <v>4.4000000000000004</v>
      </c>
      <c r="D13" s="20"/>
      <c r="E13" s="20">
        <v>0</v>
      </c>
      <c r="F13" s="20"/>
      <c r="G13" s="20">
        <v>1149212</v>
      </c>
      <c r="H13" s="20"/>
      <c r="I13" s="20">
        <v>0</v>
      </c>
      <c r="J13" s="20"/>
      <c r="K13" s="20">
        <v>1149212</v>
      </c>
    </row>
    <row r="14" spans="1:11" ht="19.399999999999999" customHeight="1">
      <c r="A14" s="8"/>
      <c r="B14" s="4" t="s">
        <v>273</v>
      </c>
      <c r="C14" s="19">
        <v>4.5</v>
      </c>
      <c r="D14" s="20"/>
      <c r="E14" s="20">
        <v>125466579</v>
      </c>
      <c r="F14" s="20"/>
      <c r="G14" s="20">
        <v>141837322</v>
      </c>
      <c r="H14" s="20"/>
      <c r="I14" s="20">
        <v>125430033</v>
      </c>
      <c r="J14" s="20"/>
      <c r="K14" s="20">
        <v>141812322</v>
      </c>
    </row>
    <row r="15" spans="1:11" ht="19.399999999999999" customHeight="1">
      <c r="A15" s="8"/>
      <c r="B15" s="4" t="s">
        <v>274</v>
      </c>
      <c r="C15" s="19">
        <v>13</v>
      </c>
      <c r="D15" s="20"/>
      <c r="E15" s="20">
        <v>15533827</v>
      </c>
      <c r="F15" s="20"/>
      <c r="G15" s="20">
        <v>11803918</v>
      </c>
      <c r="H15" s="20"/>
      <c r="I15" s="20">
        <v>15533827</v>
      </c>
      <c r="J15" s="20"/>
      <c r="K15" s="20">
        <v>11803918</v>
      </c>
    </row>
    <row r="16" spans="1:11" ht="19.399999999999999" customHeight="1">
      <c r="A16" s="8"/>
      <c r="B16" s="4" t="s">
        <v>275</v>
      </c>
      <c r="C16" s="19"/>
      <c r="D16" s="20"/>
      <c r="E16" s="20"/>
      <c r="F16" s="20"/>
      <c r="G16" s="20"/>
      <c r="H16" s="20"/>
      <c r="I16" s="20"/>
      <c r="J16" s="20"/>
      <c r="K16" s="20"/>
    </row>
    <row r="17" spans="1:11" ht="19.399999999999999" customHeight="1">
      <c r="A17" s="8"/>
      <c r="B17" s="4" t="s">
        <v>276</v>
      </c>
      <c r="C17" s="19">
        <v>4.5999999999999996</v>
      </c>
      <c r="D17" s="20"/>
      <c r="E17" s="20">
        <v>4290000</v>
      </c>
      <c r="F17" s="20"/>
      <c r="G17" s="20">
        <v>4290000</v>
      </c>
      <c r="H17" s="20"/>
      <c r="I17" s="20">
        <v>4290000</v>
      </c>
      <c r="J17" s="20"/>
      <c r="K17" s="20">
        <v>4290000</v>
      </c>
    </row>
    <row r="18" spans="1:11" ht="19.399999999999999" customHeight="1">
      <c r="A18" s="8"/>
      <c r="B18" s="4" t="s">
        <v>277</v>
      </c>
      <c r="C18" s="19">
        <v>4.7</v>
      </c>
      <c r="D18" s="20"/>
      <c r="E18" s="20">
        <v>2468419</v>
      </c>
      <c r="F18" s="20"/>
      <c r="G18" s="20">
        <v>2548034</v>
      </c>
      <c r="H18" s="20"/>
      <c r="I18" s="20">
        <v>2468419</v>
      </c>
      <c r="J18" s="20"/>
      <c r="K18" s="20">
        <v>2548034</v>
      </c>
    </row>
    <row r="19" spans="1:11" ht="19.399999999999999" customHeight="1">
      <c r="A19" s="8"/>
      <c r="B19" s="4" t="s">
        <v>278</v>
      </c>
      <c r="C19" s="19">
        <v>12</v>
      </c>
      <c r="D19" s="20"/>
      <c r="E19" s="20">
        <v>1482645</v>
      </c>
      <c r="F19" s="20"/>
      <c r="G19" s="20">
        <v>1482645</v>
      </c>
      <c r="H19" s="20"/>
      <c r="I19" s="20">
        <v>1482645</v>
      </c>
      <c r="J19" s="20"/>
      <c r="K19" s="20">
        <v>1482645</v>
      </c>
    </row>
    <row r="20" spans="1:11" ht="19.399999999999999" customHeight="1">
      <c r="A20" s="8"/>
      <c r="B20" s="4" t="s">
        <v>279</v>
      </c>
      <c r="C20" s="19"/>
      <c r="D20" s="20"/>
      <c r="E20" s="20">
        <v>29145</v>
      </c>
      <c r="F20" s="20"/>
      <c r="G20" s="20">
        <v>11029</v>
      </c>
      <c r="H20" s="20"/>
      <c r="I20" s="20">
        <v>0</v>
      </c>
      <c r="J20" s="20"/>
      <c r="K20" s="20">
        <v>0</v>
      </c>
    </row>
    <row r="21" spans="1:11" ht="19.399999999999999" customHeight="1">
      <c r="A21" s="8"/>
      <c r="B21" s="4" t="s">
        <v>280</v>
      </c>
      <c r="C21" s="19"/>
      <c r="D21" s="20"/>
      <c r="E21" s="20">
        <v>7908580</v>
      </c>
      <c r="F21" s="20"/>
      <c r="G21" s="20">
        <v>14345684</v>
      </c>
      <c r="H21" s="20"/>
      <c r="I21" s="20">
        <v>7908580</v>
      </c>
      <c r="J21" s="20"/>
      <c r="K21" s="20">
        <v>14345683</v>
      </c>
    </row>
    <row r="22" spans="1:11" ht="19.399999999999999" customHeight="1">
      <c r="A22" s="8" t="s">
        <v>281</v>
      </c>
      <c r="B22" s="28"/>
      <c r="C22" s="19"/>
      <c r="D22" s="20"/>
      <c r="E22" s="21">
        <v>157179195</v>
      </c>
      <c r="F22" s="20">
        <v>0</v>
      </c>
      <c r="G22" s="21">
        <v>177467844</v>
      </c>
      <c r="H22" s="20">
        <v>0</v>
      </c>
      <c r="I22" s="21">
        <v>157113504</v>
      </c>
      <c r="J22" s="20">
        <v>0</v>
      </c>
      <c r="K22" s="21">
        <v>177431814</v>
      </c>
    </row>
    <row r="23" spans="1:11" ht="19.399999999999999" customHeight="1">
      <c r="A23" s="8"/>
      <c r="B23" s="28"/>
      <c r="C23" s="19"/>
      <c r="D23" s="20"/>
      <c r="E23" s="20"/>
      <c r="F23" s="20"/>
      <c r="G23" s="20"/>
      <c r="H23" s="20"/>
      <c r="I23" s="20"/>
      <c r="J23" s="20"/>
      <c r="K23" s="20"/>
    </row>
    <row r="24" spans="1:11" ht="19.399999999999999" customHeight="1">
      <c r="A24" s="8" t="s">
        <v>282</v>
      </c>
      <c r="B24" s="28"/>
      <c r="C24" s="19"/>
      <c r="D24" s="20"/>
      <c r="E24" s="20"/>
      <c r="F24" s="20"/>
      <c r="G24" s="20"/>
      <c r="H24" s="20"/>
      <c r="I24" s="20"/>
      <c r="J24" s="20"/>
      <c r="K24" s="20"/>
    </row>
    <row r="25" spans="1:11" ht="18.899999999999999" customHeight="1">
      <c r="A25" s="8"/>
      <c r="B25" s="4" t="s">
        <v>283</v>
      </c>
      <c r="C25" s="19">
        <v>4.5999999999999996</v>
      </c>
      <c r="D25" s="20"/>
      <c r="E25" s="20">
        <v>7497500</v>
      </c>
      <c r="F25" s="20"/>
      <c r="G25" s="20">
        <v>8570000</v>
      </c>
      <c r="H25" s="20"/>
      <c r="I25" s="20">
        <v>7497500</v>
      </c>
      <c r="J25" s="20"/>
      <c r="K25" s="20">
        <v>8570000</v>
      </c>
    </row>
    <row r="26" spans="1:11" ht="19.399999999999999" customHeight="1">
      <c r="A26" s="8"/>
      <c r="B26" s="4" t="s">
        <v>284</v>
      </c>
      <c r="C26" s="19">
        <v>4.7</v>
      </c>
      <c r="D26" s="20"/>
      <c r="E26" s="20">
        <v>4003745</v>
      </c>
      <c r="F26" s="20"/>
      <c r="G26" s="20">
        <v>4641453</v>
      </c>
      <c r="H26" s="20"/>
      <c r="I26" s="20">
        <v>4003745</v>
      </c>
      <c r="J26" s="20"/>
      <c r="K26" s="20">
        <v>4641453</v>
      </c>
    </row>
    <row r="27" spans="1:11" ht="19.399999999999999" customHeight="1">
      <c r="A27" s="8"/>
      <c r="B27" s="4" t="s">
        <v>285</v>
      </c>
      <c r="C27" s="19">
        <v>11</v>
      </c>
      <c r="D27" s="20"/>
      <c r="E27" s="20">
        <v>0</v>
      </c>
      <c r="F27" s="20"/>
      <c r="G27" s="20">
        <v>0</v>
      </c>
      <c r="H27" s="20"/>
      <c r="I27" s="20">
        <v>2916671</v>
      </c>
      <c r="J27" s="20"/>
      <c r="K27" s="20">
        <v>4334326</v>
      </c>
    </row>
    <row r="28" spans="1:11" ht="19.399999999999999" customHeight="1">
      <c r="B28" s="4" t="s">
        <v>286</v>
      </c>
      <c r="C28" s="19">
        <v>12</v>
      </c>
      <c r="D28" s="20"/>
      <c r="E28" s="20">
        <v>28733086</v>
      </c>
      <c r="F28" s="20"/>
      <c r="G28" s="20">
        <v>28495235</v>
      </c>
      <c r="H28" s="20"/>
      <c r="I28" s="20">
        <v>28733086</v>
      </c>
      <c r="J28" s="20"/>
      <c r="K28" s="20">
        <v>28495235</v>
      </c>
    </row>
    <row r="29" spans="1:11" ht="19.399999999999999" customHeight="1">
      <c r="A29" s="8"/>
      <c r="B29" s="3" t="s">
        <v>287</v>
      </c>
      <c r="C29" s="19">
        <v>4.5</v>
      </c>
      <c r="D29" s="20"/>
      <c r="E29" s="20">
        <v>2038672</v>
      </c>
      <c r="F29" s="20"/>
      <c r="G29" s="20">
        <v>1824956</v>
      </c>
      <c r="H29" s="20"/>
      <c r="I29" s="20">
        <v>2038672</v>
      </c>
      <c r="J29" s="20"/>
      <c r="K29" s="20">
        <v>1824956</v>
      </c>
    </row>
    <row r="30" spans="1:11" ht="19.399999999999999" customHeight="1">
      <c r="B30" s="4" t="s">
        <v>288</v>
      </c>
      <c r="C30" s="19"/>
      <c r="D30" s="20"/>
      <c r="E30" s="20">
        <v>1642800</v>
      </c>
      <c r="F30" s="20"/>
      <c r="G30" s="20">
        <v>1642800</v>
      </c>
      <c r="H30" s="20"/>
      <c r="I30" s="20">
        <v>1642800</v>
      </c>
      <c r="J30" s="20"/>
      <c r="K30" s="20">
        <v>1642800</v>
      </c>
    </row>
    <row r="31" spans="1:11" ht="19.399999999999999" customHeight="1">
      <c r="A31" s="8" t="s">
        <v>289</v>
      </c>
      <c r="B31" s="29"/>
      <c r="C31" s="19"/>
      <c r="D31" s="20"/>
      <c r="E31" s="21">
        <v>43915803</v>
      </c>
      <c r="F31" s="20">
        <v>0</v>
      </c>
      <c r="G31" s="21">
        <v>45174444</v>
      </c>
      <c r="H31" s="20">
        <v>0</v>
      </c>
      <c r="I31" s="21">
        <v>46832474</v>
      </c>
      <c r="J31" s="20">
        <v>0</v>
      </c>
      <c r="K31" s="21">
        <v>49508770</v>
      </c>
    </row>
    <row r="32" spans="1:11" ht="19.399999999999999" customHeight="1" thickBot="1">
      <c r="A32" s="8" t="s">
        <v>290</v>
      </c>
      <c r="C32" s="19"/>
      <c r="D32" s="20"/>
      <c r="E32" s="110">
        <v>201094998</v>
      </c>
      <c r="F32" s="20">
        <v>0</v>
      </c>
      <c r="G32" s="110">
        <v>222642288</v>
      </c>
      <c r="H32" s="20">
        <v>0</v>
      </c>
      <c r="I32" s="110">
        <v>203945978</v>
      </c>
      <c r="J32" s="20">
        <v>0</v>
      </c>
      <c r="K32" s="110">
        <v>226940584</v>
      </c>
    </row>
    <row r="33" spans="1:11" ht="19.399999999999999" customHeight="1">
      <c r="A33" s="2"/>
      <c r="B33" s="4"/>
      <c r="C33" s="3"/>
      <c r="D33" s="20"/>
      <c r="E33" s="20"/>
      <c r="F33" s="20"/>
      <c r="G33" s="20"/>
      <c r="H33" s="20"/>
      <c r="I33" s="20"/>
      <c r="J33" s="20"/>
      <c r="K33" s="20"/>
    </row>
    <row r="34" spans="1:11" ht="19.399999999999999" customHeight="1">
      <c r="A34" s="22"/>
      <c r="B34" s="22"/>
      <c r="D34" s="10"/>
      <c r="E34" s="30"/>
      <c r="F34" s="20"/>
      <c r="G34" s="30"/>
      <c r="H34" s="20"/>
      <c r="I34" s="30"/>
      <c r="J34" s="20"/>
      <c r="K34" s="30"/>
    </row>
    <row r="35" spans="1:11" ht="19.399999999999999" customHeight="1">
      <c r="A35" s="22"/>
      <c r="B35" s="22"/>
      <c r="D35" s="10"/>
      <c r="E35" s="30"/>
      <c r="F35" s="20"/>
      <c r="G35" s="30"/>
      <c r="H35" s="20"/>
      <c r="I35" s="30"/>
      <c r="J35" s="20"/>
      <c r="K35" s="30"/>
    </row>
    <row r="36" spans="1:11" ht="19.399999999999999" customHeight="1">
      <c r="A36" s="22"/>
      <c r="B36" s="22"/>
      <c r="D36" s="10"/>
      <c r="E36" s="30"/>
      <c r="F36" s="20"/>
      <c r="G36" s="30"/>
      <c r="H36" s="20"/>
      <c r="I36" s="30"/>
      <c r="J36" s="20"/>
      <c r="K36" s="30"/>
    </row>
    <row r="37" spans="1:11" ht="19.399999999999999" customHeight="1">
      <c r="A37" s="22"/>
      <c r="B37" s="22"/>
      <c r="D37" s="10"/>
      <c r="E37" s="30"/>
      <c r="F37" s="20"/>
      <c r="G37" s="30"/>
      <c r="H37" s="20"/>
      <c r="I37" s="30"/>
      <c r="J37" s="20"/>
      <c r="K37" s="30"/>
    </row>
    <row r="38" spans="1:11" ht="19.399999999999999" customHeight="1">
      <c r="A38" s="22"/>
      <c r="B38" s="22"/>
      <c r="D38" s="10"/>
      <c r="E38" s="30"/>
      <c r="F38" s="20"/>
      <c r="G38" s="30"/>
      <c r="H38" s="20"/>
      <c r="I38" s="30"/>
      <c r="J38" s="20"/>
      <c r="K38" s="30"/>
    </row>
    <row r="39" spans="1:11" ht="19.399999999999999" customHeight="1">
      <c r="A39" s="22"/>
      <c r="B39" s="22"/>
      <c r="D39" s="10"/>
      <c r="E39" s="30"/>
      <c r="F39" s="20"/>
      <c r="G39" s="30"/>
      <c r="H39" s="20"/>
      <c r="I39" s="30"/>
      <c r="J39" s="20"/>
      <c r="K39" s="30"/>
    </row>
    <row r="40" spans="1:11" ht="19.399999999999999" customHeight="1">
      <c r="A40" s="22"/>
      <c r="B40" s="22"/>
      <c r="D40" s="10"/>
      <c r="E40" s="20"/>
      <c r="F40" s="20"/>
      <c r="G40" s="20"/>
      <c r="H40" s="20"/>
      <c r="I40" s="20"/>
      <c r="J40" s="20"/>
      <c r="K40" s="20"/>
    </row>
    <row r="41" spans="1:11" ht="19.399999999999999" customHeight="1">
      <c r="A41" s="418" t="s">
        <v>291</v>
      </c>
      <c r="B41" s="418"/>
      <c r="C41" s="418"/>
      <c r="D41" s="418"/>
      <c r="E41" s="418"/>
      <c r="F41" s="418" t="s">
        <v>292</v>
      </c>
      <c r="G41" s="418"/>
      <c r="H41" s="418"/>
      <c r="I41" s="418"/>
      <c r="J41" s="418"/>
      <c r="K41" s="418"/>
    </row>
    <row r="42" spans="1:11" ht="19.399999999999999" customHeight="1">
      <c r="A42" s="22"/>
      <c r="B42" s="3" t="s">
        <v>477</v>
      </c>
      <c r="D42" s="10"/>
      <c r="E42" s="20"/>
      <c r="G42" s="3" t="s">
        <v>309</v>
      </c>
      <c r="H42" s="20"/>
      <c r="I42" s="20"/>
      <c r="J42" s="20"/>
      <c r="K42" s="20"/>
    </row>
    <row r="43" spans="1:11" ht="19.399999999999999" customHeight="1">
      <c r="A43" s="22"/>
      <c r="B43" s="22"/>
      <c r="D43" s="10"/>
      <c r="E43" s="20"/>
      <c r="F43" s="20"/>
      <c r="G43" s="20"/>
      <c r="H43" s="20"/>
      <c r="I43" s="20"/>
      <c r="J43" s="20"/>
      <c r="K43" s="20"/>
    </row>
    <row r="44" spans="1:11" ht="28.5" customHeight="1">
      <c r="A44" s="22"/>
      <c r="B44" s="22"/>
      <c r="D44" s="10"/>
      <c r="E44" s="20"/>
      <c r="F44" s="20"/>
      <c r="G44" s="20"/>
      <c r="H44" s="20"/>
      <c r="I44" s="20"/>
      <c r="J44" s="20"/>
      <c r="K44" s="20"/>
    </row>
    <row r="45" spans="1:11" ht="19.399999999999999" customHeight="1">
      <c r="A45" s="22"/>
      <c r="B45" s="22"/>
      <c r="D45" s="10"/>
      <c r="E45" s="20"/>
      <c r="F45" s="20"/>
      <c r="G45" s="20"/>
      <c r="H45" s="20"/>
      <c r="I45" s="20"/>
      <c r="J45" s="20"/>
      <c r="K45" s="20"/>
    </row>
    <row r="46" spans="1:11" ht="19.399999999999999" customHeight="1">
      <c r="A46" s="22"/>
      <c r="B46" s="22"/>
      <c r="D46" s="10"/>
      <c r="E46" s="20"/>
      <c r="F46" s="20"/>
      <c r="G46" s="20"/>
      <c r="H46" s="20"/>
      <c r="I46" s="20"/>
      <c r="J46" s="20"/>
      <c r="K46" s="20"/>
    </row>
    <row r="47" spans="1:11" ht="19.399999999999999" customHeight="1">
      <c r="A47" s="230" t="s">
        <v>269</v>
      </c>
      <c r="K47" s="231">
        <v>2</v>
      </c>
    </row>
  </sheetData>
  <mergeCells count="4">
    <mergeCell ref="E6:G6"/>
    <mergeCell ref="I6:K6"/>
    <mergeCell ref="A41:E41"/>
    <mergeCell ref="F41:K41"/>
  </mergeCells>
  <pageMargins left="0.9055118110236221" right="0.31496062992125984" top="0.78740157480314965" bottom="0.39370078740157483" header="0.11811023622047245" footer="0.11811023622047245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49"/>
  <sheetViews>
    <sheetView zoomScaleNormal="100" zoomScaleSheetLayoutView="110" workbookViewId="0">
      <selection activeCell="C3" sqref="C3"/>
    </sheetView>
  </sheetViews>
  <sheetFormatPr defaultColWidth="9.453125" defaultRowHeight="19.399999999999999" customHeight="1"/>
  <cols>
    <col min="1" max="1" width="1.54296875" style="3" customWidth="1"/>
    <col min="2" max="2" width="44.36328125" style="3" customWidth="1"/>
    <col min="3" max="3" width="5.1796875" style="10" customWidth="1"/>
    <col min="4" max="4" width="0.54296875" style="3" customWidth="1"/>
    <col min="5" max="5" width="13.81640625" style="3" bestFit="1" customWidth="1"/>
    <col min="6" max="6" width="0.54296875" style="3" customWidth="1"/>
    <col min="7" max="7" width="16.08984375" style="3" customWidth="1"/>
    <col min="8" max="8" width="0.54296875" style="3" customWidth="1"/>
    <col min="9" max="9" width="13.90625" style="3" customWidth="1"/>
    <col min="10" max="10" width="0.54296875" style="3" customWidth="1"/>
    <col min="11" max="11" width="16.08984375" style="3" customWidth="1"/>
    <col min="12" max="16384" width="9.453125" style="3"/>
  </cols>
  <sheetData>
    <row r="1" spans="1:11" ht="19.399999999999999" customHeight="1">
      <c r="A1" s="243" t="s">
        <v>231</v>
      </c>
      <c r="B1" s="2"/>
    </row>
    <row r="2" spans="1:11" ht="19.399999999999999" customHeight="1">
      <c r="A2" s="244" t="s">
        <v>411</v>
      </c>
      <c r="B2" s="11"/>
    </row>
    <row r="3" spans="1:11" ht="19.399999999999999" customHeight="1">
      <c r="A3" s="11"/>
      <c r="B3" s="11"/>
    </row>
    <row r="4" spans="1:11" ht="19.399999999999999" customHeight="1">
      <c r="A4" s="2"/>
      <c r="B4" s="2"/>
    </row>
    <row r="5" spans="1:11" ht="19.399999999999999" customHeight="1">
      <c r="A5" s="9"/>
      <c r="B5" s="9"/>
      <c r="K5" s="12" t="s">
        <v>233</v>
      </c>
    </row>
    <row r="6" spans="1:11" ht="19.399999999999999" customHeight="1">
      <c r="C6" s="13"/>
      <c r="D6" s="13"/>
      <c r="E6" s="417" t="s">
        <v>234</v>
      </c>
      <c r="F6" s="417"/>
      <c r="G6" s="417"/>
      <c r="H6" s="2"/>
      <c r="I6" s="417" t="s">
        <v>235</v>
      </c>
      <c r="J6" s="417"/>
      <c r="K6" s="417"/>
    </row>
    <row r="7" spans="1:11" ht="19.399999999999999" customHeight="1">
      <c r="C7" s="13"/>
      <c r="D7" s="13"/>
      <c r="E7" s="14" t="s">
        <v>236</v>
      </c>
      <c r="F7" s="15"/>
      <c r="G7" s="14" t="s">
        <v>237</v>
      </c>
      <c r="H7" s="16"/>
      <c r="I7" s="14" t="s">
        <v>236</v>
      </c>
      <c r="J7" s="15"/>
      <c r="K7" s="14" t="s">
        <v>237</v>
      </c>
    </row>
    <row r="8" spans="1:11" ht="19.399999999999999" customHeight="1">
      <c r="C8" s="3"/>
      <c r="D8" s="13"/>
      <c r="E8" s="16" t="s">
        <v>238</v>
      </c>
      <c r="F8" s="16"/>
      <c r="H8" s="16"/>
      <c r="I8" s="16" t="s">
        <v>238</v>
      </c>
      <c r="J8" s="16"/>
    </row>
    <row r="9" spans="1:11" ht="19.399999999999999" customHeight="1">
      <c r="C9" s="13"/>
      <c r="D9" s="13"/>
      <c r="E9" s="106" t="s">
        <v>240</v>
      </c>
      <c r="F9" s="16"/>
      <c r="G9" s="106" t="s">
        <v>241</v>
      </c>
      <c r="H9" s="16"/>
      <c r="I9" s="106" t="s">
        <v>240</v>
      </c>
      <c r="J9" s="16"/>
      <c r="K9" s="106" t="s">
        <v>241</v>
      </c>
    </row>
    <row r="10" spans="1:11" ht="7.5" customHeight="1">
      <c r="A10" s="5"/>
      <c r="B10" s="5"/>
      <c r="C10" s="13"/>
      <c r="D10" s="13"/>
      <c r="F10" s="13"/>
      <c r="G10" s="13"/>
      <c r="H10" s="13"/>
      <c r="J10" s="13"/>
      <c r="K10" s="13"/>
    </row>
    <row r="11" spans="1:11" ht="19.399999999999999" customHeight="1">
      <c r="A11" s="1" t="s">
        <v>294</v>
      </c>
      <c r="B11" s="111"/>
      <c r="C11" s="111"/>
      <c r="D11" s="13"/>
      <c r="F11" s="13"/>
      <c r="G11" s="17"/>
      <c r="H11" s="17"/>
      <c r="J11" s="17"/>
      <c r="K11" s="17"/>
    </row>
    <row r="12" spans="1:11" ht="19.399999999999999" customHeight="1">
      <c r="A12" s="8" t="s">
        <v>295</v>
      </c>
      <c r="C12" s="3"/>
      <c r="D12" s="20"/>
      <c r="E12" s="20"/>
      <c r="F12" s="20"/>
      <c r="G12" s="20"/>
      <c r="H12" s="20"/>
      <c r="I12" s="20"/>
      <c r="J12" s="20"/>
      <c r="K12" s="20"/>
    </row>
    <row r="13" spans="1:11" ht="19.399999999999999" customHeight="1">
      <c r="A13" s="3" t="s">
        <v>296</v>
      </c>
      <c r="D13" s="20"/>
      <c r="E13" s="20"/>
      <c r="F13" s="20"/>
      <c r="G13" s="20"/>
      <c r="H13" s="20"/>
      <c r="I13" s="20"/>
      <c r="J13" s="20"/>
      <c r="K13" s="20"/>
    </row>
    <row r="14" spans="1:11" ht="19.399999999999999" customHeight="1" thickBot="1">
      <c r="B14" s="6" t="s">
        <v>297</v>
      </c>
      <c r="D14" s="20"/>
      <c r="E14" s="110">
        <v>374936698</v>
      </c>
      <c r="F14" s="20"/>
      <c r="G14" s="110">
        <v>374936698</v>
      </c>
      <c r="H14" s="20"/>
      <c r="I14" s="110">
        <v>374936698</v>
      </c>
      <c r="J14" s="20"/>
      <c r="K14" s="110">
        <v>374936698</v>
      </c>
    </row>
    <row r="15" spans="1:11" ht="19.399999999999999" customHeight="1">
      <c r="A15" s="8"/>
      <c r="B15" s="6" t="s">
        <v>298</v>
      </c>
      <c r="D15" s="20"/>
      <c r="E15" s="20">
        <v>374936698</v>
      </c>
      <c r="F15" s="20"/>
      <c r="G15" s="20">
        <v>374936698</v>
      </c>
      <c r="H15" s="20"/>
      <c r="I15" s="20">
        <v>374936698</v>
      </c>
      <c r="J15" s="20"/>
      <c r="K15" s="20">
        <v>374936698</v>
      </c>
    </row>
    <row r="16" spans="1:11" ht="19.399999999999999" customHeight="1">
      <c r="A16" s="31" t="s">
        <v>299</v>
      </c>
      <c r="B16" s="7"/>
      <c r="D16" s="20"/>
      <c r="E16" s="20">
        <v>153825441</v>
      </c>
      <c r="F16" s="20"/>
      <c r="G16" s="20">
        <v>153825441</v>
      </c>
      <c r="H16" s="20"/>
      <c r="I16" s="20">
        <v>153825441</v>
      </c>
      <c r="J16" s="20"/>
      <c r="K16" s="20">
        <v>153825441</v>
      </c>
    </row>
    <row r="17" spans="1:11" ht="18.899999999999999" customHeight="1">
      <c r="A17" s="31"/>
      <c r="B17" s="7" t="s">
        <v>300</v>
      </c>
      <c r="D17" s="20"/>
      <c r="E17" s="20">
        <v>-5697686</v>
      </c>
      <c r="F17" s="20"/>
      <c r="G17" s="20">
        <v>-5697686</v>
      </c>
      <c r="H17" s="20"/>
      <c r="I17" s="20">
        <v>0</v>
      </c>
      <c r="J17" s="20"/>
      <c r="K17" s="20">
        <v>0</v>
      </c>
    </row>
    <row r="18" spans="1:11" ht="19.399999999999999" customHeight="1">
      <c r="A18" s="3" t="s">
        <v>301</v>
      </c>
      <c r="D18" s="20"/>
      <c r="E18" s="20"/>
      <c r="F18" s="20"/>
      <c r="G18" s="20"/>
      <c r="H18" s="20"/>
      <c r="I18" s="20"/>
      <c r="J18" s="20"/>
      <c r="K18" s="20"/>
    </row>
    <row r="19" spans="1:11" ht="19.399999999999999" customHeight="1">
      <c r="B19" s="4" t="s">
        <v>302</v>
      </c>
      <c r="D19" s="20"/>
      <c r="E19" s="20">
        <v>37979500</v>
      </c>
      <c r="F19" s="20"/>
      <c r="G19" s="20">
        <v>37979500</v>
      </c>
      <c r="H19" s="20"/>
      <c r="I19" s="20">
        <v>37979500</v>
      </c>
      <c r="J19" s="20"/>
      <c r="K19" s="20">
        <v>37979500</v>
      </c>
    </row>
    <row r="20" spans="1:11" ht="19.399999999999999" customHeight="1">
      <c r="B20" s="6" t="s">
        <v>303</v>
      </c>
      <c r="D20" s="20"/>
      <c r="E20" s="20">
        <v>486310022</v>
      </c>
      <c r="F20" s="20"/>
      <c r="G20" s="20">
        <v>485122554</v>
      </c>
      <c r="H20" s="20"/>
      <c r="I20" s="20">
        <v>461626191</v>
      </c>
      <c r="J20" s="20"/>
      <c r="K20" s="20">
        <v>460511221</v>
      </c>
    </row>
    <row r="21" spans="1:11" ht="19.399999999999999" customHeight="1">
      <c r="A21" s="2" t="s">
        <v>304</v>
      </c>
      <c r="B21" s="22"/>
      <c r="D21" s="20"/>
      <c r="E21" s="32">
        <v>1047353975</v>
      </c>
      <c r="F21" s="20"/>
      <c r="G21" s="32">
        <v>1046166507</v>
      </c>
      <c r="H21" s="20"/>
      <c r="I21" s="32">
        <v>1028367830</v>
      </c>
      <c r="J21" s="20"/>
      <c r="K21" s="32">
        <v>1027252860</v>
      </c>
    </row>
    <row r="22" spans="1:11" ht="19.399999999999999" customHeight="1">
      <c r="A22" s="3" t="s">
        <v>305</v>
      </c>
      <c r="B22" s="33"/>
      <c r="D22" s="20"/>
      <c r="E22" s="34">
        <v>0</v>
      </c>
      <c r="F22" s="20"/>
      <c r="G22" s="34">
        <v>0</v>
      </c>
      <c r="H22" s="20"/>
      <c r="I22" s="34">
        <v>0</v>
      </c>
      <c r="J22" s="20"/>
      <c r="K22" s="34">
        <v>0</v>
      </c>
    </row>
    <row r="23" spans="1:11" ht="19.399999999999999" customHeight="1" thickBot="1">
      <c r="A23" s="2" t="s">
        <v>306</v>
      </c>
      <c r="B23" s="22"/>
      <c r="E23" s="112">
        <v>1047353975</v>
      </c>
      <c r="F23" s="20"/>
      <c r="G23" s="112">
        <v>1046166507</v>
      </c>
      <c r="H23" s="20"/>
      <c r="I23" s="112">
        <v>1028367830</v>
      </c>
      <c r="J23" s="20"/>
      <c r="K23" s="112">
        <v>1027252860</v>
      </c>
    </row>
    <row r="24" spans="1:11" ht="19.399999999999999" customHeight="1" thickBot="1">
      <c r="A24" s="8" t="s">
        <v>307</v>
      </c>
      <c r="B24" s="2"/>
      <c r="D24" s="10"/>
      <c r="E24" s="110">
        <v>1248448973</v>
      </c>
      <c r="F24" s="20"/>
      <c r="G24" s="110">
        <v>1268808795</v>
      </c>
      <c r="H24" s="20"/>
      <c r="I24" s="110">
        <v>1232313808</v>
      </c>
      <c r="J24" s="20"/>
      <c r="K24" s="110">
        <v>1254193444</v>
      </c>
    </row>
    <row r="25" spans="1:11" ht="19.399999999999999" customHeight="1">
      <c r="A25" s="22"/>
      <c r="B25" s="22"/>
      <c r="D25" s="10"/>
      <c r="E25" s="20"/>
      <c r="F25" s="20"/>
      <c r="G25" s="20"/>
      <c r="H25" s="20"/>
      <c r="I25" s="20"/>
      <c r="J25" s="20"/>
      <c r="K25" s="20"/>
    </row>
    <row r="26" spans="1:11" ht="19.399999999999999" customHeight="1">
      <c r="A26" s="22"/>
      <c r="B26" s="22"/>
      <c r="D26" s="10"/>
      <c r="E26" s="20"/>
      <c r="F26" s="20"/>
      <c r="G26" s="20"/>
      <c r="H26" s="20"/>
      <c r="I26" s="20"/>
      <c r="J26" s="20"/>
      <c r="K26" s="20"/>
    </row>
    <row r="27" spans="1:11" ht="19.399999999999999" customHeight="1">
      <c r="A27" s="22"/>
      <c r="B27" s="22"/>
      <c r="D27" s="10"/>
      <c r="E27" s="20"/>
      <c r="F27" s="20"/>
      <c r="G27" s="20"/>
      <c r="H27" s="20"/>
      <c r="I27" s="20"/>
      <c r="J27" s="20"/>
      <c r="K27" s="20"/>
    </row>
    <row r="28" spans="1:11" ht="19.399999999999999" customHeight="1">
      <c r="A28" s="22"/>
      <c r="B28" s="22"/>
      <c r="D28" s="10"/>
      <c r="E28" s="20"/>
      <c r="F28" s="20"/>
      <c r="G28" s="20"/>
      <c r="H28" s="20"/>
      <c r="I28" s="20"/>
      <c r="J28" s="20"/>
      <c r="K28" s="20"/>
    </row>
    <row r="29" spans="1:11" ht="19.399999999999999" customHeight="1">
      <c r="A29" s="22"/>
      <c r="B29" s="22"/>
      <c r="D29" s="10"/>
      <c r="E29" s="20"/>
      <c r="F29" s="20"/>
      <c r="G29" s="20"/>
      <c r="H29" s="20"/>
      <c r="I29" s="20"/>
      <c r="J29" s="20"/>
      <c r="K29" s="20"/>
    </row>
    <row r="30" spans="1:11" ht="19.399999999999999" customHeight="1">
      <c r="A30" s="22"/>
      <c r="B30" s="22"/>
      <c r="D30" s="10"/>
      <c r="E30" s="20"/>
      <c r="F30" s="20"/>
      <c r="G30" s="20"/>
      <c r="H30" s="20"/>
      <c r="I30" s="20"/>
      <c r="J30" s="20"/>
      <c r="K30" s="20"/>
    </row>
    <row r="31" spans="1:11" ht="19.399999999999999" customHeight="1">
      <c r="A31" s="22"/>
      <c r="B31" s="22"/>
      <c r="D31" s="10"/>
      <c r="E31" s="20"/>
      <c r="F31" s="20"/>
      <c r="G31" s="20"/>
      <c r="H31" s="20"/>
      <c r="I31" s="20"/>
      <c r="J31" s="20"/>
      <c r="K31" s="20"/>
    </row>
    <row r="32" spans="1:11" ht="19.399999999999999" customHeight="1">
      <c r="A32" s="22"/>
      <c r="B32" s="22"/>
      <c r="D32" s="10"/>
      <c r="E32" s="20"/>
      <c r="F32" s="20"/>
      <c r="G32" s="20"/>
      <c r="H32" s="20"/>
      <c r="I32" s="20"/>
      <c r="J32" s="20"/>
      <c r="K32" s="20"/>
    </row>
    <row r="33" spans="1:11" ht="19.399999999999999" customHeight="1">
      <c r="A33" s="22"/>
      <c r="B33" s="22"/>
      <c r="D33" s="10"/>
      <c r="E33" s="20"/>
      <c r="F33" s="20"/>
      <c r="G33" s="20"/>
      <c r="H33" s="20"/>
      <c r="I33" s="20"/>
      <c r="J33" s="20"/>
      <c r="K33" s="20"/>
    </row>
    <row r="34" spans="1:11" ht="19.399999999999999" customHeight="1">
      <c r="A34" s="22"/>
      <c r="B34" s="22"/>
      <c r="D34" s="10"/>
      <c r="E34" s="20"/>
      <c r="F34" s="20"/>
      <c r="G34" s="20"/>
      <c r="H34" s="20"/>
      <c r="I34" s="20"/>
      <c r="J34" s="20"/>
      <c r="K34" s="20"/>
    </row>
    <row r="35" spans="1:11" ht="19.399999999999999" customHeight="1">
      <c r="A35" s="22"/>
      <c r="B35" s="22"/>
      <c r="D35" s="10"/>
      <c r="E35" s="20"/>
      <c r="F35" s="20"/>
      <c r="G35" s="20"/>
      <c r="H35" s="20"/>
      <c r="I35" s="20"/>
      <c r="J35" s="20"/>
      <c r="K35" s="20"/>
    </row>
    <row r="36" spans="1:11" ht="19.399999999999999" customHeight="1">
      <c r="A36" s="22"/>
      <c r="B36" s="22"/>
      <c r="D36" s="10"/>
      <c r="E36" s="20"/>
      <c r="F36" s="20"/>
      <c r="G36" s="20"/>
      <c r="H36" s="20"/>
      <c r="I36" s="20"/>
      <c r="J36" s="20"/>
      <c r="K36" s="20"/>
    </row>
    <row r="37" spans="1:11" ht="19.399999999999999" customHeight="1">
      <c r="A37" s="22"/>
      <c r="B37" s="22"/>
      <c r="D37" s="10"/>
      <c r="E37" s="20"/>
      <c r="F37" s="20"/>
      <c r="G37" s="20"/>
      <c r="H37" s="20"/>
      <c r="I37" s="20"/>
      <c r="J37" s="20"/>
      <c r="K37" s="20"/>
    </row>
    <row r="38" spans="1:11" ht="19.399999999999999" customHeight="1">
      <c r="A38" s="22"/>
      <c r="B38" s="22"/>
      <c r="D38" s="10"/>
      <c r="E38" s="20"/>
      <c r="F38" s="20"/>
      <c r="G38" s="20"/>
      <c r="H38" s="20"/>
      <c r="I38" s="20"/>
      <c r="J38" s="20"/>
      <c r="K38" s="20"/>
    </row>
    <row r="39" spans="1:11" ht="19.399999999999999" customHeight="1">
      <c r="A39" s="22"/>
      <c r="B39" s="22"/>
      <c r="D39" s="10"/>
      <c r="E39" s="20"/>
      <c r="F39" s="20"/>
      <c r="G39" s="20"/>
      <c r="H39" s="20"/>
      <c r="I39" s="20"/>
      <c r="J39" s="20"/>
      <c r="K39" s="20"/>
    </row>
    <row r="40" spans="1:11" ht="19.399999999999999" customHeight="1">
      <c r="A40" s="22"/>
      <c r="B40" s="22"/>
      <c r="D40" s="10"/>
      <c r="E40" s="20"/>
      <c r="F40" s="20"/>
      <c r="G40" s="20"/>
      <c r="H40" s="20"/>
      <c r="I40" s="20"/>
      <c r="J40" s="20"/>
      <c r="K40" s="20"/>
    </row>
    <row r="41" spans="1:11" ht="18.5" customHeight="1">
      <c r="A41" s="22"/>
      <c r="B41" s="22"/>
      <c r="D41" s="10"/>
      <c r="E41" s="20"/>
      <c r="F41" s="20"/>
      <c r="G41" s="20"/>
      <c r="H41" s="20"/>
      <c r="I41" s="20"/>
      <c r="J41" s="20"/>
      <c r="K41" s="20"/>
    </row>
    <row r="42" spans="1:11" ht="19.399999999999999" customHeight="1">
      <c r="A42" s="418" t="s">
        <v>291</v>
      </c>
      <c r="B42" s="418"/>
      <c r="C42" s="418"/>
      <c r="D42" s="418"/>
      <c r="E42" s="418"/>
      <c r="F42" s="418" t="s">
        <v>291</v>
      </c>
      <c r="G42" s="418"/>
      <c r="H42" s="418"/>
      <c r="I42" s="418"/>
      <c r="J42" s="418"/>
      <c r="K42" s="418"/>
    </row>
    <row r="43" spans="1:11" ht="19.399999999999999" customHeight="1">
      <c r="A43" s="22"/>
      <c r="B43" s="3" t="s">
        <v>308</v>
      </c>
      <c r="D43" s="10"/>
      <c r="E43" s="20"/>
      <c r="G43" s="3" t="s">
        <v>309</v>
      </c>
      <c r="H43" s="20"/>
      <c r="I43" s="20"/>
      <c r="J43" s="20"/>
      <c r="K43" s="20"/>
    </row>
    <row r="44" spans="1:11" ht="19.399999999999999" customHeight="1">
      <c r="A44" s="22"/>
      <c r="B44" s="22"/>
      <c r="D44" s="10"/>
      <c r="E44" s="20"/>
      <c r="F44" s="20"/>
      <c r="G44" s="20"/>
      <c r="H44" s="20"/>
      <c r="I44" s="20"/>
      <c r="J44" s="20"/>
      <c r="K44" s="20"/>
    </row>
    <row r="45" spans="1:11" ht="19.399999999999999" customHeight="1">
      <c r="A45" s="22"/>
      <c r="B45" s="22"/>
      <c r="D45" s="10"/>
      <c r="E45" s="20"/>
      <c r="F45" s="20"/>
      <c r="G45" s="20"/>
      <c r="H45" s="20"/>
      <c r="I45" s="20"/>
      <c r="J45" s="20"/>
      <c r="K45" s="20"/>
    </row>
    <row r="46" spans="1:11" ht="19.399999999999999" customHeight="1">
      <c r="A46" s="22"/>
      <c r="B46" s="22"/>
      <c r="D46" s="10"/>
      <c r="E46" s="20"/>
      <c r="F46" s="20"/>
      <c r="G46" s="20"/>
      <c r="H46" s="20"/>
      <c r="I46" s="20"/>
      <c r="J46" s="20"/>
      <c r="K46" s="20"/>
    </row>
    <row r="47" spans="1:11" ht="19.399999999999999" customHeight="1">
      <c r="A47" s="22"/>
      <c r="B47" s="22"/>
      <c r="D47" s="10"/>
      <c r="E47" s="20"/>
      <c r="F47" s="20"/>
      <c r="G47" s="20"/>
      <c r="H47" s="20"/>
      <c r="I47" s="20"/>
      <c r="J47" s="20"/>
      <c r="K47" s="20"/>
    </row>
    <row r="48" spans="1:11" ht="21.9" customHeight="1">
      <c r="A48" s="22"/>
      <c r="B48" s="22"/>
      <c r="D48" s="10"/>
      <c r="E48" s="20"/>
      <c r="F48" s="20"/>
      <c r="G48" s="20"/>
      <c r="H48" s="20"/>
      <c r="I48" s="20"/>
      <c r="J48" s="20"/>
      <c r="K48" s="20"/>
    </row>
    <row r="49" spans="1:11" ht="24.75" customHeight="1">
      <c r="A49" s="230" t="s">
        <v>269</v>
      </c>
      <c r="K49" s="231">
        <v>3</v>
      </c>
    </row>
  </sheetData>
  <mergeCells count="4">
    <mergeCell ref="E6:G6"/>
    <mergeCell ref="I6:K6"/>
    <mergeCell ref="A42:E42"/>
    <mergeCell ref="F42:K42"/>
  </mergeCells>
  <pageMargins left="0.9055118110236221" right="0.31496062992125984" top="0.78740157480314965" bottom="0.39370078740157483" header="0.11811023622047245" footer="0.11811023622047245"/>
  <pageSetup paperSize="9" scale="8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46"/>
  <sheetViews>
    <sheetView zoomScaleNormal="100" zoomScaleSheetLayoutView="100" workbookViewId="0">
      <selection activeCell="C4" sqref="C4"/>
    </sheetView>
  </sheetViews>
  <sheetFormatPr defaultColWidth="10.453125" defaultRowHeight="19.399999999999999" customHeight="1"/>
  <cols>
    <col min="1" max="1" width="3" style="39" customWidth="1"/>
    <col min="2" max="2" width="7.453125" style="39" customWidth="1"/>
    <col min="3" max="3" width="34.54296875" style="39" customWidth="1"/>
    <col min="4" max="4" width="4.90625" style="58" bestFit="1" customWidth="1"/>
    <col min="5" max="5" width="0.90625" style="39" customWidth="1"/>
    <col min="6" max="6" width="12.90625" style="39" customWidth="1"/>
    <col min="7" max="7" width="0.90625" style="39" customWidth="1"/>
    <col min="8" max="8" width="12.90625" style="58" customWidth="1"/>
    <col min="9" max="9" width="0.90625" style="66" customWidth="1"/>
    <col min="10" max="10" width="12.90625" style="67" customWidth="1"/>
    <col min="11" max="11" width="0.90625" style="66" customWidth="1"/>
    <col min="12" max="12" width="12.90625" style="68" customWidth="1"/>
    <col min="13" max="16384" width="10.453125" style="39"/>
  </cols>
  <sheetData>
    <row r="1" spans="1:12" s="40" customFormat="1" ht="19.399999999999999" customHeight="1">
      <c r="A1" s="35" t="s">
        <v>231</v>
      </c>
      <c r="B1" s="36"/>
      <c r="C1" s="36"/>
      <c r="D1" s="37"/>
      <c r="E1" s="36"/>
      <c r="F1" s="36"/>
      <c r="G1" s="36"/>
      <c r="H1" s="36"/>
      <c r="I1" s="38"/>
      <c r="J1" s="39"/>
      <c r="K1" s="38"/>
      <c r="L1" s="12" t="s">
        <v>310</v>
      </c>
    </row>
    <row r="2" spans="1:12" s="40" customFormat="1" ht="19.399999999999999" customHeight="1">
      <c r="A2" s="41" t="s">
        <v>415</v>
      </c>
      <c r="B2" s="36"/>
      <c r="C2" s="36"/>
      <c r="D2" s="37"/>
      <c r="E2" s="36"/>
      <c r="F2" s="36"/>
      <c r="G2" s="36"/>
      <c r="H2" s="36"/>
      <c r="I2" s="38"/>
      <c r="J2" s="42"/>
      <c r="K2" s="38"/>
      <c r="L2" s="42"/>
    </row>
    <row r="3" spans="1:12" s="40" customFormat="1" ht="19.399999999999999" customHeight="1">
      <c r="A3" s="40" t="s">
        <v>311</v>
      </c>
      <c r="B3" s="43"/>
      <c r="C3" s="43"/>
      <c r="D3" s="44"/>
      <c r="E3" s="43"/>
      <c r="F3" s="43"/>
      <c r="G3" s="43"/>
      <c r="H3" s="43"/>
      <c r="I3" s="38"/>
      <c r="J3" s="42"/>
      <c r="K3" s="38"/>
      <c r="L3" s="42"/>
    </row>
    <row r="4" spans="1:12" s="47" customFormat="1" ht="19.399999999999999" customHeight="1">
      <c r="A4" s="44"/>
      <c r="B4" s="44"/>
      <c r="C4" s="44"/>
      <c r="D4" s="44"/>
      <c r="E4" s="44"/>
      <c r="F4" s="44"/>
      <c r="G4" s="44"/>
      <c r="H4" s="44"/>
      <c r="I4" s="45"/>
      <c r="J4" s="46"/>
      <c r="K4" s="45"/>
      <c r="L4" s="46"/>
    </row>
    <row r="5" spans="1:12" s="47" customFormat="1" ht="19.399999999999999" customHeight="1">
      <c r="A5" s="44"/>
      <c r="B5" s="44"/>
      <c r="C5" s="44"/>
      <c r="D5" s="44"/>
      <c r="E5" s="44"/>
      <c r="F5" s="44"/>
      <c r="G5" s="44"/>
      <c r="H5" s="44"/>
      <c r="I5" s="45"/>
      <c r="J5" s="46"/>
      <c r="K5" s="45"/>
      <c r="L5" s="46"/>
    </row>
    <row r="6" spans="1:12" s="47" customFormat="1" ht="19.399999999999999" customHeight="1">
      <c r="A6" s="3"/>
      <c r="B6" s="44"/>
      <c r="C6" s="44"/>
      <c r="D6" s="48"/>
      <c r="E6" s="49"/>
      <c r="F6" s="49"/>
      <c r="G6" s="50"/>
      <c r="H6" s="50"/>
      <c r="I6" s="51"/>
      <c r="J6" s="52"/>
      <c r="K6" s="51"/>
      <c r="L6" s="12" t="s">
        <v>233</v>
      </c>
    </row>
    <row r="7" spans="1:12" s="47" customFormat="1" ht="19.399999999999999" customHeight="1">
      <c r="A7" s="44"/>
      <c r="B7" s="44"/>
      <c r="C7" s="44"/>
      <c r="D7" s="48"/>
      <c r="E7" s="49"/>
      <c r="F7" s="419" t="s">
        <v>234</v>
      </c>
      <c r="G7" s="419"/>
      <c r="H7" s="419"/>
      <c r="I7" s="41"/>
      <c r="J7" s="420" t="s">
        <v>235</v>
      </c>
      <c r="K7" s="420"/>
      <c r="L7" s="420"/>
    </row>
    <row r="8" spans="1:12" s="47" customFormat="1" ht="19.399999999999999" customHeight="1">
      <c r="A8" s="44"/>
      <c r="B8" s="44"/>
      <c r="C8" s="44"/>
      <c r="D8" s="53" t="s">
        <v>293</v>
      </c>
      <c r="E8" s="54"/>
      <c r="F8" s="55" t="s">
        <v>312</v>
      </c>
      <c r="G8" s="14"/>
      <c r="H8" s="55" t="s">
        <v>313</v>
      </c>
      <c r="I8" s="14"/>
      <c r="J8" s="55" t="s">
        <v>312</v>
      </c>
      <c r="K8" s="14"/>
      <c r="L8" s="55" t="s">
        <v>313</v>
      </c>
    </row>
    <row r="9" spans="1:12" s="47" customFormat="1" ht="11.15" customHeight="1">
      <c r="A9" s="44"/>
      <c r="B9" s="44"/>
      <c r="C9" s="44"/>
      <c r="D9" s="54"/>
      <c r="E9" s="54"/>
      <c r="F9" s="56"/>
      <c r="G9" s="50"/>
      <c r="H9" s="56"/>
      <c r="I9" s="57"/>
      <c r="J9" s="56"/>
      <c r="K9" s="50"/>
      <c r="L9" s="56"/>
    </row>
    <row r="10" spans="1:12" ht="19.399999999999999" customHeight="1">
      <c r="A10" s="3" t="s">
        <v>314</v>
      </c>
      <c r="B10" s="3"/>
      <c r="C10" s="3"/>
      <c r="E10" s="58"/>
      <c r="F10" s="59">
        <v>205227312</v>
      </c>
      <c r="G10" s="60"/>
      <c r="H10" s="59">
        <v>595539142</v>
      </c>
      <c r="I10" s="61"/>
      <c r="J10" s="59">
        <v>205227312</v>
      </c>
      <c r="K10" s="61"/>
      <c r="L10" s="59">
        <v>595539142</v>
      </c>
    </row>
    <row r="11" spans="1:12" ht="19.399999999999999" customHeight="1">
      <c r="A11" s="3" t="s">
        <v>315</v>
      </c>
      <c r="B11" s="3"/>
      <c r="C11" s="3"/>
      <c r="E11" s="58"/>
      <c r="F11" s="59">
        <v>763275</v>
      </c>
      <c r="G11" s="60"/>
      <c r="H11" s="59">
        <v>1003141</v>
      </c>
      <c r="I11" s="20"/>
      <c r="J11" s="59">
        <v>763275</v>
      </c>
      <c r="K11" s="20"/>
      <c r="L11" s="59">
        <v>1003141</v>
      </c>
    </row>
    <row r="12" spans="1:12" ht="19.399999999999999" customHeight="1">
      <c r="A12" s="2" t="s">
        <v>316</v>
      </c>
      <c r="B12" s="3"/>
      <c r="C12" s="3"/>
      <c r="E12" s="58"/>
      <c r="F12" s="62">
        <v>205990587</v>
      </c>
      <c r="G12" s="60"/>
      <c r="H12" s="62">
        <v>596542283</v>
      </c>
      <c r="I12" s="61"/>
      <c r="J12" s="62">
        <v>205990587</v>
      </c>
      <c r="K12" s="61"/>
      <c r="L12" s="62">
        <v>596542283</v>
      </c>
    </row>
    <row r="13" spans="1:12" ht="19.399999999999999" customHeight="1">
      <c r="A13" s="3" t="s">
        <v>317</v>
      </c>
      <c r="B13" s="3"/>
      <c r="C13" s="3"/>
      <c r="E13" s="58"/>
      <c r="F13" s="63">
        <v>-190688168</v>
      </c>
      <c r="G13" s="60"/>
      <c r="H13" s="63">
        <v>-502470495</v>
      </c>
      <c r="I13" s="61"/>
      <c r="J13" s="63">
        <v>-190688168</v>
      </c>
      <c r="K13" s="61"/>
      <c r="L13" s="63">
        <v>-502470495</v>
      </c>
    </row>
    <row r="14" spans="1:12" ht="19.399999999999999" customHeight="1">
      <c r="A14" s="2" t="s">
        <v>318</v>
      </c>
      <c r="B14" s="3"/>
      <c r="C14" s="3"/>
      <c r="E14" s="58"/>
      <c r="F14" s="59">
        <v>15302419</v>
      </c>
      <c r="G14" s="60"/>
      <c r="H14" s="59">
        <v>94071788</v>
      </c>
      <c r="I14" s="61"/>
      <c r="J14" s="59">
        <v>15302419</v>
      </c>
      <c r="K14" s="61"/>
      <c r="L14" s="59">
        <v>94071788</v>
      </c>
    </row>
    <row r="15" spans="1:12" ht="19.399999999999999" customHeight="1">
      <c r="A15" s="3" t="s">
        <v>319</v>
      </c>
      <c r="B15" s="3"/>
      <c r="C15" s="3"/>
      <c r="E15" s="58"/>
      <c r="F15" s="59">
        <v>842962</v>
      </c>
      <c r="G15" s="60"/>
      <c r="H15" s="59">
        <v>1094937</v>
      </c>
      <c r="I15" s="61"/>
      <c r="J15" s="59">
        <v>842962</v>
      </c>
      <c r="K15" s="61"/>
      <c r="L15" s="59">
        <v>1094937</v>
      </c>
    </row>
    <row r="16" spans="1:12" ht="19.399999999999999" customHeight="1">
      <c r="A16" s="3" t="s">
        <v>469</v>
      </c>
      <c r="B16" s="3"/>
      <c r="C16" s="3"/>
      <c r="E16" s="58"/>
      <c r="F16" s="59">
        <v>-274680</v>
      </c>
      <c r="G16" s="61"/>
      <c r="H16" s="59">
        <v>-905061</v>
      </c>
      <c r="I16" s="61"/>
      <c r="J16" s="59">
        <v>-274680</v>
      </c>
      <c r="K16" s="61"/>
      <c r="L16" s="59">
        <v>-905061</v>
      </c>
    </row>
    <row r="17" spans="1:12" ht="19.399999999999999" customHeight="1">
      <c r="A17" s="3" t="s">
        <v>320</v>
      </c>
      <c r="B17" s="3"/>
      <c r="C17" s="3"/>
      <c r="E17" s="58"/>
      <c r="F17" s="63">
        <v>-17320622</v>
      </c>
      <c r="G17" s="61"/>
      <c r="H17" s="63">
        <v>-19335034</v>
      </c>
      <c r="I17" s="61"/>
      <c r="J17" s="63">
        <v>-17308089</v>
      </c>
      <c r="K17" s="61"/>
      <c r="L17" s="63">
        <v>-19323397</v>
      </c>
    </row>
    <row r="18" spans="1:12" ht="19.399999999999999" customHeight="1">
      <c r="A18" s="2" t="s">
        <v>462</v>
      </c>
      <c r="B18" s="3"/>
      <c r="C18" s="3"/>
      <c r="E18" s="58"/>
      <c r="F18" s="59">
        <v>-1449921</v>
      </c>
      <c r="G18" s="60"/>
      <c r="H18" s="59">
        <v>74926630</v>
      </c>
      <c r="I18" s="61"/>
      <c r="J18" s="59">
        <v>-1437388</v>
      </c>
      <c r="K18" s="61"/>
      <c r="L18" s="59">
        <v>74938267</v>
      </c>
    </row>
    <row r="19" spans="1:12" ht="19.399999999999999" customHeight="1">
      <c r="A19" s="3" t="s">
        <v>321</v>
      </c>
      <c r="B19" s="3"/>
      <c r="C19" s="3"/>
      <c r="E19" s="58"/>
      <c r="F19" s="59">
        <v>1678705</v>
      </c>
      <c r="G19" s="60"/>
      <c r="H19" s="59">
        <v>221474</v>
      </c>
      <c r="I19" s="20"/>
      <c r="J19" s="59">
        <v>1678705</v>
      </c>
      <c r="K19" s="20"/>
      <c r="L19" s="59">
        <v>221474</v>
      </c>
    </row>
    <row r="20" spans="1:12" ht="19.399999999999999" customHeight="1">
      <c r="A20" s="3" t="s">
        <v>322</v>
      </c>
      <c r="B20" s="3"/>
      <c r="C20" s="3"/>
      <c r="E20" s="58"/>
      <c r="F20" s="59">
        <v>957368</v>
      </c>
      <c r="G20" s="60"/>
      <c r="H20" s="59">
        <v>1335642</v>
      </c>
      <c r="I20" s="20"/>
      <c r="J20" s="59">
        <v>854213</v>
      </c>
      <c r="K20" s="20"/>
      <c r="L20" s="59">
        <v>1317968</v>
      </c>
    </row>
    <row r="21" spans="1:12" ht="19.399999999999999" customHeight="1">
      <c r="A21" s="3" t="s">
        <v>323</v>
      </c>
      <c r="B21" s="3"/>
      <c r="C21" s="3"/>
      <c r="E21" s="58"/>
      <c r="F21" s="63">
        <v>-318626</v>
      </c>
      <c r="G21" s="61"/>
      <c r="H21" s="63">
        <v>-269996</v>
      </c>
      <c r="I21" s="61"/>
      <c r="J21" s="63">
        <v>-318626</v>
      </c>
      <c r="K21" s="61"/>
      <c r="L21" s="63">
        <v>-269996</v>
      </c>
    </row>
    <row r="22" spans="1:12" ht="19.399999999999999" customHeight="1">
      <c r="A22" s="8" t="s">
        <v>475</v>
      </c>
      <c r="B22" s="8"/>
      <c r="C22" s="3"/>
      <c r="E22" s="58"/>
      <c r="F22" s="59">
        <v>867526</v>
      </c>
      <c r="G22" s="61"/>
      <c r="H22" s="59">
        <v>76213750</v>
      </c>
      <c r="I22" s="61"/>
      <c r="J22" s="59">
        <v>776904</v>
      </c>
      <c r="K22" s="61"/>
      <c r="L22" s="59">
        <v>76207713</v>
      </c>
    </row>
    <row r="23" spans="1:12" s="47" customFormat="1" ht="19.399999999999999" customHeight="1">
      <c r="A23" s="410" t="s">
        <v>476</v>
      </c>
      <c r="B23" s="3"/>
      <c r="C23" s="3"/>
      <c r="D23" s="58">
        <v>11</v>
      </c>
      <c r="E23" s="58"/>
      <c r="F23" s="63">
        <v>319942</v>
      </c>
      <c r="G23" s="18"/>
      <c r="H23" s="63">
        <v>-15323403</v>
      </c>
      <c r="I23" s="20"/>
      <c r="J23" s="63">
        <v>338066</v>
      </c>
      <c r="K23" s="20"/>
      <c r="L23" s="63">
        <v>-15322196</v>
      </c>
    </row>
    <row r="24" spans="1:12" ht="19.399999999999999" customHeight="1" thickBot="1">
      <c r="A24" s="8" t="s">
        <v>324</v>
      </c>
      <c r="B24" s="3"/>
      <c r="C24" s="3"/>
      <c r="E24" s="58"/>
      <c r="F24" s="113">
        <v>1187468</v>
      </c>
      <c r="G24" s="60"/>
      <c r="H24" s="113">
        <v>60890347</v>
      </c>
      <c r="I24" s="61"/>
      <c r="J24" s="113">
        <v>1114970</v>
      </c>
      <c r="K24" s="61"/>
      <c r="L24" s="113">
        <v>60885517</v>
      </c>
    </row>
    <row r="25" spans="1:12" ht="19.399999999999999" customHeight="1">
      <c r="A25" s="8"/>
      <c r="B25" s="3"/>
      <c r="C25" s="3"/>
      <c r="E25" s="58"/>
      <c r="F25" s="59"/>
      <c r="G25" s="60"/>
      <c r="H25" s="59"/>
      <c r="I25" s="61"/>
      <c r="J25" s="59"/>
      <c r="K25" s="61"/>
      <c r="L25" s="59"/>
    </row>
    <row r="26" spans="1:12" ht="19.399999999999999" customHeight="1" thickBot="1">
      <c r="A26" s="8" t="s">
        <v>325</v>
      </c>
      <c r="B26" s="3"/>
      <c r="C26" s="3"/>
      <c r="E26" s="58"/>
      <c r="F26" s="116">
        <v>0</v>
      </c>
      <c r="G26" s="60"/>
      <c r="H26" s="116">
        <v>0</v>
      </c>
      <c r="I26" s="61"/>
      <c r="J26" s="116">
        <v>0</v>
      </c>
      <c r="K26" s="61"/>
      <c r="L26" s="116">
        <v>0</v>
      </c>
    </row>
    <row r="27" spans="1:12" ht="19.399999999999999" customHeight="1">
      <c r="A27" s="8"/>
      <c r="B27" s="3"/>
      <c r="C27" s="3"/>
      <c r="E27" s="58"/>
      <c r="F27" s="59"/>
      <c r="G27" s="60"/>
      <c r="H27" s="59"/>
      <c r="I27" s="61"/>
      <c r="J27" s="59"/>
      <c r="K27" s="61"/>
      <c r="L27" s="59"/>
    </row>
    <row r="28" spans="1:12" ht="19.399999999999999" customHeight="1" thickBot="1">
      <c r="A28" s="8" t="s">
        <v>326</v>
      </c>
      <c r="B28" s="411"/>
      <c r="C28" s="411"/>
      <c r="E28" s="64"/>
      <c r="F28" s="114">
        <v>1187468</v>
      </c>
      <c r="G28" s="65"/>
      <c r="H28" s="114">
        <v>60890347</v>
      </c>
      <c r="I28" s="20"/>
      <c r="J28" s="114">
        <v>1114970</v>
      </c>
      <c r="K28" s="20"/>
      <c r="L28" s="114">
        <v>60885517</v>
      </c>
    </row>
    <row r="29" spans="1:12" ht="19.399999999999999" customHeight="1">
      <c r="A29" s="410"/>
      <c r="B29" s="3"/>
      <c r="C29" s="3"/>
      <c r="E29" s="58"/>
      <c r="F29" s="59"/>
      <c r="G29" s="60"/>
      <c r="H29" s="59"/>
      <c r="I29" s="61"/>
      <c r="J29" s="59"/>
      <c r="K29" s="61"/>
      <c r="L29" s="59"/>
    </row>
    <row r="33" spans="1:12" ht="19.399999999999999" customHeight="1">
      <c r="A33" s="3"/>
      <c r="B33" s="69"/>
      <c r="C33" s="3"/>
      <c r="E33" s="58"/>
      <c r="F33" s="59"/>
      <c r="G33" s="60"/>
      <c r="H33" s="59"/>
      <c r="I33" s="61"/>
      <c r="J33" s="59"/>
      <c r="K33" s="61"/>
      <c r="L33" s="59"/>
    </row>
    <row r="34" spans="1:12" ht="19.399999999999999" customHeight="1">
      <c r="A34" s="3"/>
      <c r="B34" s="69"/>
      <c r="C34" s="3"/>
      <c r="E34" s="58"/>
      <c r="F34" s="59"/>
      <c r="G34" s="60"/>
      <c r="H34" s="59"/>
      <c r="I34" s="61"/>
      <c r="J34" s="59"/>
      <c r="K34" s="61"/>
      <c r="L34" s="59"/>
    </row>
    <row r="35" spans="1:12" ht="19.399999999999999" customHeight="1">
      <c r="A35" s="3"/>
      <c r="B35" s="69"/>
      <c r="C35" s="3"/>
      <c r="E35" s="58"/>
      <c r="F35" s="59"/>
      <c r="G35" s="60"/>
      <c r="H35" s="59"/>
      <c r="I35" s="61"/>
      <c r="J35" s="59"/>
      <c r="K35" s="61"/>
      <c r="L35" s="59"/>
    </row>
    <row r="36" spans="1:12" ht="19.399999999999999" customHeight="1">
      <c r="A36" s="3"/>
      <c r="B36" s="69"/>
      <c r="C36" s="3"/>
      <c r="E36" s="58"/>
      <c r="F36" s="59"/>
      <c r="G36" s="60"/>
      <c r="H36" s="59"/>
      <c r="I36" s="61"/>
      <c r="J36" s="59"/>
      <c r="K36" s="61"/>
      <c r="L36" s="59"/>
    </row>
    <row r="37" spans="1:12" ht="17.399999999999999" customHeight="1">
      <c r="A37" s="3"/>
      <c r="B37" s="69"/>
      <c r="C37" s="3"/>
      <c r="E37" s="58"/>
      <c r="F37" s="59"/>
      <c r="G37" s="60"/>
      <c r="H37" s="59"/>
      <c r="I37" s="61"/>
      <c r="J37" s="59"/>
      <c r="K37" s="61"/>
      <c r="L37" s="59"/>
    </row>
    <row r="38" spans="1:12" ht="15" customHeight="1">
      <c r="A38" s="3"/>
      <c r="B38" s="69"/>
      <c r="C38" s="3"/>
      <c r="E38" s="58"/>
      <c r="F38" s="59"/>
      <c r="G38" s="60"/>
      <c r="H38" s="59"/>
      <c r="I38" s="61"/>
      <c r="J38" s="59"/>
      <c r="K38" s="61"/>
      <c r="L38" s="59"/>
    </row>
    <row r="39" spans="1:12" s="3" customFormat="1" ht="19.399999999999999" customHeight="1">
      <c r="A39" s="418" t="s">
        <v>291</v>
      </c>
      <c r="B39" s="418"/>
      <c r="C39" s="418"/>
      <c r="D39" s="418"/>
      <c r="E39" s="418"/>
      <c r="F39" s="418" t="s">
        <v>291</v>
      </c>
      <c r="G39" s="418"/>
      <c r="H39" s="418"/>
      <c r="I39" s="418"/>
      <c r="J39" s="418"/>
      <c r="K39" s="418"/>
      <c r="L39" s="418"/>
    </row>
    <row r="40" spans="1:12" s="3" customFormat="1" ht="19.399999999999999" customHeight="1">
      <c r="A40" s="22"/>
      <c r="B40" s="3" t="s">
        <v>327</v>
      </c>
      <c r="C40" s="10"/>
      <c r="D40" s="10"/>
      <c r="E40" s="20"/>
      <c r="F40" s="3" t="s">
        <v>328</v>
      </c>
      <c r="H40" s="20"/>
      <c r="I40" s="20"/>
      <c r="J40" s="20"/>
      <c r="K40" s="20"/>
    </row>
    <row r="41" spans="1:12" ht="19.399999999999999" customHeight="1">
      <c r="A41" s="3"/>
      <c r="B41" s="69"/>
      <c r="C41" s="3"/>
      <c r="E41" s="58"/>
      <c r="F41" s="59"/>
      <c r="G41" s="60"/>
      <c r="H41" s="59"/>
      <c r="I41" s="61"/>
      <c r="J41" s="59"/>
      <c r="K41" s="61"/>
      <c r="L41" s="59"/>
    </row>
    <row r="42" spans="1:12" ht="19.399999999999999" customHeight="1">
      <c r="A42" s="3"/>
      <c r="B42" s="69"/>
      <c r="C42" s="3"/>
      <c r="E42" s="58"/>
      <c r="F42" s="59"/>
      <c r="G42" s="60"/>
      <c r="H42" s="59"/>
      <c r="I42" s="61"/>
      <c r="J42" s="59"/>
      <c r="K42" s="61"/>
      <c r="L42" s="59"/>
    </row>
    <row r="43" spans="1:12" ht="19.399999999999999" customHeight="1">
      <c r="A43" s="3"/>
      <c r="B43" s="69"/>
      <c r="C43" s="3"/>
      <c r="E43" s="58"/>
      <c r="F43" s="59"/>
      <c r="G43" s="60"/>
      <c r="H43" s="59"/>
      <c r="I43" s="61"/>
      <c r="J43" s="59"/>
      <c r="K43" s="61"/>
      <c r="L43" s="59"/>
    </row>
    <row r="44" spans="1:12" ht="19.399999999999999" customHeight="1">
      <c r="A44" s="3"/>
      <c r="B44" s="69"/>
      <c r="C44" s="3"/>
      <c r="E44" s="58"/>
      <c r="F44" s="59"/>
      <c r="G44" s="60"/>
      <c r="H44" s="59"/>
      <c r="I44" s="61"/>
      <c r="J44" s="59"/>
      <c r="K44" s="61"/>
      <c r="L44" s="59"/>
    </row>
    <row r="45" spans="1:12" ht="19.399999999999999" customHeight="1">
      <c r="A45" s="3"/>
      <c r="B45" s="69"/>
      <c r="C45" s="3"/>
      <c r="E45" s="58"/>
      <c r="F45" s="59"/>
      <c r="G45" s="60"/>
      <c r="H45" s="59"/>
      <c r="I45" s="61"/>
      <c r="J45" s="59"/>
      <c r="K45" s="61"/>
      <c r="L45" s="59"/>
    </row>
    <row r="46" spans="1:12" ht="25.4" customHeight="1">
      <c r="A46" s="230" t="s">
        <v>269</v>
      </c>
      <c r="B46" s="70"/>
      <c r="C46" s="70"/>
      <c r="D46" s="71"/>
      <c r="E46" s="70"/>
      <c r="F46" s="70"/>
      <c r="G46" s="70"/>
      <c r="H46" s="70"/>
      <c r="I46" s="72"/>
      <c r="J46" s="73"/>
      <c r="K46" s="72"/>
      <c r="L46" s="241">
        <v>4</v>
      </c>
    </row>
  </sheetData>
  <mergeCells count="4">
    <mergeCell ref="F7:H7"/>
    <mergeCell ref="J7:L7"/>
    <mergeCell ref="A39:E39"/>
    <mergeCell ref="F39:L39"/>
  </mergeCells>
  <pageMargins left="0.9055118110236221" right="0.31496062992125984" top="0.78740157480314965" bottom="0.39370078740157483" header="0.11811023622047245" footer="0.11811023622047245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45"/>
  <sheetViews>
    <sheetView zoomScaleNormal="100" zoomScaleSheetLayoutView="100" workbookViewId="0">
      <selection activeCell="C5" sqref="C5"/>
    </sheetView>
  </sheetViews>
  <sheetFormatPr defaultColWidth="10.453125" defaultRowHeight="19.399999999999999" customHeight="1"/>
  <cols>
    <col min="1" max="1" width="3" style="39" customWidth="1"/>
    <col min="2" max="2" width="4.453125" style="39" customWidth="1"/>
    <col min="3" max="3" width="38.08984375" style="39" customWidth="1"/>
    <col min="4" max="4" width="6.1796875" style="58" customWidth="1"/>
    <col min="5" max="5" width="0.54296875" style="39" customWidth="1"/>
    <col min="6" max="6" width="12.54296875" style="39" customWidth="1"/>
    <col min="7" max="7" width="0.54296875" style="39" customWidth="1"/>
    <col min="8" max="8" width="12.54296875" style="58" customWidth="1"/>
    <col min="9" max="9" width="0.54296875" style="66" customWidth="1"/>
    <col min="10" max="10" width="12.54296875" style="67" customWidth="1"/>
    <col min="11" max="11" width="0.54296875" style="66" customWidth="1"/>
    <col min="12" max="12" width="12.54296875" style="87" customWidth="1"/>
    <col min="13" max="16384" width="10.453125" style="39"/>
  </cols>
  <sheetData>
    <row r="1" spans="1:12" s="40" customFormat="1" ht="19.399999999999999" customHeight="1">
      <c r="A1" s="35" t="s">
        <v>231</v>
      </c>
      <c r="B1" s="74"/>
      <c r="C1" s="74"/>
      <c r="D1" s="75"/>
      <c r="E1" s="74"/>
      <c r="F1" s="74"/>
      <c r="G1" s="74"/>
      <c r="H1" s="74"/>
      <c r="I1" s="76"/>
      <c r="J1" s="39"/>
      <c r="K1" s="76"/>
      <c r="L1" s="12" t="s">
        <v>310</v>
      </c>
    </row>
    <row r="2" spans="1:12" s="40" customFormat="1" ht="19.399999999999999" customHeight="1">
      <c r="A2" s="41" t="s">
        <v>414</v>
      </c>
      <c r="B2" s="74"/>
      <c r="C2" s="74"/>
      <c r="D2" s="75"/>
      <c r="E2" s="74"/>
      <c r="F2" s="74"/>
      <c r="G2" s="74"/>
      <c r="H2" s="74"/>
      <c r="I2" s="76"/>
      <c r="J2" s="77"/>
      <c r="K2" s="76"/>
      <c r="L2" s="77"/>
    </row>
    <row r="3" spans="1:12" s="40" customFormat="1" ht="19.399999999999999" customHeight="1">
      <c r="A3" s="9" t="s">
        <v>311</v>
      </c>
      <c r="B3" s="78"/>
      <c r="C3" s="78"/>
      <c r="D3" s="79"/>
      <c r="E3" s="78"/>
      <c r="F3" s="78"/>
      <c r="G3" s="78"/>
      <c r="H3" s="78"/>
      <c r="I3" s="76"/>
      <c r="J3" s="77"/>
      <c r="K3" s="76"/>
      <c r="L3" s="77"/>
    </row>
    <row r="4" spans="1:12" s="40" customFormat="1" ht="19.399999999999999" customHeight="1">
      <c r="A4" s="9"/>
      <c r="B4" s="78"/>
      <c r="C4" s="78"/>
      <c r="D4" s="79"/>
      <c r="E4" s="78"/>
      <c r="F4" s="78"/>
      <c r="G4" s="78"/>
      <c r="H4" s="78"/>
      <c r="I4" s="76"/>
      <c r="J4" s="77"/>
      <c r="K4" s="76"/>
      <c r="L4" s="77"/>
    </row>
    <row r="5" spans="1:12" s="40" customFormat="1" ht="19.399999999999999" customHeight="1">
      <c r="A5" s="9"/>
      <c r="B5" s="78"/>
      <c r="C5" s="78"/>
      <c r="D5" s="79"/>
      <c r="E5" s="78"/>
      <c r="F5" s="78"/>
      <c r="G5" s="78"/>
      <c r="H5" s="78"/>
      <c r="I5" s="76"/>
      <c r="J5" s="77"/>
      <c r="K5" s="76"/>
      <c r="L5" s="77"/>
    </row>
    <row r="6" spans="1:12" s="47" customFormat="1" ht="19.399999999999999" customHeight="1">
      <c r="A6" s="79"/>
      <c r="B6" s="79"/>
      <c r="C6" s="79"/>
      <c r="D6" s="48"/>
      <c r="E6" s="49"/>
      <c r="F6" s="49"/>
      <c r="G6" s="50"/>
      <c r="H6" s="50"/>
      <c r="I6" s="51"/>
      <c r="J6" s="80"/>
      <c r="K6" s="51"/>
      <c r="L6" s="12" t="s">
        <v>233</v>
      </c>
    </row>
    <row r="7" spans="1:12" s="47" customFormat="1" ht="19.399999999999999" customHeight="1">
      <c r="A7" s="79"/>
      <c r="B7" s="79"/>
      <c r="C7" s="79"/>
      <c r="D7" s="54"/>
      <c r="E7" s="49"/>
      <c r="F7" s="419" t="s">
        <v>234</v>
      </c>
      <c r="G7" s="419"/>
      <c r="H7" s="419"/>
      <c r="I7" s="41"/>
      <c r="J7" s="420" t="s">
        <v>235</v>
      </c>
      <c r="K7" s="420"/>
      <c r="L7" s="420"/>
    </row>
    <row r="8" spans="1:12" s="47" customFormat="1" ht="19.399999999999999" customHeight="1">
      <c r="A8" s="79"/>
      <c r="B8" s="79"/>
      <c r="C8" s="79"/>
      <c r="D8" s="53" t="s">
        <v>293</v>
      </c>
      <c r="E8" s="54"/>
      <c r="F8" s="55" t="s">
        <v>312</v>
      </c>
      <c r="G8" s="14"/>
      <c r="H8" s="55" t="s">
        <v>313</v>
      </c>
      <c r="I8" s="14"/>
      <c r="J8" s="55" t="s">
        <v>312</v>
      </c>
      <c r="K8" s="14"/>
      <c r="L8" s="55" t="s">
        <v>313</v>
      </c>
    </row>
    <row r="9" spans="1:12" s="47" customFormat="1" ht="19.399999999999999" customHeight="1">
      <c r="A9" s="79"/>
      <c r="B9" s="79"/>
      <c r="C9" s="79"/>
      <c r="D9" s="54"/>
      <c r="E9" s="54"/>
      <c r="F9" s="56"/>
      <c r="G9" s="50"/>
      <c r="H9" s="56"/>
      <c r="I9" s="57"/>
      <c r="J9" s="56"/>
      <c r="K9" s="50"/>
      <c r="L9" s="56"/>
    </row>
    <row r="10" spans="1:12" ht="19.399999999999999" customHeight="1">
      <c r="A10" s="8" t="s">
        <v>329</v>
      </c>
      <c r="B10" s="3"/>
      <c r="C10" s="3"/>
      <c r="E10" s="58"/>
      <c r="F10" s="81"/>
      <c r="G10" s="81"/>
      <c r="H10" s="81"/>
      <c r="I10" s="81"/>
      <c r="J10" s="81"/>
      <c r="K10" s="81"/>
      <c r="L10" s="81"/>
    </row>
    <row r="11" spans="1:12" ht="19.399999999999999" customHeight="1">
      <c r="A11" s="3"/>
      <c r="B11" s="421" t="s">
        <v>330</v>
      </c>
      <c r="C11" s="421"/>
      <c r="E11" s="58"/>
      <c r="F11" s="82">
        <v>1187468</v>
      </c>
      <c r="G11" s="18"/>
      <c r="H11" s="82">
        <v>60890347</v>
      </c>
      <c r="I11" s="20"/>
      <c r="J11" s="82">
        <v>1114970</v>
      </c>
      <c r="K11" s="20"/>
      <c r="L11" s="82">
        <v>60885517</v>
      </c>
    </row>
    <row r="12" spans="1:12" ht="19.399999999999999" customHeight="1">
      <c r="A12" s="3"/>
      <c r="B12" s="421" t="s">
        <v>331</v>
      </c>
      <c r="C12" s="421"/>
      <c r="E12" s="58"/>
      <c r="F12" s="82">
        <v>0</v>
      </c>
      <c r="G12" s="18"/>
      <c r="H12" s="82">
        <v>0</v>
      </c>
      <c r="I12" s="20"/>
      <c r="J12" s="82">
        <v>0</v>
      </c>
      <c r="K12" s="20"/>
      <c r="L12" s="82">
        <v>0</v>
      </c>
    </row>
    <row r="13" spans="1:12" ht="19.399999999999999" customHeight="1" thickBot="1">
      <c r="A13" s="423"/>
      <c r="B13" s="423"/>
      <c r="C13" s="423"/>
      <c r="E13" s="58"/>
      <c r="F13" s="115">
        <v>1187468</v>
      </c>
      <c r="G13" s="18"/>
      <c r="H13" s="115">
        <v>60890347</v>
      </c>
      <c r="I13" s="20"/>
      <c r="J13" s="115">
        <v>1114970</v>
      </c>
      <c r="K13" s="20"/>
      <c r="L13" s="115">
        <v>60885517</v>
      </c>
    </row>
    <row r="14" spans="1:12" ht="19.399999999999999" customHeight="1">
      <c r="A14" s="83"/>
      <c r="B14" s="83"/>
      <c r="C14" s="83"/>
      <c r="E14" s="58"/>
      <c r="F14" s="82"/>
      <c r="G14" s="18"/>
      <c r="H14" s="82"/>
      <c r="I14" s="20"/>
      <c r="J14" s="82"/>
      <c r="K14" s="20"/>
      <c r="L14" s="82"/>
    </row>
    <row r="15" spans="1:12" ht="19.399999999999999" customHeight="1">
      <c r="A15" s="8" t="s">
        <v>332</v>
      </c>
      <c r="B15" s="3"/>
      <c r="C15" s="3"/>
      <c r="E15" s="58"/>
      <c r="F15" s="81"/>
      <c r="G15" s="81"/>
      <c r="H15" s="81"/>
      <c r="I15" s="81"/>
      <c r="J15" s="81"/>
      <c r="K15" s="81"/>
      <c r="L15" s="81"/>
    </row>
    <row r="16" spans="1:12" ht="19.399999999999999" customHeight="1">
      <c r="A16" s="3"/>
      <c r="B16" s="424" t="s">
        <v>330</v>
      </c>
      <c r="C16" s="424"/>
      <c r="E16" s="58"/>
      <c r="F16" s="82">
        <v>1187468</v>
      </c>
      <c r="G16" s="18"/>
      <c r="H16" s="82">
        <v>60890347</v>
      </c>
      <c r="I16" s="20"/>
      <c r="J16" s="82">
        <v>1114970</v>
      </c>
      <c r="K16" s="20"/>
      <c r="L16" s="82">
        <v>60885517</v>
      </c>
    </row>
    <row r="17" spans="1:12" ht="19.399999999999999" customHeight="1">
      <c r="A17" s="3"/>
      <c r="B17" s="421" t="s">
        <v>333</v>
      </c>
      <c r="C17" s="421"/>
      <c r="E17" s="58"/>
      <c r="F17" s="82">
        <v>0</v>
      </c>
      <c r="G17" s="18"/>
      <c r="H17" s="82">
        <v>0</v>
      </c>
      <c r="I17" s="20"/>
      <c r="J17" s="82">
        <v>0</v>
      </c>
      <c r="K17" s="20"/>
      <c r="L17" s="82">
        <v>0</v>
      </c>
    </row>
    <row r="18" spans="1:12" ht="19.399999999999999" customHeight="1" thickBot="1">
      <c r="A18" s="422"/>
      <c r="B18" s="422"/>
      <c r="C18" s="422"/>
      <c r="E18" s="58"/>
      <c r="F18" s="115">
        <v>1187468</v>
      </c>
      <c r="G18" s="18"/>
      <c r="H18" s="115">
        <v>60890347</v>
      </c>
      <c r="I18" s="20"/>
      <c r="J18" s="115">
        <v>1114970</v>
      </c>
      <c r="K18" s="20"/>
      <c r="L18" s="115">
        <v>60885517</v>
      </c>
    </row>
    <row r="19" spans="1:12" ht="19.399999999999999" customHeight="1">
      <c r="A19" s="83"/>
      <c r="B19" s="83"/>
      <c r="C19" s="9"/>
      <c r="E19" s="58"/>
      <c r="F19" s="81"/>
      <c r="G19" s="81"/>
      <c r="H19" s="81"/>
      <c r="I19" s="81"/>
      <c r="J19" s="81"/>
      <c r="K19" s="81"/>
      <c r="L19" s="81"/>
    </row>
    <row r="20" spans="1:12" ht="19.399999999999999" customHeight="1">
      <c r="A20" s="9" t="s">
        <v>334</v>
      </c>
      <c r="B20" s="83"/>
      <c r="C20" s="83"/>
      <c r="D20" s="58">
        <v>14</v>
      </c>
      <c r="E20" s="58"/>
      <c r="F20" s="81"/>
      <c r="G20" s="81"/>
      <c r="H20" s="81"/>
      <c r="I20" s="81"/>
      <c r="J20" s="81"/>
      <c r="K20" s="81"/>
      <c r="L20" s="81"/>
    </row>
    <row r="21" spans="1:12" ht="19.399999999999999" customHeight="1">
      <c r="A21" s="2" t="s">
        <v>335</v>
      </c>
      <c r="B21" s="83"/>
      <c r="C21" s="83"/>
      <c r="E21" s="58"/>
      <c r="F21" s="81"/>
      <c r="G21" s="81"/>
      <c r="H21" s="81"/>
      <c r="I21" s="81"/>
      <c r="J21" s="81"/>
      <c r="K21" s="81"/>
      <c r="L21" s="81"/>
    </row>
    <row r="22" spans="1:12" ht="19.399999999999999" customHeight="1" thickBot="1">
      <c r="A22" s="3"/>
      <c r="B22" s="3" t="s">
        <v>336</v>
      </c>
      <c r="C22" s="3"/>
      <c r="E22" s="58"/>
      <c r="F22" s="414">
        <v>1.5835579796992824E-3</v>
      </c>
      <c r="G22" s="415"/>
      <c r="H22" s="414">
        <v>8.1200836467600193E-2</v>
      </c>
      <c r="I22" s="416"/>
      <c r="J22" s="414">
        <v>1.4868776595456121E-3</v>
      </c>
      <c r="K22" s="416"/>
      <c r="L22" s="414">
        <v>8.11943953803103E-2</v>
      </c>
    </row>
    <row r="23" spans="1:12" ht="19.399999999999999" customHeight="1" thickBot="1">
      <c r="A23" s="3"/>
      <c r="B23" s="69" t="s">
        <v>337</v>
      </c>
      <c r="C23" s="3"/>
      <c r="E23" s="58"/>
      <c r="F23" s="116">
        <v>749873396</v>
      </c>
      <c r="G23" s="60"/>
      <c r="H23" s="116">
        <v>749873396</v>
      </c>
      <c r="I23" s="61"/>
      <c r="J23" s="116">
        <v>749873396</v>
      </c>
      <c r="K23" s="61"/>
      <c r="L23" s="116">
        <v>749873396</v>
      </c>
    </row>
    <row r="24" spans="1:12" ht="19.399999999999999" customHeight="1">
      <c r="A24" s="84"/>
      <c r="B24" s="85"/>
      <c r="E24" s="58"/>
      <c r="F24" s="81"/>
      <c r="G24" s="81"/>
      <c r="H24" s="81"/>
      <c r="I24" s="81"/>
      <c r="J24" s="81"/>
      <c r="K24" s="81"/>
      <c r="L24" s="81"/>
    </row>
    <row r="25" spans="1:12" ht="19.399999999999999" customHeight="1">
      <c r="A25" s="84"/>
      <c r="B25" s="85"/>
      <c r="E25" s="58"/>
      <c r="F25" s="81"/>
      <c r="G25" s="81"/>
      <c r="H25" s="81"/>
      <c r="I25" s="81"/>
      <c r="J25" s="81"/>
      <c r="K25" s="81"/>
      <c r="L25" s="81"/>
    </row>
    <row r="26" spans="1:12" ht="19.399999999999999" customHeight="1">
      <c r="A26" s="84"/>
      <c r="B26" s="85"/>
      <c r="E26" s="58"/>
      <c r="F26" s="81"/>
      <c r="G26" s="81"/>
      <c r="H26" s="81"/>
      <c r="I26" s="81"/>
      <c r="J26" s="81"/>
      <c r="K26" s="81"/>
      <c r="L26" s="81"/>
    </row>
    <row r="27" spans="1:12" ht="19.399999999999999" customHeight="1">
      <c r="A27" s="84"/>
      <c r="B27" s="85"/>
      <c r="E27" s="58"/>
      <c r="F27" s="81"/>
      <c r="G27" s="81"/>
      <c r="H27" s="81"/>
      <c r="I27" s="81"/>
      <c r="J27" s="81"/>
      <c r="K27" s="81"/>
      <c r="L27" s="81"/>
    </row>
    <row r="28" spans="1:12" ht="19.399999999999999" customHeight="1">
      <c r="A28" s="84"/>
      <c r="B28" s="85"/>
      <c r="E28" s="58"/>
      <c r="F28" s="81"/>
      <c r="G28" s="81"/>
      <c r="H28" s="81"/>
      <c r="I28" s="81"/>
      <c r="J28" s="81"/>
      <c r="K28" s="81"/>
      <c r="L28" s="81"/>
    </row>
    <row r="29" spans="1:12" ht="19.399999999999999" customHeight="1">
      <c r="A29" s="84"/>
      <c r="B29" s="85"/>
      <c r="E29" s="58"/>
      <c r="F29" s="81"/>
      <c r="G29" s="81"/>
      <c r="H29" s="81"/>
      <c r="I29" s="81"/>
      <c r="J29" s="81"/>
      <c r="K29" s="81"/>
      <c r="L29" s="81"/>
    </row>
    <row r="30" spans="1:12" ht="19.399999999999999" customHeight="1">
      <c r="A30" s="84"/>
      <c r="B30" s="85"/>
      <c r="E30" s="58"/>
      <c r="F30" s="81"/>
      <c r="G30" s="81"/>
      <c r="H30" s="81"/>
      <c r="I30" s="81"/>
      <c r="J30" s="81"/>
      <c r="K30" s="81"/>
      <c r="L30" s="81"/>
    </row>
    <row r="31" spans="1:12" ht="19.399999999999999" customHeight="1">
      <c r="A31" s="84"/>
      <c r="B31" s="85"/>
      <c r="E31" s="58"/>
      <c r="F31" s="81"/>
      <c r="G31" s="81"/>
      <c r="H31" s="81"/>
      <c r="I31" s="81"/>
      <c r="J31" s="81"/>
      <c r="K31" s="81"/>
      <c r="L31" s="81"/>
    </row>
    <row r="32" spans="1:12" ht="19.399999999999999" customHeight="1">
      <c r="A32" s="84"/>
      <c r="B32" s="85"/>
      <c r="E32" s="58"/>
      <c r="F32" s="81"/>
      <c r="G32" s="81"/>
      <c r="H32" s="81"/>
      <c r="I32" s="81"/>
      <c r="J32" s="81"/>
      <c r="K32" s="81"/>
      <c r="L32" s="81"/>
    </row>
    <row r="33" spans="1:12" ht="19.399999999999999" customHeight="1">
      <c r="A33" s="84"/>
      <c r="B33" s="85"/>
      <c r="E33" s="58"/>
      <c r="F33" s="81"/>
      <c r="G33" s="81"/>
      <c r="H33" s="81"/>
      <c r="I33" s="81"/>
      <c r="J33" s="81"/>
      <c r="K33" s="81"/>
      <c r="L33" s="81"/>
    </row>
    <row r="34" spans="1:12" ht="19.399999999999999" customHeight="1">
      <c r="A34" s="84"/>
      <c r="B34" s="85"/>
      <c r="E34" s="58"/>
      <c r="F34" s="81"/>
      <c r="G34" s="81"/>
      <c r="H34" s="81"/>
      <c r="I34" s="81"/>
      <c r="J34" s="81"/>
      <c r="K34" s="81"/>
      <c r="L34" s="81"/>
    </row>
    <row r="35" spans="1:12" ht="19.399999999999999" customHeight="1">
      <c r="A35" s="84"/>
      <c r="B35" s="85"/>
      <c r="E35" s="58"/>
      <c r="F35" s="81"/>
      <c r="G35" s="81"/>
      <c r="H35" s="81"/>
      <c r="I35" s="81"/>
      <c r="J35" s="81"/>
      <c r="K35" s="81"/>
      <c r="L35" s="81"/>
    </row>
    <row r="36" spans="1:12" ht="19.399999999999999" customHeight="1">
      <c r="A36" s="84"/>
      <c r="B36" s="85"/>
      <c r="E36" s="58"/>
      <c r="F36" s="81"/>
      <c r="G36" s="81"/>
      <c r="H36" s="81"/>
      <c r="I36" s="81"/>
      <c r="J36" s="81"/>
      <c r="K36" s="81"/>
      <c r="L36" s="81"/>
    </row>
    <row r="37" spans="1:12" ht="25" customHeight="1">
      <c r="A37" s="84"/>
      <c r="B37" s="85"/>
      <c r="E37" s="58"/>
      <c r="F37" s="81"/>
      <c r="G37" s="81"/>
      <c r="H37" s="81"/>
      <c r="I37" s="81"/>
      <c r="J37" s="81"/>
      <c r="K37" s="81"/>
      <c r="L37" s="81"/>
    </row>
    <row r="38" spans="1:12" s="3" customFormat="1" ht="19.399999999999999" customHeight="1">
      <c r="A38" s="418" t="s">
        <v>338</v>
      </c>
      <c r="B38" s="418"/>
      <c r="C38" s="418"/>
      <c r="D38" s="418"/>
      <c r="E38" s="418"/>
      <c r="F38" s="418" t="s">
        <v>339</v>
      </c>
      <c r="G38" s="418"/>
      <c r="H38" s="418"/>
      <c r="I38" s="418"/>
      <c r="J38" s="418"/>
      <c r="K38" s="418"/>
      <c r="L38" s="418"/>
    </row>
    <row r="39" spans="1:12" s="3" customFormat="1" ht="19.399999999999999" customHeight="1">
      <c r="A39" s="22"/>
      <c r="C39" s="3" t="s">
        <v>340</v>
      </c>
      <c r="D39" s="10"/>
      <c r="E39" s="20"/>
      <c r="F39" s="3" t="s">
        <v>410</v>
      </c>
      <c r="H39" s="20"/>
      <c r="I39" s="20"/>
      <c r="J39" s="20"/>
      <c r="K39" s="20"/>
    </row>
    <row r="40" spans="1:12" ht="19.399999999999999" customHeight="1">
      <c r="A40" s="84"/>
      <c r="B40" s="85"/>
      <c r="E40" s="58"/>
      <c r="F40" s="81"/>
      <c r="G40" s="81"/>
      <c r="H40" s="81"/>
      <c r="I40" s="81"/>
      <c r="J40" s="81"/>
      <c r="K40" s="81"/>
      <c r="L40" s="81"/>
    </row>
    <row r="41" spans="1:12" ht="19.399999999999999" customHeight="1">
      <c r="A41" s="84"/>
      <c r="B41" s="85"/>
      <c r="E41" s="58"/>
      <c r="F41" s="81"/>
      <c r="G41" s="81"/>
      <c r="H41" s="81"/>
      <c r="I41" s="81"/>
      <c r="J41" s="81"/>
      <c r="K41" s="81"/>
      <c r="L41" s="81"/>
    </row>
    <row r="42" spans="1:12" ht="19.399999999999999" customHeight="1">
      <c r="A42" s="84"/>
      <c r="B42" s="85"/>
      <c r="E42" s="58"/>
      <c r="F42" s="81"/>
      <c r="G42" s="81"/>
      <c r="H42" s="81"/>
      <c r="I42" s="81"/>
      <c r="J42" s="81"/>
      <c r="K42" s="81"/>
      <c r="L42" s="81"/>
    </row>
    <row r="43" spans="1:12" ht="21" customHeight="1">
      <c r="A43" s="84"/>
      <c r="B43" s="85"/>
      <c r="E43" s="58"/>
      <c r="F43" s="81"/>
      <c r="G43" s="81"/>
      <c r="H43" s="81"/>
      <c r="I43" s="81"/>
      <c r="J43" s="81"/>
      <c r="K43" s="81"/>
      <c r="L43" s="81"/>
    </row>
    <row r="44" spans="1:12" ht="20.5" customHeight="1">
      <c r="A44" s="84"/>
      <c r="B44" s="85"/>
      <c r="E44" s="58"/>
      <c r="F44" s="81"/>
      <c r="G44" s="81"/>
      <c r="H44" s="81"/>
      <c r="I44" s="81"/>
      <c r="J44" s="81"/>
      <c r="K44" s="81"/>
      <c r="L44" s="81"/>
    </row>
    <row r="45" spans="1:12" ht="22.5" customHeight="1">
      <c r="A45" s="230" t="s">
        <v>269</v>
      </c>
      <c r="B45" s="70"/>
      <c r="C45" s="70"/>
      <c r="D45" s="71"/>
      <c r="E45" s="70"/>
      <c r="F45" s="70"/>
      <c r="G45" s="70"/>
      <c r="H45" s="70"/>
      <c r="I45" s="72"/>
      <c r="J45" s="86"/>
      <c r="K45" s="72"/>
      <c r="L45" s="242">
        <v>5</v>
      </c>
    </row>
  </sheetData>
  <mergeCells count="10">
    <mergeCell ref="A38:E38"/>
    <mergeCell ref="F38:L38"/>
    <mergeCell ref="B17:C17"/>
    <mergeCell ref="A18:C18"/>
    <mergeCell ref="F7:H7"/>
    <mergeCell ref="J7:L7"/>
    <mergeCell ref="B11:C11"/>
    <mergeCell ref="B12:C12"/>
    <mergeCell ref="A13:C13"/>
    <mergeCell ref="B16:C16"/>
  </mergeCells>
  <pageMargins left="0.98425196850393704" right="0.31496062992125984" top="0.78740157480314965" bottom="0.39370078740157483" header="0.11811023622047245" footer="0.11811023622047245"/>
  <pageSetup paperSize="9" scale="8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31"/>
  <sheetViews>
    <sheetView zoomScale="90" zoomScaleNormal="90" zoomScaleSheetLayoutView="100" workbookViewId="0">
      <selection activeCell="C5" sqref="C5"/>
    </sheetView>
  </sheetViews>
  <sheetFormatPr defaultColWidth="10.453125" defaultRowHeight="19.399999999999999" customHeight="1"/>
  <cols>
    <col min="1" max="1" width="5" style="39" customWidth="1"/>
    <col min="2" max="2" width="13.54296875" style="39" customWidth="1"/>
    <col min="3" max="3" width="20.81640625" style="39" customWidth="1"/>
    <col min="4" max="4" width="1.90625" style="39" customWidth="1"/>
    <col min="5" max="5" width="1" style="39" customWidth="1"/>
    <col min="6" max="6" width="12.54296875" style="39" bestFit="1" customWidth="1"/>
    <col min="7" max="7" width="1" style="39" customWidth="1"/>
    <col min="8" max="8" width="12.90625" style="39" customWidth="1"/>
    <col min="9" max="9" width="1" style="39" customWidth="1"/>
    <col min="10" max="10" width="24.90625" style="39" customWidth="1"/>
    <col min="11" max="11" width="1" style="39" customWidth="1"/>
    <col min="12" max="12" width="15" style="39" customWidth="1"/>
    <col min="13" max="13" width="1" style="39" customWidth="1"/>
    <col min="14" max="14" width="14.453125" style="94" customWidth="1"/>
    <col min="15" max="15" width="1" style="94" customWidth="1"/>
    <col min="16" max="16" width="15.36328125" style="39" customWidth="1"/>
    <col min="17" max="17" width="1" style="39" customWidth="1"/>
    <col min="18" max="18" width="14.6328125" style="39" customWidth="1"/>
    <col min="19" max="19" width="1" style="39" customWidth="1"/>
    <col min="20" max="20" width="18.453125" style="39" customWidth="1"/>
    <col min="21" max="16384" width="10.453125" style="39"/>
  </cols>
  <sheetData>
    <row r="1" spans="2:20" ht="19.399999999999999" customHeight="1">
      <c r="B1" s="234" t="s">
        <v>231</v>
      </c>
      <c r="C1" s="8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12" t="s">
        <v>310</v>
      </c>
    </row>
    <row r="2" spans="2:20" ht="19.399999999999999" customHeight="1">
      <c r="B2" s="235" t="s">
        <v>341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2:20" ht="19.399999999999999" customHeight="1">
      <c r="B3" s="236" t="s">
        <v>311</v>
      </c>
      <c r="C3" s="8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2:20" s="47" customFormat="1" ht="19.399999999999999" customHeight="1">
      <c r="B4" s="88"/>
      <c r="C4" s="88"/>
      <c r="D4" s="88"/>
      <c r="E4" s="88"/>
      <c r="F4" s="89"/>
      <c r="G4" s="89"/>
      <c r="H4" s="89"/>
      <c r="I4" s="88"/>
      <c r="J4" s="88"/>
      <c r="K4" s="88"/>
      <c r="L4" s="88"/>
      <c r="M4" s="88"/>
      <c r="N4" s="88"/>
      <c r="O4" s="88"/>
    </row>
    <row r="5" spans="2:20" s="47" customFormat="1" ht="19.399999999999999" customHeight="1">
      <c r="B5" s="88"/>
      <c r="C5" s="88"/>
      <c r="D5" s="88"/>
      <c r="E5" s="88"/>
      <c r="F5" s="89"/>
      <c r="G5" s="89"/>
      <c r="H5" s="89"/>
      <c r="I5" s="88"/>
      <c r="J5" s="88"/>
      <c r="K5" s="88"/>
      <c r="L5" s="88"/>
      <c r="M5" s="88"/>
      <c r="N5" s="88"/>
      <c r="O5" s="88"/>
      <c r="R5" s="107"/>
      <c r="T5" s="107" t="s">
        <v>233</v>
      </c>
    </row>
    <row r="6" spans="2:20" s="47" customFormat="1" ht="19.399999999999999" customHeight="1">
      <c r="B6" s="90"/>
      <c r="C6" s="90"/>
      <c r="D6" s="90"/>
      <c r="E6" s="90"/>
      <c r="F6" s="425" t="s">
        <v>342</v>
      </c>
      <c r="G6" s="425"/>
      <c r="H6" s="425"/>
      <c r="I6" s="425"/>
      <c r="J6" s="425"/>
      <c r="K6" s="425"/>
      <c r="L6" s="425"/>
      <c r="M6" s="425"/>
      <c r="N6" s="425"/>
      <c r="O6" s="425"/>
      <c r="P6" s="425"/>
      <c r="Q6" s="91"/>
      <c r="R6" s="123"/>
      <c r="S6" s="91"/>
      <c r="T6" s="123"/>
    </row>
    <row r="7" spans="2:20" ht="19.399999999999999" customHeight="1">
      <c r="B7" s="47"/>
      <c r="C7" s="47"/>
      <c r="F7" s="54" t="s">
        <v>343</v>
      </c>
      <c r="G7" s="54"/>
      <c r="H7" s="54"/>
      <c r="L7" s="426" t="s">
        <v>344</v>
      </c>
      <c r="M7" s="426"/>
      <c r="N7" s="426"/>
      <c r="O7" s="54"/>
      <c r="P7" s="54" t="s">
        <v>345</v>
      </c>
      <c r="R7" s="92" t="s">
        <v>346</v>
      </c>
      <c r="T7" s="54"/>
    </row>
    <row r="8" spans="2:20" ht="19.399999999999999" customHeight="1">
      <c r="B8" s="47"/>
      <c r="C8" s="47"/>
      <c r="F8" s="54" t="s">
        <v>347</v>
      </c>
      <c r="G8" s="54"/>
      <c r="H8" s="54" t="s">
        <v>348</v>
      </c>
      <c r="J8" s="54" t="s">
        <v>349</v>
      </c>
      <c r="L8" s="93" t="s">
        <v>350</v>
      </c>
      <c r="M8" s="93"/>
      <c r="O8" s="54"/>
      <c r="P8" s="54" t="s">
        <v>351</v>
      </c>
      <c r="R8" s="92" t="s">
        <v>352</v>
      </c>
      <c r="T8" s="54" t="s">
        <v>353</v>
      </c>
    </row>
    <row r="9" spans="2:20" ht="19.399999999999999" customHeight="1">
      <c r="B9" s="47"/>
      <c r="C9" s="47"/>
      <c r="D9" s="54"/>
      <c r="F9" s="53" t="s">
        <v>354</v>
      </c>
      <c r="G9" s="54"/>
      <c r="H9" s="53" t="s">
        <v>355</v>
      </c>
      <c r="J9" s="53" t="s">
        <v>356</v>
      </c>
      <c r="L9" s="53" t="s">
        <v>357</v>
      </c>
      <c r="M9" s="54"/>
      <c r="N9" s="109" t="s">
        <v>358</v>
      </c>
      <c r="O9" s="47"/>
      <c r="P9" s="53" t="s">
        <v>359</v>
      </c>
      <c r="R9" s="108" t="s">
        <v>360</v>
      </c>
      <c r="T9" s="53" t="s">
        <v>361</v>
      </c>
    </row>
    <row r="10" spans="2:20" ht="19.399999999999999" customHeight="1">
      <c r="B10" s="95" t="s">
        <v>234</v>
      </c>
      <c r="C10" s="47"/>
      <c r="F10" s="54"/>
      <c r="G10" s="54"/>
      <c r="H10" s="54"/>
      <c r="L10" s="54"/>
      <c r="M10" s="54"/>
      <c r="N10" s="54"/>
      <c r="O10" s="54"/>
      <c r="T10" s="96"/>
    </row>
    <row r="11" spans="2:20" ht="18.75" customHeight="1">
      <c r="B11" s="2" t="s">
        <v>362</v>
      </c>
      <c r="C11" s="47"/>
      <c r="D11" s="58"/>
      <c r="F11" s="97">
        <v>374936698</v>
      </c>
      <c r="G11" s="97">
        <v>0</v>
      </c>
      <c r="H11" s="97">
        <v>153825441</v>
      </c>
      <c r="I11" s="97">
        <v>0</v>
      </c>
      <c r="J11" s="97">
        <v>-5697686</v>
      </c>
      <c r="K11" s="97"/>
      <c r="L11" s="97">
        <v>37979500</v>
      </c>
      <c r="M11" s="97">
        <v>0</v>
      </c>
      <c r="N11" s="97">
        <v>491267964</v>
      </c>
      <c r="O11" s="97">
        <v>0</v>
      </c>
      <c r="P11" s="97">
        <v>1052311917</v>
      </c>
      <c r="Q11" s="97">
        <v>0</v>
      </c>
      <c r="R11" s="97">
        <v>0</v>
      </c>
      <c r="S11" s="97">
        <v>0</v>
      </c>
      <c r="T11" s="97">
        <v>1052311917</v>
      </c>
    </row>
    <row r="12" spans="2:20" ht="19.399999999999999" customHeight="1">
      <c r="B12" s="2" t="s">
        <v>363</v>
      </c>
      <c r="C12" s="47"/>
      <c r="D12" s="58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</row>
    <row r="13" spans="2:20" ht="19.399999999999999" customHeight="1">
      <c r="B13" s="3" t="s">
        <v>326</v>
      </c>
      <c r="C13" s="47"/>
      <c r="D13" s="58"/>
      <c r="F13" s="98">
        <v>0</v>
      </c>
      <c r="G13" s="97">
        <v>0</v>
      </c>
      <c r="H13" s="98">
        <v>0</v>
      </c>
      <c r="I13" s="97">
        <v>0</v>
      </c>
      <c r="J13" s="98">
        <v>0</v>
      </c>
      <c r="K13" s="97"/>
      <c r="L13" s="98">
        <v>0</v>
      </c>
      <c r="M13" s="97">
        <v>0</v>
      </c>
      <c r="N13" s="98">
        <v>60890347</v>
      </c>
      <c r="O13" s="97">
        <v>0</v>
      </c>
      <c r="P13" s="98">
        <v>60890347</v>
      </c>
      <c r="Q13" s="97">
        <v>0</v>
      </c>
      <c r="R13" s="98">
        <v>0</v>
      </c>
      <c r="S13" s="97">
        <v>0</v>
      </c>
      <c r="T13" s="98">
        <v>60890347</v>
      </c>
    </row>
    <row r="14" spans="2:20" ht="19.399999999999999" customHeight="1">
      <c r="B14" s="2" t="s">
        <v>364</v>
      </c>
      <c r="C14" s="47"/>
      <c r="D14" s="58"/>
      <c r="F14" s="97">
        <v>0</v>
      </c>
      <c r="G14" s="97"/>
      <c r="H14" s="97">
        <v>0</v>
      </c>
      <c r="I14" s="97"/>
      <c r="J14" s="97">
        <v>0</v>
      </c>
      <c r="K14" s="97"/>
      <c r="L14" s="97">
        <v>0</v>
      </c>
      <c r="M14" s="97"/>
      <c r="N14" s="97">
        <v>60890347</v>
      </c>
      <c r="O14" s="97"/>
      <c r="P14" s="97">
        <v>60890347</v>
      </c>
      <c r="Q14" s="97"/>
      <c r="R14" s="97">
        <v>0</v>
      </c>
      <c r="S14" s="97"/>
      <c r="T14" s="97">
        <v>60890347</v>
      </c>
    </row>
    <row r="15" spans="2:20" ht="19.399999999999999" customHeight="1" thickBot="1">
      <c r="B15" s="2" t="s">
        <v>365</v>
      </c>
      <c r="C15" s="47"/>
      <c r="D15" s="58"/>
      <c r="F15" s="117">
        <v>374936698</v>
      </c>
      <c r="G15" s="97"/>
      <c r="H15" s="117">
        <v>153825441</v>
      </c>
      <c r="I15" s="97"/>
      <c r="J15" s="117">
        <v>-5697686</v>
      </c>
      <c r="K15" s="97"/>
      <c r="L15" s="117">
        <v>37979500</v>
      </c>
      <c r="M15" s="97"/>
      <c r="N15" s="117">
        <v>552158311</v>
      </c>
      <c r="O15" s="97"/>
      <c r="P15" s="117">
        <v>1113202264</v>
      </c>
      <c r="Q15" s="97"/>
      <c r="R15" s="117">
        <v>0</v>
      </c>
      <c r="S15" s="97"/>
      <c r="T15" s="117">
        <v>1113202264</v>
      </c>
    </row>
    <row r="16" spans="2:20" ht="19.399999999999999" customHeight="1">
      <c r="B16" s="2"/>
      <c r="C16" s="47"/>
      <c r="D16" s="58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</row>
    <row r="17" spans="1:20" ht="18.75" customHeight="1">
      <c r="B17" s="2" t="s">
        <v>366</v>
      </c>
      <c r="C17" s="47"/>
      <c r="D17" s="58"/>
      <c r="F17" s="97">
        <v>374936698</v>
      </c>
      <c r="G17" s="97">
        <v>0</v>
      </c>
      <c r="H17" s="97">
        <v>153825441</v>
      </c>
      <c r="I17" s="97">
        <v>0</v>
      </c>
      <c r="J17" s="97">
        <v>-5697686</v>
      </c>
      <c r="K17" s="97"/>
      <c r="L17" s="97">
        <v>37979500</v>
      </c>
      <c r="M17" s="97">
        <v>0</v>
      </c>
      <c r="N17" s="97">
        <v>485122554</v>
      </c>
      <c r="O17" s="97">
        <v>0</v>
      </c>
      <c r="P17" s="97">
        <v>1046166507</v>
      </c>
      <c r="Q17" s="97">
        <v>0</v>
      </c>
      <c r="R17" s="97">
        <v>0</v>
      </c>
      <c r="S17" s="97">
        <v>0</v>
      </c>
      <c r="T17" s="97">
        <v>1046166507</v>
      </c>
    </row>
    <row r="18" spans="1:20" ht="19.399999999999999" customHeight="1">
      <c r="B18" s="2" t="s">
        <v>363</v>
      </c>
      <c r="C18" s="47"/>
      <c r="D18" s="58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</row>
    <row r="19" spans="1:20" ht="19.399999999999999" customHeight="1">
      <c r="B19" s="3" t="s">
        <v>326</v>
      </c>
      <c r="C19" s="47"/>
      <c r="D19" s="58"/>
      <c r="F19" s="98">
        <v>0</v>
      </c>
      <c r="G19" s="97">
        <v>0</v>
      </c>
      <c r="H19" s="98">
        <v>0</v>
      </c>
      <c r="I19" s="97">
        <v>0</v>
      </c>
      <c r="J19" s="98">
        <v>0</v>
      </c>
      <c r="K19" s="97"/>
      <c r="L19" s="98">
        <v>0</v>
      </c>
      <c r="M19" s="97">
        <v>0</v>
      </c>
      <c r="N19" s="98">
        <v>1187468</v>
      </c>
      <c r="O19" s="97">
        <v>0</v>
      </c>
      <c r="P19" s="98">
        <v>1187468</v>
      </c>
      <c r="Q19" s="97">
        <v>0</v>
      </c>
      <c r="R19" s="98">
        <v>0</v>
      </c>
      <c r="S19" s="97">
        <v>0</v>
      </c>
      <c r="T19" s="98">
        <v>1187468</v>
      </c>
    </row>
    <row r="20" spans="1:20" ht="19.399999999999999" customHeight="1">
      <c r="B20" s="2" t="s">
        <v>364</v>
      </c>
      <c r="C20" s="47"/>
      <c r="D20" s="58"/>
      <c r="F20" s="97">
        <v>0</v>
      </c>
      <c r="G20" s="97"/>
      <c r="H20" s="97">
        <v>0</v>
      </c>
      <c r="I20" s="97"/>
      <c r="J20" s="97">
        <v>0</v>
      </c>
      <c r="K20" s="97"/>
      <c r="L20" s="97">
        <v>0</v>
      </c>
      <c r="M20" s="97"/>
      <c r="N20" s="97">
        <v>1187468</v>
      </c>
      <c r="O20" s="97"/>
      <c r="P20" s="97">
        <v>1187468</v>
      </c>
      <c r="Q20" s="97"/>
      <c r="R20" s="97">
        <v>0</v>
      </c>
      <c r="S20" s="97"/>
      <c r="T20" s="97">
        <v>1187468</v>
      </c>
    </row>
    <row r="21" spans="1:20" ht="19.399999999999999" customHeight="1" thickBot="1">
      <c r="B21" s="2" t="s">
        <v>367</v>
      </c>
      <c r="C21" s="47"/>
      <c r="D21" s="58"/>
      <c r="F21" s="117">
        <v>374936698</v>
      </c>
      <c r="G21" s="97"/>
      <c r="H21" s="117">
        <v>153825441</v>
      </c>
      <c r="I21" s="97"/>
      <c r="J21" s="117">
        <v>-5697686</v>
      </c>
      <c r="K21" s="97"/>
      <c r="L21" s="117">
        <v>37979500</v>
      </c>
      <c r="M21" s="97"/>
      <c r="N21" s="117">
        <v>486310022</v>
      </c>
      <c r="O21" s="97"/>
      <c r="P21" s="117">
        <v>1047353975</v>
      </c>
      <c r="Q21" s="97"/>
      <c r="R21" s="117">
        <v>0</v>
      </c>
      <c r="S21" s="97"/>
      <c r="T21" s="117">
        <v>1047353975</v>
      </c>
    </row>
    <row r="22" spans="1:20" ht="19.399999999999999" customHeight="1">
      <c r="B22" s="2"/>
      <c r="C22" s="47"/>
      <c r="D22" s="58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</row>
    <row r="23" spans="1:20" ht="19.399999999999999" customHeight="1">
      <c r="B23" s="2"/>
      <c r="C23" s="47"/>
      <c r="D23" s="58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</row>
    <row r="24" spans="1:20" ht="23" customHeight="1">
      <c r="B24" s="2"/>
      <c r="C24" s="47"/>
      <c r="D24" s="58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</row>
    <row r="25" spans="1:20" ht="19.399999999999999" customHeight="1">
      <c r="B25" s="2"/>
      <c r="C25" s="47"/>
      <c r="D25" s="58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</row>
    <row r="26" spans="1:20" ht="28.5" customHeight="1">
      <c r="B26" s="2"/>
      <c r="C26" s="47"/>
      <c r="D26" s="58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</row>
    <row r="27" spans="1:20" s="3" customFormat="1" ht="21.9" customHeight="1">
      <c r="C27" s="418" t="s">
        <v>266</v>
      </c>
      <c r="D27" s="418"/>
      <c r="E27" s="418"/>
      <c r="F27" s="418"/>
      <c r="G27" s="418"/>
      <c r="H27" s="418"/>
      <c r="I27" s="418"/>
      <c r="J27" s="418"/>
      <c r="L27" s="418" t="s">
        <v>265</v>
      </c>
      <c r="M27" s="418"/>
      <c r="N27" s="418"/>
      <c r="O27" s="418"/>
      <c r="P27" s="418"/>
      <c r="Q27" s="418"/>
      <c r="R27" s="418"/>
    </row>
    <row r="28" spans="1:20" s="3" customFormat="1" ht="19.399999999999999" customHeight="1">
      <c r="A28" s="22"/>
      <c r="D28" s="3" t="s">
        <v>368</v>
      </c>
      <c r="E28" s="20"/>
      <c r="H28" s="20"/>
      <c r="I28" s="20"/>
      <c r="J28" s="20"/>
      <c r="K28" s="20"/>
      <c r="L28" s="3" t="s">
        <v>369</v>
      </c>
      <c r="N28" s="20"/>
      <c r="P28" s="20"/>
    </row>
    <row r="29" spans="1:20" ht="34.5" customHeight="1">
      <c r="B29" s="2"/>
      <c r="C29" s="47"/>
      <c r="D29" s="58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</row>
    <row r="30" spans="1:20" ht="21" customHeight="1">
      <c r="B30" s="230" t="s">
        <v>269</v>
      </c>
      <c r="C30" s="47"/>
      <c r="D30" s="58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</row>
    <row r="31" spans="1:20" ht="19">
      <c r="A31" s="251">
        <v>6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39"/>
      <c r="O31" s="39"/>
    </row>
  </sheetData>
  <mergeCells count="4">
    <mergeCell ref="F6:P6"/>
    <mergeCell ref="L7:N7"/>
    <mergeCell ref="L27:R27"/>
    <mergeCell ref="C27:J27"/>
  </mergeCells>
  <pageMargins left="7.874015748031496E-2" right="0.31496062992125984" top="0.98425196850393704" bottom="0.19685039370078741" header="0.11811023622047245" footer="0.11811023622047245"/>
  <pageSetup paperSize="9" scale="8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K45"/>
  <sheetViews>
    <sheetView zoomScaleNormal="100" zoomScaleSheetLayoutView="100" workbookViewId="0">
      <selection activeCell="A5" sqref="A5"/>
    </sheetView>
  </sheetViews>
  <sheetFormatPr defaultColWidth="10.453125" defaultRowHeight="19.399999999999999" customHeight="1"/>
  <cols>
    <col min="1" max="1" width="34.1796875" style="39" customWidth="1"/>
    <col min="2" max="2" width="0.90625" style="39" customWidth="1"/>
    <col min="3" max="3" width="13.36328125" style="39" customWidth="1"/>
    <col min="4" max="4" width="0.90625" style="39" customWidth="1"/>
    <col min="5" max="5" width="12.1796875" style="39" bestFit="1" customWidth="1"/>
    <col min="6" max="6" width="0.90625" style="39" customWidth="1"/>
    <col min="7" max="7" width="14.90625" style="39" customWidth="1"/>
    <col min="8" max="8" width="0.90625" style="39" customWidth="1"/>
    <col min="9" max="9" width="14.08984375" style="94" bestFit="1" customWidth="1"/>
    <col min="10" max="10" width="0.90625" style="94" customWidth="1"/>
    <col min="11" max="11" width="18.54296875" style="39" customWidth="1"/>
    <col min="12" max="16384" width="10.453125" style="39"/>
  </cols>
  <sheetData>
    <row r="1" spans="1:11" ht="19.399999999999999" customHeight="1">
      <c r="A1" s="234" t="s">
        <v>231</v>
      </c>
      <c r="B1" s="35"/>
      <c r="C1" s="35"/>
      <c r="D1" s="35"/>
      <c r="E1" s="35"/>
      <c r="F1" s="35"/>
      <c r="G1" s="35"/>
      <c r="H1" s="35"/>
      <c r="I1" s="35"/>
      <c r="J1" s="35"/>
      <c r="K1" s="12" t="s">
        <v>310</v>
      </c>
    </row>
    <row r="2" spans="1:11" ht="19.399999999999999" customHeight="1">
      <c r="A2" s="235" t="s">
        <v>412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9.399999999999999" customHeight="1">
      <c r="A3" s="236" t="s">
        <v>311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9.399999999999999" customHeight="1">
      <c r="A4" s="236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9.399999999999999" customHeight="1">
      <c r="A5" s="236"/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s="47" customFormat="1" ht="19.399999999999999" customHeight="1">
      <c r="A6" s="88"/>
      <c r="B6" s="88"/>
      <c r="C6" s="119"/>
      <c r="D6" s="119"/>
      <c r="E6" s="119"/>
      <c r="F6" s="119"/>
      <c r="G6" s="119"/>
      <c r="H6" s="119"/>
      <c r="I6" s="120"/>
      <c r="J6" s="121"/>
      <c r="K6" s="122" t="s">
        <v>233</v>
      </c>
    </row>
    <row r="7" spans="1:11" s="47" customFormat="1" ht="19.399999999999999" customHeight="1">
      <c r="A7" s="90"/>
      <c r="B7" s="90"/>
      <c r="C7" s="54" t="s">
        <v>343</v>
      </c>
      <c r="D7" s="84"/>
      <c r="E7" s="84"/>
      <c r="F7" s="84"/>
      <c r="G7" s="426" t="s">
        <v>344</v>
      </c>
      <c r="H7" s="426"/>
      <c r="I7" s="426"/>
      <c r="J7" s="93"/>
    </row>
    <row r="8" spans="1:11" ht="19.399999999999999" customHeight="1">
      <c r="A8" s="47"/>
      <c r="C8" s="54" t="s">
        <v>347</v>
      </c>
      <c r="D8" s="54"/>
      <c r="E8" s="54" t="s">
        <v>348</v>
      </c>
      <c r="G8" s="54" t="s">
        <v>350</v>
      </c>
      <c r="H8" s="54"/>
      <c r="K8" s="54" t="s">
        <v>353</v>
      </c>
    </row>
    <row r="9" spans="1:11" ht="19.399999999999999" customHeight="1">
      <c r="A9" s="47"/>
      <c r="C9" s="53" t="s">
        <v>354</v>
      </c>
      <c r="D9" s="54"/>
      <c r="E9" s="53" t="s">
        <v>355</v>
      </c>
      <c r="G9" s="53" t="s">
        <v>357</v>
      </c>
      <c r="H9" s="54"/>
      <c r="I9" s="53" t="s">
        <v>358</v>
      </c>
      <c r="J9" s="54"/>
      <c r="K9" s="53" t="s">
        <v>361</v>
      </c>
    </row>
    <row r="10" spans="1:11" ht="9.65" customHeight="1">
      <c r="A10" s="47"/>
      <c r="C10" s="54"/>
      <c r="D10" s="54"/>
      <c r="E10" s="54"/>
      <c r="G10" s="54"/>
      <c r="H10" s="54"/>
      <c r="I10" s="54"/>
      <c r="J10" s="54"/>
      <c r="K10" s="54"/>
    </row>
    <row r="11" spans="1:11" ht="21" customHeight="1">
      <c r="A11" s="100" t="s">
        <v>235</v>
      </c>
      <c r="C11" s="54"/>
      <c r="D11" s="54"/>
      <c r="E11" s="54"/>
      <c r="G11" s="54"/>
      <c r="H11" s="54"/>
      <c r="I11" s="54"/>
      <c r="J11" s="54"/>
      <c r="K11" s="96"/>
    </row>
    <row r="12" spans="1:11" ht="21" customHeight="1">
      <c r="A12" s="2" t="s">
        <v>362</v>
      </c>
      <c r="C12" s="101">
        <v>374936698</v>
      </c>
      <c r="D12" s="97">
        <v>0</v>
      </c>
      <c r="E12" s="101">
        <v>153825441</v>
      </c>
      <c r="F12" s="97">
        <v>0</v>
      </c>
      <c r="G12" s="101">
        <v>37979500</v>
      </c>
      <c r="H12" s="97">
        <v>0</v>
      </c>
      <c r="I12" s="101">
        <v>466751664</v>
      </c>
      <c r="J12" s="97"/>
      <c r="K12" s="101">
        <v>1033493303</v>
      </c>
    </row>
    <row r="13" spans="1:11" ht="21" customHeight="1">
      <c r="A13" s="2" t="s">
        <v>363</v>
      </c>
      <c r="C13" s="97"/>
      <c r="D13" s="97"/>
      <c r="E13" s="97"/>
      <c r="F13" s="97"/>
      <c r="G13" s="97"/>
      <c r="H13" s="97"/>
      <c r="I13" s="97"/>
      <c r="J13" s="97"/>
      <c r="K13" s="97"/>
    </row>
    <row r="14" spans="1:11" ht="21" customHeight="1">
      <c r="A14" s="3" t="s">
        <v>326</v>
      </c>
      <c r="C14" s="102">
        <v>0</v>
      </c>
      <c r="D14" s="99">
        <v>0</v>
      </c>
      <c r="E14" s="102">
        <v>0</v>
      </c>
      <c r="F14" s="99">
        <v>0</v>
      </c>
      <c r="G14" s="102">
        <v>0</v>
      </c>
      <c r="H14" s="99">
        <v>0</v>
      </c>
      <c r="I14" s="102">
        <v>60885517</v>
      </c>
      <c r="J14" s="99"/>
      <c r="K14" s="102">
        <v>60885517</v>
      </c>
    </row>
    <row r="15" spans="1:11" ht="21" customHeight="1">
      <c r="A15" s="2" t="s">
        <v>364</v>
      </c>
      <c r="C15" s="99">
        <v>0</v>
      </c>
      <c r="D15" s="99"/>
      <c r="E15" s="99">
        <v>0</v>
      </c>
      <c r="F15" s="99"/>
      <c r="G15" s="99">
        <v>0</v>
      </c>
      <c r="H15" s="99"/>
      <c r="I15" s="99">
        <v>60885517</v>
      </c>
      <c r="J15" s="99"/>
      <c r="K15" s="99">
        <v>60885517</v>
      </c>
    </row>
    <row r="16" spans="1:11" ht="21" customHeight="1" thickBot="1">
      <c r="A16" s="2" t="s">
        <v>365</v>
      </c>
      <c r="C16" s="117">
        <v>374936698</v>
      </c>
      <c r="D16" s="99"/>
      <c r="E16" s="117">
        <v>153825441</v>
      </c>
      <c r="F16" s="99"/>
      <c r="G16" s="117">
        <v>37979500</v>
      </c>
      <c r="H16" s="99"/>
      <c r="I16" s="117">
        <v>527637181</v>
      </c>
      <c r="J16" s="97"/>
      <c r="K16" s="117">
        <v>1094378820</v>
      </c>
    </row>
    <row r="17" spans="1:11" ht="21" customHeight="1">
      <c r="A17" s="47"/>
      <c r="C17" s="97"/>
      <c r="D17" s="97"/>
      <c r="E17" s="97"/>
      <c r="F17" s="99"/>
      <c r="G17" s="97"/>
      <c r="H17" s="99"/>
      <c r="I17" s="97"/>
      <c r="J17" s="97"/>
      <c r="K17" s="97"/>
    </row>
    <row r="18" spans="1:11" ht="21" customHeight="1">
      <c r="A18" s="2" t="s">
        <v>366</v>
      </c>
      <c r="C18" s="101">
        <v>374936698</v>
      </c>
      <c r="D18" s="97">
        <v>0</v>
      </c>
      <c r="E18" s="101">
        <v>153825441</v>
      </c>
      <c r="F18" s="97">
        <v>0</v>
      </c>
      <c r="G18" s="101">
        <v>37979500</v>
      </c>
      <c r="H18" s="97">
        <v>0</v>
      </c>
      <c r="I18" s="101">
        <v>460511221</v>
      </c>
      <c r="J18" s="97"/>
      <c r="K18" s="101">
        <v>1027252860</v>
      </c>
    </row>
    <row r="19" spans="1:11" ht="21" customHeight="1">
      <c r="A19" s="2" t="s">
        <v>363</v>
      </c>
      <c r="C19" s="97"/>
      <c r="D19" s="97"/>
      <c r="E19" s="97"/>
      <c r="F19" s="97"/>
      <c r="G19" s="97"/>
      <c r="H19" s="97"/>
      <c r="I19" s="97"/>
      <c r="J19" s="97"/>
      <c r="K19" s="97"/>
    </row>
    <row r="20" spans="1:11" ht="21" customHeight="1">
      <c r="A20" s="3" t="s">
        <v>326</v>
      </c>
      <c r="C20" s="102">
        <v>0</v>
      </c>
      <c r="D20" s="99">
        <v>0</v>
      </c>
      <c r="E20" s="102">
        <v>0</v>
      </c>
      <c r="F20" s="99">
        <v>0</v>
      </c>
      <c r="G20" s="102">
        <v>0</v>
      </c>
      <c r="H20" s="99">
        <v>0</v>
      </c>
      <c r="I20" s="102">
        <v>1114970</v>
      </c>
      <c r="J20" s="99"/>
      <c r="K20" s="102">
        <v>1114970</v>
      </c>
    </row>
    <row r="21" spans="1:11" ht="21" customHeight="1">
      <c r="A21" s="2" t="s">
        <v>364</v>
      </c>
      <c r="C21" s="99">
        <v>0</v>
      </c>
      <c r="D21" s="99"/>
      <c r="E21" s="99">
        <v>0</v>
      </c>
      <c r="F21" s="99"/>
      <c r="G21" s="99">
        <v>0</v>
      </c>
      <c r="H21" s="99"/>
      <c r="I21" s="99">
        <v>1114970</v>
      </c>
      <c r="J21" s="99"/>
      <c r="K21" s="99">
        <v>1114970</v>
      </c>
    </row>
    <row r="22" spans="1:11" ht="21" customHeight="1" thickBot="1">
      <c r="A22" s="2" t="s">
        <v>367</v>
      </c>
      <c r="C22" s="117">
        <v>374936698</v>
      </c>
      <c r="D22" s="99"/>
      <c r="E22" s="117">
        <v>153825441</v>
      </c>
      <c r="F22" s="99"/>
      <c r="G22" s="117">
        <v>37979500</v>
      </c>
      <c r="H22" s="99"/>
      <c r="I22" s="117">
        <v>461626191</v>
      </c>
      <c r="J22" s="97"/>
      <c r="K22" s="117">
        <v>1028367830</v>
      </c>
    </row>
    <row r="23" spans="1:11" ht="21" customHeight="1">
      <c r="A23" s="47"/>
      <c r="C23" s="97"/>
      <c r="D23" s="97"/>
      <c r="E23" s="97"/>
      <c r="F23" s="99"/>
      <c r="G23" s="97"/>
      <c r="H23" s="99"/>
      <c r="I23" s="97"/>
      <c r="J23" s="97"/>
      <c r="K23" s="97"/>
    </row>
    <row r="24" spans="1:11" ht="21" customHeight="1">
      <c r="A24" s="47"/>
      <c r="C24" s="97"/>
      <c r="D24" s="97"/>
      <c r="E24" s="97"/>
      <c r="F24" s="99"/>
      <c r="G24" s="97"/>
      <c r="H24" s="99"/>
      <c r="I24" s="97"/>
      <c r="J24" s="97"/>
      <c r="K24" s="97"/>
    </row>
    <row r="25" spans="1:11" ht="21" customHeight="1">
      <c r="A25" s="47"/>
      <c r="C25" s="97"/>
      <c r="D25" s="97"/>
      <c r="E25" s="97"/>
      <c r="F25" s="99"/>
      <c r="G25" s="97"/>
      <c r="H25" s="99"/>
      <c r="I25" s="97"/>
      <c r="J25" s="97"/>
      <c r="K25" s="97"/>
    </row>
    <row r="26" spans="1:11" ht="21" customHeight="1">
      <c r="A26" s="47"/>
      <c r="C26" s="97"/>
      <c r="D26" s="97"/>
      <c r="E26" s="97"/>
      <c r="F26" s="99"/>
      <c r="G26" s="97"/>
      <c r="H26" s="99"/>
      <c r="I26" s="97"/>
      <c r="J26" s="97"/>
      <c r="K26" s="97"/>
    </row>
    <row r="27" spans="1:11" ht="21" customHeight="1">
      <c r="A27" s="47"/>
      <c r="C27" s="97"/>
      <c r="D27" s="97"/>
      <c r="E27" s="97"/>
      <c r="F27" s="99"/>
      <c r="G27" s="97"/>
      <c r="H27" s="99"/>
      <c r="I27" s="97"/>
      <c r="J27" s="97"/>
      <c r="K27" s="97"/>
    </row>
    <row r="28" spans="1:11" ht="21" customHeight="1">
      <c r="A28" s="47"/>
      <c r="C28" s="97"/>
      <c r="D28" s="97"/>
      <c r="E28" s="97"/>
      <c r="F28" s="99"/>
      <c r="G28" s="97"/>
      <c r="H28" s="99"/>
      <c r="I28" s="97"/>
      <c r="J28" s="97"/>
      <c r="K28" s="97"/>
    </row>
    <row r="29" spans="1:11" ht="21" customHeight="1">
      <c r="A29" s="47"/>
      <c r="C29" s="97"/>
      <c r="D29" s="97"/>
      <c r="E29" s="97"/>
      <c r="F29" s="99"/>
      <c r="G29" s="97"/>
      <c r="H29" s="99"/>
      <c r="I29" s="97"/>
      <c r="J29" s="97"/>
      <c r="K29" s="97"/>
    </row>
    <row r="30" spans="1:11" ht="21" customHeight="1">
      <c r="A30" s="47"/>
      <c r="C30" s="97"/>
      <c r="D30" s="97"/>
      <c r="E30" s="97"/>
      <c r="F30" s="99"/>
      <c r="G30" s="97"/>
      <c r="H30" s="99"/>
      <c r="I30" s="97"/>
      <c r="J30" s="97"/>
      <c r="K30" s="97"/>
    </row>
    <row r="31" spans="1:11" ht="21" customHeight="1">
      <c r="A31" s="47"/>
      <c r="C31" s="97"/>
      <c r="D31" s="97"/>
      <c r="E31" s="97"/>
      <c r="F31" s="99"/>
      <c r="G31" s="97"/>
      <c r="H31" s="99"/>
      <c r="I31" s="97"/>
      <c r="J31" s="97"/>
      <c r="K31" s="97"/>
    </row>
    <row r="32" spans="1:11" ht="21" customHeight="1">
      <c r="A32" s="47"/>
      <c r="C32" s="97"/>
      <c r="D32" s="97"/>
      <c r="E32" s="97"/>
      <c r="F32" s="99"/>
      <c r="G32" s="97"/>
      <c r="H32" s="99"/>
      <c r="I32" s="97"/>
      <c r="J32" s="97"/>
      <c r="K32" s="97"/>
    </row>
    <row r="33" spans="1:11" ht="21" customHeight="1">
      <c r="A33" s="47"/>
      <c r="C33" s="97"/>
      <c r="D33" s="97"/>
      <c r="E33" s="97"/>
      <c r="F33" s="99"/>
      <c r="G33" s="97"/>
      <c r="H33" s="99"/>
      <c r="I33" s="97"/>
      <c r="J33" s="97"/>
      <c r="K33" s="97"/>
    </row>
    <row r="34" spans="1:11" ht="21" customHeight="1">
      <c r="A34" s="47"/>
      <c r="C34" s="97"/>
      <c r="D34" s="97"/>
      <c r="E34" s="97"/>
      <c r="F34" s="99"/>
      <c r="G34" s="97"/>
      <c r="H34" s="99"/>
      <c r="I34" s="97"/>
      <c r="J34" s="97"/>
      <c r="K34" s="97"/>
    </row>
    <row r="35" spans="1:11" ht="21" customHeight="1">
      <c r="A35" s="47"/>
      <c r="C35" s="97"/>
      <c r="D35" s="97"/>
      <c r="E35" s="97"/>
      <c r="F35" s="99"/>
      <c r="G35" s="97"/>
      <c r="H35" s="99"/>
      <c r="I35" s="97"/>
      <c r="J35" s="97"/>
      <c r="K35" s="97"/>
    </row>
    <row r="36" spans="1:11" ht="21" customHeight="1">
      <c r="A36" s="47"/>
      <c r="C36" s="97"/>
      <c r="D36" s="97"/>
      <c r="E36" s="97"/>
      <c r="F36" s="99"/>
      <c r="G36" s="97"/>
      <c r="H36" s="99"/>
      <c r="I36" s="97"/>
      <c r="J36" s="97"/>
      <c r="K36" s="97"/>
    </row>
    <row r="37" spans="1:11" ht="24.5" customHeight="1">
      <c r="A37" s="47"/>
      <c r="C37" s="97"/>
      <c r="D37" s="97"/>
      <c r="E37" s="97"/>
      <c r="F37" s="99"/>
      <c r="G37" s="97"/>
      <c r="H37" s="99"/>
      <c r="I37" s="97"/>
      <c r="J37" s="97"/>
      <c r="K37" s="97"/>
    </row>
    <row r="38" spans="1:11" s="3" customFormat="1" ht="21" customHeight="1">
      <c r="A38" s="418" t="s">
        <v>370</v>
      </c>
      <c r="B38" s="418"/>
      <c r="C38" s="418"/>
      <c r="D38" s="418"/>
      <c r="E38" s="418" t="s">
        <v>266</v>
      </c>
      <c r="F38" s="418"/>
      <c r="G38" s="418"/>
      <c r="H38" s="418"/>
      <c r="I38" s="418"/>
      <c r="J38" s="418"/>
      <c r="K38" s="418"/>
    </row>
    <row r="39" spans="1:11" s="3" customFormat="1" ht="21" customHeight="1">
      <c r="A39" s="3" t="s">
        <v>371</v>
      </c>
      <c r="B39" s="20"/>
      <c r="F39" s="3" t="s">
        <v>372</v>
      </c>
      <c r="H39" s="20"/>
    </row>
    <row r="40" spans="1:11" s="3" customFormat="1" ht="21" customHeight="1">
      <c r="B40" s="20"/>
      <c r="H40" s="20"/>
    </row>
    <row r="41" spans="1:11" s="3" customFormat="1" ht="21" customHeight="1">
      <c r="B41" s="20"/>
      <c r="H41" s="20"/>
    </row>
    <row r="42" spans="1:11" s="3" customFormat="1" ht="31" customHeight="1">
      <c r="B42" s="20"/>
      <c r="H42" s="20"/>
    </row>
    <row r="43" spans="1:11" ht="21" customHeight="1">
      <c r="A43" s="47"/>
      <c r="C43" s="97"/>
      <c r="D43" s="97"/>
      <c r="E43" s="97"/>
      <c r="F43" s="99"/>
      <c r="G43" s="97"/>
      <c r="H43" s="99"/>
      <c r="I43" s="97"/>
      <c r="J43" s="97"/>
      <c r="K43" s="97"/>
    </row>
    <row r="44" spans="1:11" ht="21" customHeight="1">
      <c r="A44" s="47"/>
      <c r="C44" s="97"/>
      <c r="D44" s="97"/>
      <c r="E44" s="97"/>
      <c r="F44" s="99"/>
      <c r="G44" s="97"/>
      <c r="H44" s="99"/>
      <c r="I44" s="97"/>
      <c r="J44" s="97"/>
      <c r="K44" s="97"/>
    </row>
    <row r="45" spans="1:11" ht="21" customHeight="1">
      <c r="A45" s="230" t="s">
        <v>269</v>
      </c>
      <c r="C45" s="97"/>
      <c r="D45" s="97"/>
      <c r="E45" s="97"/>
      <c r="F45" s="99"/>
      <c r="G45" s="97"/>
      <c r="H45" s="99"/>
      <c r="I45" s="97"/>
      <c r="J45" s="97"/>
      <c r="K45" s="413">
        <v>7</v>
      </c>
    </row>
  </sheetData>
  <mergeCells count="3">
    <mergeCell ref="G7:I7"/>
    <mergeCell ref="E38:K38"/>
    <mergeCell ref="A38:D38"/>
  </mergeCells>
  <pageMargins left="0.9055118110236221" right="0.31496062992125984" top="0.78740157480314965" bottom="0.39370078740157483" header="0.11811023622047245" footer="0.11811023622047245"/>
  <pageSetup paperSize="9" scale="82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329"/>
  <sheetViews>
    <sheetView zoomScaleNormal="100" zoomScaleSheetLayoutView="100" workbookViewId="0">
      <selection activeCell="A4" sqref="A4"/>
    </sheetView>
  </sheetViews>
  <sheetFormatPr defaultColWidth="10.453125" defaultRowHeight="19.399999999999999" customHeight="1"/>
  <cols>
    <col min="1" max="1" width="2.54296875" style="39" customWidth="1"/>
    <col min="2" max="2" width="4.453125" style="39" customWidth="1"/>
    <col min="3" max="3" width="48.81640625" style="39" customWidth="1"/>
    <col min="4" max="4" width="12.6328125" style="39" customWidth="1"/>
    <col min="5" max="5" width="0.90625" style="39" customWidth="1"/>
    <col min="6" max="6" width="12.6328125" style="39" customWidth="1"/>
    <col min="7" max="7" width="0.90625" style="39" customWidth="1"/>
    <col min="8" max="8" width="12.6328125" style="39" customWidth="1"/>
    <col min="9" max="9" width="0.90625" style="39" customWidth="1"/>
    <col min="10" max="10" width="12.6328125" style="39" customWidth="1"/>
    <col min="11" max="16384" width="10.453125" style="39"/>
  </cols>
  <sheetData>
    <row r="1" spans="1:10" ht="19.399999999999999" customHeight="1">
      <c r="A1" s="47" t="s">
        <v>231</v>
      </c>
      <c r="J1" s="12" t="s">
        <v>310</v>
      </c>
    </row>
    <row r="2" spans="1:10" ht="19.399999999999999" customHeight="1">
      <c r="A2" s="47" t="s">
        <v>373</v>
      </c>
    </row>
    <row r="3" spans="1:10" ht="19.399999999999999" customHeight="1">
      <c r="A3" s="40" t="s">
        <v>311</v>
      </c>
    </row>
    <row r="4" spans="1:10" ht="14" customHeight="1"/>
    <row r="5" spans="1:10" ht="19.399999999999999" customHeight="1">
      <c r="F5" s="50"/>
      <c r="G5" s="51"/>
      <c r="H5" s="427" t="s">
        <v>233</v>
      </c>
      <c r="I5" s="427"/>
      <c r="J5" s="427"/>
    </row>
    <row r="6" spans="1:10" ht="19.399999999999999" customHeight="1">
      <c r="D6" s="420" t="s">
        <v>234</v>
      </c>
      <c r="E6" s="420"/>
      <c r="F6" s="420"/>
      <c r="G6" s="51"/>
      <c r="H6" s="420" t="s">
        <v>235</v>
      </c>
      <c r="I6" s="420"/>
      <c r="J6" s="420"/>
    </row>
    <row r="7" spans="1:10" ht="19.399999999999999" customHeight="1">
      <c r="D7" s="55" t="s">
        <v>312</v>
      </c>
      <c r="E7" s="14"/>
      <c r="F7" s="55" t="s">
        <v>313</v>
      </c>
      <c r="G7" s="14"/>
      <c r="H7" s="55" t="s">
        <v>312</v>
      </c>
      <c r="I7" s="14"/>
      <c r="J7" s="55" t="s">
        <v>313</v>
      </c>
    </row>
    <row r="8" spans="1:10" ht="19.399999999999999" customHeight="1">
      <c r="A8" s="2" t="s">
        <v>374</v>
      </c>
      <c r="B8" s="3"/>
      <c r="G8" s="51"/>
      <c r="H8" s="81"/>
      <c r="I8" s="81"/>
      <c r="J8" s="81"/>
    </row>
    <row r="9" spans="1:10" ht="19.399999999999999" customHeight="1">
      <c r="A9" s="3" t="s">
        <v>375</v>
      </c>
      <c r="B9" s="3"/>
      <c r="D9" s="104">
        <v>1187468</v>
      </c>
      <c r="E9" s="104"/>
      <c r="F9" s="104">
        <v>60890347</v>
      </c>
      <c r="G9" s="104"/>
      <c r="H9" s="104">
        <v>1114970</v>
      </c>
      <c r="I9" s="104"/>
      <c r="J9" s="104">
        <v>60885517</v>
      </c>
    </row>
    <row r="10" spans="1:10" ht="19.399999999999999" customHeight="1">
      <c r="A10" s="2" t="s">
        <v>376</v>
      </c>
      <c r="B10" s="3"/>
      <c r="D10" s="104"/>
      <c r="E10" s="104"/>
      <c r="F10" s="104"/>
      <c r="G10" s="104"/>
      <c r="H10" s="104"/>
      <c r="I10" s="104"/>
      <c r="J10" s="104"/>
    </row>
    <row r="11" spans="1:10" ht="19.399999999999999" customHeight="1">
      <c r="A11" s="124" t="s">
        <v>470</v>
      </c>
      <c r="B11" s="3"/>
      <c r="D11" s="104"/>
      <c r="E11" s="104"/>
      <c r="F11" s="104"/>
      <c r="G11" s="104"/>
      <c r="H11" s="104"/>
      <c r="I11" s="104"/>
      <c r="J11" s="104"/>
    </row>
    <row r="12" spans="1:10" ht="19.399999999999999" customHeight="1">
      <c r="A12" s="124"/>
      <c r="B12" s="3" t="s">
        <v>463</v>
      </c>
      <c r="D12" s="104">
        <v>-319942</v>
      </c>
      <c r="E12" s="104"/>
      <c r="F12" s="104">
        <v>15323403</v>
      </c>
      <c r="G12" s="104"/>
      <c r="H12" s="104">
        <v>-338066</v>
      </c>
      <c r="I12" s="104"/>
      <c r="J12" s="104">
        <v>15322196</v>
      </c>
    </row>
    <row r="13" spans="1:10" ht="19.399999999999999" customHeight="1">
      <c r="A13" s="2"/>
      <c r="B13" s="3" t="s">
        <v>377</v>
      </c>
      <c r="D13" s="104">
        <v>19545159</v>
      </c>
      <c r="E13" s="104"/>
      <c r="F13" s="104">
        <v>22635433</v>
      </c>
      <c r="G13" s="104"/>
      <c r="H13" s="104">
        <v>19545159</v>
      </c>
      <c r="I13" s="104"/>
      <c r="J13" s="104">
        <v>22635433</v>
      </c>
    </row>
    <row r="14" spans="1:10" ht="19.399999999999999" customHeight="1">
      <c r="A14" s="3"/>
      <c r="B14" s="4" t="s">
        <v>378</v>
      </c>
      <c r="D14" s="104">
        <v>702683</v>
      </c>
      <c r="E14" s="104"/>
      <c r="F14" s="104">
        <v>708041</v>
      </c>
      <c r="G14" s="104"/>
      <c r="H14" s="104">
        <v>702683</v>
      </c>
      <c r="I14" s="104"/>
      <c r="J14" s="104">
        <v>708041</v>
      </c>
    </row>
    <row r="15" spans="1:10" ht="19.399999999999999" customHeight="1">
      <c r="A15" s="3"/>
      <c r="B15" s="4" t="s">
        <v>460</v>
      </c>
      <c r="D15" s="104">
        <v>281460</v>
      </c>
      <c r="E15" s="104"/>
      <c r="F15" s="104">
        <v>0</v>
      </c>
      <c r="G15" s="104"/>
      <c r="H15" s="104">
        <v>281460</v>
      </c>
      <c r="I15" s="104"/>
      <c r="J15" s="104">
        <v>0</v>
      </c>
    </row>
    <row r="16" spans="1:10" ht="19.399999999999999" customHeight="1">
      <c r="A16" s="3"/>
      <c r="B16" s="4" t="s">
        <v>464</v>
      </c>
      <c r="D16" s="104">
        <v>458904</v>
      </c>
      <c r="E16" s="104"/>
      <c r="F16" s="104">
        <v>358200</v>
      </c>
      <c r="G16" s="104"/>
      <c r="H16" s="104">
        <v>458904</v>
      </c>
      <c r="I16" s="104"/>
      <c r="J16" s="104">
        <v>358200</v>
      </c>
    </row>
    <row r="17" spans="1:10" ht="19.25" customHeight="1">
      <c r="A17" s="3"/>
      <c r="B17" s="4" t="s">
        <v>465</v>
      </c>
      <c r="D17" s="104">
        <v>-3397943</v>
      </c>
      <c r="E17" s="104"/>
      <c r="F17" s="104">
        <v>1199852</v>
      </c>
      <c r="G17" s="104"/>
      <c r="H17" s="104">
        <v>-3397943</v>
      </c>
      <c r="I17" s="104"/>
      <c r="J17" s="104">
        <v>1199852</v>
      </c>
    </row>
    <row r="18" spans="1:10" ht="19.399999999999999" customHeight="1">
      <c r="A18" s="3"/>
      <c r="B18" s="4" t="s">
        <v>379</v>
      </c>
      <c r="D18" s="104">
        <v>-1614431</v>
      </c>
      <c r="E18" s="104"/>
      <c r="F18" s="104">
        <v>-935020.45000000019</v>
      </c>
      <c r="G18" s="104"/>
      <c r="H18" s="104">
        <v>-1614431</v>
      </c>
      <c r="I18" s="104"/>
      <c r="J18" s="104">
        <v>-935020.45000000019</v>
      </c>
    </row>
    <row r="19" spans="1:10" ht="19.399999999999999" customHeight="1">
      <c r="A19" s="3"/>
      <c r="B19" s="3" t="s">
        <v>468</v>
      </c>
      <c r="D19" s="104">
        <v>-1678705</v>
      </c>
      <c r="E19" s="104"/>
      <c r="F19" s="104">
        <v>-221474</v>
      </c>
      <c r="G19" s="104"/>
      <c r="H19" s="104">
        <v>-1678705</v>
      </c>
      <c r="I19" s="104"/>
      <c r="J19" s="104">
        <v>-221474</v>
      </c>
    </row>
    <row r="20" spans="1:10" ht="19.399999999999999" customHeight="1">
      <c r="A20" s="3"/>
      <c r="B20" s="39" t="s">
        <v>322</v>
      </c>
      <c r="D20" s="104">
        <v>-957368</v>
      </c>
      <c r="E20" s="104"/>
      <c r="F20" s="104">
        <v>-1335642</v>
      </c>
      <c r="G20" s="104"/>
      <c r="H20" s="104">
        <v>-854213</v>
      </c>
      <c r="I20" s="104"/>
      <c r="J20" s="104">
        <v>-1317968</v>
      </c>
    </row>
    <row r="21" spans="1:10" ht="19.399999999999999" customHeight="1">
      <c r="A21" s="3"/>
      <c r="B21" s="4" t="s">
        <v>323</v>
      </c>
      <c r="D21" s="104">
        <v>318626</v>
      </c>
      <c r="E21" s="104"/>
      <c r="F21" s="104">
        <v>269996</v>
      </c>
      <c r="G21" s="104"/>
      <c r="H21" s="104">
        <v>318626</v>
      </c>
      <c r="I21" s="104"/>
      <c r="J21" s="104">
        <v>269996</v>
      </c>
    </row>
    <row r="22" spans="1:10" ht="19.399999999999999" customHeight="1">
      <c r="A22" s="47" t="s">
        <v>380</v>
      </c>
      <c r="B22" s="3"/>
      <c r="D22" s="104"/>
      <c r="E22" s="104"/>
      <c r="F22" s="104"/>
      <c r="G22" s="104"/>
      <c r="H22" s="104"/>
      <c r="I22" s="104"/>
      <c r="J22" s="104"/>
    </row>
    <row r="23" spans="1:10" ht="19.399999999999999" customHeight="1">
      <c r="A23" s="3"/>
      <c r="B23" s="3" t="s">
        <v>381</v>
      </c>
      <c r="D23" s="104">
        <v>98023366</v>
      </c>
      <c r="E23" s="104"/>
      <c r="F23" s="104">
        <v>-32478231</v>
      </c>
      <c r="G23" s="104">
        <v>0</v>
      </c>
      <c r="H23" s="104">
        <v>98023366</v>
      </c>
      <c r="I23" s="104">
        <v>0</v>
      </c>
      <c r="J23" s="104">
        <v>-32478231</v>
      </c>
    </row>
    <row r="24" spans="1:10" ht="19.399999999999999" customHeight="1">
      <c r="A24" s="3"/>
      <c r="B24" s="3" t="s">
        <v>248</v>
      </c>
      <c r="D24" s="104">
        <v>7497031</v>
      </c>
      <c r="E24" s="104"/>
      <c r="F24" s="104">
        <v>2501978</v>
      </c>
      <c r="G24" s="104">
        <v>0</v>
      </c>
      <c r="H24" s="104">
        <v>7497043</v>
      </c>
      <c r="I24" s="104">
        <v>0</v>
      </c>
      <c r="J24" s="104">
        <v>2501992</v>
      </c>
    </row>
    <row r="25" spans="1:10" ht="19.399999999999999" customHeight="1">
      <c r="A25" s="3"/>
      <c r="B25" s="3" t="s">
        <v>247</v>
      </c>
      <c r="D25" s="104">
        <v>-6647585</v>
      </c>
      <c r="E25" s="104"/>
      <c r="F25" s="104">
        <v>-128843110</v>
      </c>
      <c r="G25" s="104">
        <v>0</v>
      </c>
      <c r="H25" s="104">
        <v>-6647585</v>
      </c>
      <c r="I25" s="104">
        <v>0</v>
      </c>
      <c r="J25" s="104">
        <v>-128843110</v>
      </c>
    </row>
    <row r="26" spans="1:10" ht="19.399999999999999" customHeight="1">
      <c r="A26" s="3"/>
      <c r="B26" s="3" t="s">
        <v>249</v>
      </c>
      <c r="D26" s="104">
        <v>-3790347</v>
      </c>
      <c r="E26" s="104"/>
      <c r="F26" s="104">
        <v>402749</v>
      </c>
      <c r="G26" s="104">
        <v>0</v>
      </c>
      <c r="H26" s="104">
        <v>-3790347</v>
      </c>
      <c r="I26" s="104">
        <v>0</v>
      </c>
      <c r="J26" s="104">
        <v>402749</v>
      </c>
    </row>
    <row r="27" spans="1:10" ht="19.399999999999999" customHeight="1">
      <c r="A27" s="3"/>
      <c r="B27" s="3" t="s">
        <v>253</v>
      </c>
      <c r="C27" s="412"/>
      <c r="D27" s="104">
        <v>276895</v>
      </c>
      <c r="E27" s="104"/>
      <c r="F27" s="104">
        <v>-1831263</v>
      </c>
      <c r="G27" s="104">
        <v>0</v>
      </c>
      <c r="H27" s="104">
        <v>276895</v>
      </c>
      <c r="I27" s="104">
        <v>0</v>
      </c>
      <c r="J27" s="104">
        <v>-1831263</v>
      </c>
    </row>
    <row r="28" spans="1:10" ht="19.399999999999999" customHeight="1">
      <c r="A28" s="3"/>
      <c r="B28" s="4" t="s">
        <v>262</v>
      </c>
      <c r="D28" s="104">
        <v>-129894</v>
      </c>
      <c r="E28" s="104"/>
      <c r="F28" s="104">
        <v>-326820</v>
      </c>
      <c r="G28" s="104">
        <v>0</v>
      </c>
      <c r="H28" s="104">
        <v>-129894</v>
      </c>
      <c r="I28" s="104">
        <v>0</v>
      </c>
      <c r="J28" s="104">
        <v>-326820</v>
      </c>
    </row>
    <row r="29" spans="1:10" ht="19.399999999999999" customHeight="1">
      <c r="A29" s="2" t="s">
        <v>382</v>
      </c>
      <c r="B29" s="3"/>
      <c r="D29" s="104"/>
      <c r="E29" s="97"/>
      <c r="F29" s="104"/>
      <c r="G29" s="97"/>
      <c r="H29" s="104"/>
      <c r="I29" s="104"/>
      <c r="J29" s="104"/>
    </row>
    <row r="30" spans="1:10" ht="19.399999999999999" customHeight="1">
      <c r="A30" s="3"/>
      <c r="B30" s="3" t="s">
        <v>273</v>
      </c>
      <c r="D30" s="104">
        <v>-4615561</v>
      </c>
      <c r="E30" s="104"/>
      <c r="F30" s="104">
        <v>117593857</v>
      </c>
      <c r="G30" s="104">
        <v>0</v>
      </c>
      <c r="H30" s="104">
        <v>-4627107</v>
      </c>
      <c r="I30" s="104">
        <v>0</v>
      </c>
      <c r="J30" s="104">
        <v>117582607</v>
      </c>
    </row>
    <row r="31" spans="1:10" ht="19.399999999999999" customHeight="1">
      <c r="A31" s="3"/>
      <c r="B31" s="3" t="s">
        <v>383</v>
      </c>
      <c r="D31" s="104">
        <v>-8602057</v>
      </c>
      <c r="E31" s="104"/>
      <c r="F31" s="104">
        <v>-11849852</v>
      </c>
      <c r="G31" s="104">
        <v>0</v>
      </c>
      <c r="H31" s="104">
        <v>-8602057</v>
      </c>
      <c r="I31" s="104">
        <v>0</v>
      </c>
      <c r="J31" s="104">
        <v>-11849852</v>
      </c>
    </row>
    <row r="32" spans="1:10" ht="19.399999999999999" customHeight="1">
      <c r="A32" s="3"/>
      <c r="B32" s="3" t="s">
        <v>384</v>
      </c>
      <c r="D32" s="104">
        <v>-208342</v>
      </c>
      <c r="E32" s="104"/>
      <c r="F32" s="104">
        <v>-233702</v>
      </c>
      <c r="G32" s="104">
        <v>0</v>
      </c>
      <c r="H32" s="104">
        <v>-208342</v>
      </c>
      <c r="I32" s="104">
        <v>0</v>
      </c>
      <c r="J32" s="104">
        <v>-233702</v>
      </c>
    </row>
    <row r="33" spans="1:10" ht="19.399999999999999" customHeight="1">
      <c r="A33" s="3"/>
      <c r="B33" s="3" t="s">
        <v>274</v>
      </c>
      <c r="D33" s="104">
        <v>3729909</v>
      </c>
      <c r="E33" s="104"/>
      <c r="F33" s="104">
        <v>29388478</v>
      </c>
      <c r="G33" s="104">
        <v>0</v>
      </c>
      <c r="H33" s="104">
        <v>3729909</v>
      </c>
      <c r="I33" s="104">
        <v>0</v>
      </c>
      <c r="J33" s="104">
        <v>29388478</v>
      </c>
    </row>
    <row r="34" spans="1:10" ht="19.399999999999999" customHeight="1">
      <c r="A34" s="3"/>
      <c r="B34" s="3" t="s">
        <v>280</v>
      </c>
      <c r="D34" s="104">
        <v>-6437104</v>
      </c>
      <c r="E34" s="104"/>
      <c r="F34" s="104">
        <v>1972891</v>
      </c>
      <c r="G34" s="104">
        <v>0</v>
      </c>
      <c r="H34" s="104">
        <v>-6437103</v>
      </c>
      <c r="I34" s="104">
        <v>0</v>
      </c>
      <c r="J34" s="104">
        <v>1972891</v>
      </c>
    </row>
    <row r="35" spans="1:10" ht="19.399999999999999" customHeight="1">
      <c r="A35" s="3"/>
      <c r="B35" s="3" t="s">
        <v>461</v>
      </c>
      <c r="D35" s="104">
        <v>-894900</v>
      </c>
      <c r="E35" s="104"/>
      <c r="F35" s="104">
        <v>0</v>
      </c>
      <c r="G35" s="104">
        <v>0</v>
      </c>
      <c r="H35" s="104">
        <v>-894900</v>
      </c>
      <c r="I35" s="104">
        <v>0</v>
      </c>
      <c r="J35" s="104">
        <v>0</v>
      </c>
    </row>
    <row r="36" spans="1:10" ht="19.399999999999999" customHeight="1">
      <c r="A36" s="2" t="s">
        <v>385</v>
      </c>
      <c r="B36" s="3"/>
      <c r="D36" s="125">
        <v>92727322</v>
      </c>
      <c r="E36" s="104"/>
      <c r="F36" s="125">
        <v>75190110.549999997</v>
      </c>
      <c r="G36" s="104"/>
      <c r="H36" s="125">
        <v>92728322</v>
      </c>
      <c r="I36" s="104"/>
      <c r="J36" s="125">
        <v>75190511.549999997</v>
      </c>
    </row>
    <row r="37" spans="1:10" ht="19.399999999999999" customHeight="1">
      <c r="A37" s="2"/>
      <c r="B37" s="3" t="s">
        <v>386</v>
      </c>
      <c r="D37" s="104">
        <v>567540</v>
      </c>
      <c r="E37" s="104"/>
      <c r="F37" s="104">
        <v>3228780</v>
      </c>
      <c r="G37" s="104">
        <v>0</v>
      </c>
      <c r="H37" s="104">
        <v>566633</v>
      </c>
      <c r="I37" s="104">
        <v>0</v>
      </c>
      <c r="J37" s="104">
        <v>3211106</v>
      </c>
    </row>
    <row r="38" spans="1:10" ht="19.399999999999999" customHeight="1">
      <c r="A38" s="3"/>
      <c r="B38" s="3" t="s">
        <v>387</v>
      </c>
      <c r="D38" s="104">
        <v>-102360</v>
      </c>
      <c r="E38" s="104"/>
      <c r="F38" s="104">
        <v>-36214</v>
      </c>
      <c r="G38" s="104">
        <v>0</v>
      </c>
      <c r="H38" s="104">
        <v>-102360</v>
      </c>
      <c r="I38" s="104">
        <v>0</v>
      </c>
      <c r="J38" s="104">
        <v>-36214</v>
      </c>
    </row>
    <row r="39" spans="1:10" ht="19.399999999999999" customHeight="1">
      <c r="A39" s="3"/>
      <c r="B39" s="3" t="s">
        <v>388</v>
      </c>
      <c r="D39" s="104">
        <v>9540016</v>
      </c>
      <c r="E39" s="104"/>
      <c r="F39" s="104">
        <v>27660124</v>
      </c>
      <c r="G39" s="104">
        <v>0</v>
      </c>
      <c r="H39" s="104">
        <v>9535075</v>
      </c>
      <c r="I39" s="104">
        <v>0</v>
      </c>
      <c r="J39" s="104">
        <v>27660124</v>
      </c>
    </row>
    <row r="40" spans="1:10" ht="19.399999999999999" customHeight="1">
      <c r="A40" s="3"/>
      <c r="B40" s="3" t="s">
        <v>389</v>
      </c>
      <c r="D40" s="104">
        <v>-8875256</v>
      </c>
      <c r="E40" s="104"/>
      <c r="F40" s="104">
        <v>-14017042</v>
      </c>
      <c r="G40" s="104">
        <v>0</v>
      </c>
      <c r="H40" s="104">
        <v>-8875248</v>
      </c>
      <c r="I40" s="104">
        <v>0</v>
      </c>
      <c r="J40" s="104">
        <v>-14016865</v>
      </c>
    </row>
    <row r="41" spans="1:10" ht="19.399999999999999" customHeight="1">
      <c r="A41" s="2" t="s">
        <v>390</v>
      </c>
      <c r="B41" s="3"/>
      <c r="D41" s="103">
        <v>93857262</v>
      </c>
      <c r="E41" s="104"/>
      <c r="F41" s="103">
        <v>92025758.549999997</v>
      </c>
      <c r="G41" s="104"/>
      <c r="H41" s="103">
        <v>93852422</v>
      </c>
      <c r="I41" s="104"/>
      <c r="J41" s="103">
        <v>92008662.549999997</v>
      </c>
    </row>
    <row r="42" spans="1:10" ht="19.399999999999999" customHeight="1">
      <c r="A42" s="3"/>
      <c r="B42" s="3"/>
      <c r="D42" s="104"/>
      <c r="E42" s="104"/>
      <c r="F42" s="104"/>
      <c r="G42" s="104"/>
      <c r="H42" s="104"/>
      <c r="I42" s="104"/>
      <c r="J42" s="104"/>
    </row>
    <row r="43" spans="1:10" ht="19.399999999999999" customHeight="1">
      <c r="A43" s="3"/>
      <c r="B43" s="3"/>
      <c r="D43" s="104"/>
      <c r="E43" s="104"/>
      <c r="F43" s="104"/>
      <c r="G43" s="104"/>
      <c r="H43" s="104"/>
      <c r="I43" s="104"/>
      <c r="J43" s="104"/>
    </row>
    <row r="44" spans="1:10" ht="9.5" customHeight="1">
      <c r="A44" s="3"/>
      <c r="B44" s="3"/>
      <c r="D44" s="104"/>
      <c r="E44" s="104"/>
      <c r="F44" s="104"/>
      <c r="G44" s="104"/>
      <c r="H44" s="104"/>
      <c r="I44" s="104"/>
      <c r="J44" s="104"/>
    </row>
    <row r="45" spans="1:10" s="3" customFormat="1" ht="19.399999999999999" customHeight="1">
      <c r="A45" s="418" t="s">
        <v>391</v>
      </c>
      <c r="B45" s="418"/>
      <c r="C45" s="418"/>
      <c r="D45" s="418" t="s">
        <v>392</v>
      </c>
      <c r="E45" s="418"/>
      <c r="F45" s="418"/>
      <c r="G45" s="418"/>
      <c r="H45" s="418"/>
      <c r="I45" s="418"/>
      <c r="J45" s="418"/>
    </row>
    <row r="46" spans="1:10" s="3" customFormat="1" ht="19.399999999999999" customHeight="1">
      <c r="A46" s="22"/>
      <c r="C46" s="3" t="s">
        <v>472</v>
      </c>
      <c r="D46" s="3" t="s">
        <v>393</v>
      </c>
      <c r="H46" s="20"/>
      <c r="I46" s="20"/>
      <c r="J46" s="20"/>
    </row>
    <row r="47" spans="1:10" ht="20.149999999999999" customHeight="1">
      <c r="A47" s="3"/>
      <c r="B47" s="3"/>
      <c r="D47" s="104"/>
      <c r="E47" s="104"/>
      <c r="F47" s="104"/>
      <c r="G47" s="104"/>
      <c r="H47" s="104"/>
      <c r="I47" s="104"/>
      <c r="J47" s="104"/>
    </row>
    <row r="48" spans="1:10" ht="8" customHeight="1">
      <c r="A48" s="3"/>
      <c r="B48" s="3"/>
      <c r="D48" s="104"/>
      <c r="E48" s="104"/>
      <c r="F48" s="104"/>
      <c r="G48" s="104"/>
      <c r="H48" s="104"/>
      <c r="I48" s="104"/>
      <c r="J48" s="104"/>
    </row>
    <row r="49" spans="1:10" ht="22.5" customHeight="1">
      <c r="A49" s="230" t="s">
        <v>269</v>
      </c>
      <c r="G49" s="81"/>
      <c r="H49" s="81"/>
      <c r="I49" s="81"/>
      <c r="J49" s="232">
        <v>8</v>
      </c>
    </row>
    <row r="50" spans="1:10" ht="19.399999999999999" customHeight="1">
      <c r="G50" s="81"/>
      <c r="H50" s="81"/>
      <c r="I50" s="81"/>
      <c r="J50" s="81"/>
    </row>
    <row r="51" spans="1:10" ht="19.399999999999999" customHeight="1">
      <c r="G51" s="81"/>
      <c r="H51" s="81"/>
      <c r="I51" s="81"/>
      <c r="J51" s="81"/>
    </row>
    <row r="52" spans="1:10" ht="19.399999999999999" customHeight="1">
      <c r="G52" s="81"/>
      <c r="H52" s="81"/>
      <c r="I52" s="81"/>
      <c r="J52" s="81"/>
    </row>
    <row r="53" spans="1:10" ht="19.399999999999999" customHeight="1">
      <c r="G53" s="81"/>
      <c r="H53" s="81"/>
      <c r="I53" s="81"/>
      <c r="J53" s="81"/>
    </row>
    <row r="54" spans="1:10" ht="19.399999999999999" customHeight="1">
      <c r="G54" s="81"/>
      <c r="H54" s="81"/>
      <c r="I54" s="81"/>
      <c r="J54" s="81"/>
    </row>
    <row r="55" spans="1:10" ht="19.399999999999999" customHeight="1">
      <c r="G55" s="81"/>
      <c r="H55" s="81"/>
      <c r="I55" s="81"/>
      <c r="J55" s="81"/>
    </row>
    <row r="56" spans="1:10" ht="19.399999999999999" customHeight="1">
      <c r="G56" s="81"/>
      <c r="H56" s="81"/>
      <c r="I56" s="81"/>
      <c r="J56" s="81"/>
    </row>
    <row r="57" spans="1:10" ht="19.399999999999999" customHeight="1">
      <c r="G57" s="81"/>
      <c r="H57" s="81"/>
      <c r="I57" s="81"/>
      <c r="J57" s="81"/>
    </row>
    <row r="58" spans="1:10" ht="19.399999999999999" customHeight="1">
      <c r="G58" s="81"/>
      <c r="H58" s="81"/>
      <c r="I58" s="81"/>
      <c r="J58" s="81"/>
    </row>
    <row r="59" spans="1:10" ht="19.399999999999999" customHeight="1">
      <c r="G59" s="81"/>
      <c r="H59" s="81"/>
      <c r="I59" s="81"/>
      <c r="J59" s="81"/>
    </row>
    <row r="60" spans="1:10" ht="19.399999999999999" customHeight="1">
      <c r="G60" s="81"/>
      <c r="H60" s="81"/>
      <c r="I60" s="81"/>
      <c r="J60" s="81"/>
    </row>
    <row r="61" spans="1:10" ht="19.399999999999999" customHeight="1">
      <c r="G61" s="81"/>
      <c r="H61" s="81"/>
      <c r="I61" s="81"/>
      <c r="J61" s="81"/>
    </row>
    <row r="62" spans="1:10" ht="19.399999999999999" customHeight="1">
      <c r="G62" s="81"/>
      <c r="H62" s="81"/>
      <c r="I62" s="81"/>
      <c r="J62" s="81"/>
    </row>
    <row r="63" spans="1:10" ht="19.399999999999999" customHeight="1">
      <c r="G63" s="81"/>
      <c r="H63" s="81"/>
      <c r="I63" s="81"/>
      <c r="J63" s="81"/>
    </row>
    <row r="64" spans="1:10" ht="19.399999999999999" customHeight="1">
      <c r="G64" s="81"/>
      <c r="H64" s="81"/>
      <c r="I64" s="81"/>
      <c r="J64" s="81"/>
    </row>
    <row r="65" spans="7:10" ht="19.399999999999999" customHeight="1">
      <c r="G65" s="81"/>
      <c r="H65" s="81"/>
      <c r="I65" s="81"/>
      <c r="J65" s="81"/>
    </row>
    <row r="66" spans="7:10" ht="19.399999999999999" customHeight="1">
      <c r="G66" s="81"/>
      <c r="H66" s="81"/>
      <c r="I66" s="81"/>
      <c r="J66" s="81"/>
    </row>
    <row r="67" spans="7:10" ht="19.399999999999999" customHeight="1">
      <c r="G67" s="81"/>
      <c r="H67" s="81"/>
      <c r="I67" s="81"/>
      <c r="J67" s="81"/>
    </row>
    <row r="68" spans="7:10" ht="19.399999999999999" customHeight="1">
      <c r="G68" s="81"/>
      <c r="H68" s="81"/>
      <c r="I68" s="81"/>
      <c r="J68" s="81"/>
    </row>
    <row r="69" spans="7:10" ht="19.399999999999999" customHeight="1">
      <c r="G69" s="81"/>
      <c r="H69" s="81"/>
      <c r="I69" s="81"/>
      <c r="J69" s="81"/>
    </row>
    <row r="70" spans="7:10" ht="19.399999999999999" customHeight="1">
      <c r="G70" s="81"/>
      <c r="H70" s="81"/>
      <c r="I70" s="81"/>
      <c r="J70" s="81"/>
    </row>
    <row r="71" spans="7:10" ht="19.399999999999999" customHeight="1">
      <c r="G71" s="81"/>
      <c r="H71" s="81"/>
      <c r="I71" s="81"/>
      <c r="J71" s="81"/>
    </row>
    <row r="72" spans="7:10" ht="19.399999999999999" customHeight="1">
      <c r="G72" s="81"/>
      <c r="H72" s="81"/>
      <c r="I72" s="81"/>
      <c r="J72" s="81"/>
    </row>
    <row r="73" spans="7:10" ht="19.399999999999999" customHeight="1">
      <c r="G73" s="81"/>
      <c r="H73" s="81"/>
      <c r="I73" s="81"/>
      <c r="J73" s="81"/>
    </row>
    <row r="74" spans="7:10" ht="19.399999999999999" customHeight="1">
      <c r="G74" s="81"/>
      <c r="H74" s="81"/>
      <c r="I74" s="81"/>
      <c r="J74" s="81"/>
    </row>
    <row r="75" spans="7:10" ht="19.399999999999999" customHeight="1">
      <c r="G75" s="81"/>
      <c r="H75" s="81"/>
      <c r="I75" s="81"/>
      <c r="J75" s="81"/>
    </row>
    <row r="76" spans="7:10" ht="19.399999999999999" customHeight="1">
      <c r="G76" s="81"/>
      <c r="H76" s="81"/>
      <c r="I76" s="81"/>
      <c r="J76" s="81"/>
    </row>
    <row r="77" spans="7:10" ht="19.399999999999999" customHeight="1">
      <c r="G77" s="81"/>
      <c r="H77" s="81"/>
      <c r="I77" s="81"/>
      <c r="J77" s="81"/>
    </row>
    <row r="78" spans="7:10" ht="19.399999999999999" customHeight="1">
      <c r="G78" s="81"/>
      <c r="H78" s="81"/>
      <c r="I78" s="81"/>
      <c r="J78" s="81"/>
    </row>
    <row r="79" spans="7:10" ht="19.399999999999999" customHeight="1">
      <c r="G79" s="81"/>
      <c r="H79" s="81"/>
      <c r="I79" s="81"/>
      <c r="J79" s="81"/>
    </row>
    <row r="80" spans="7:10" ht="19.399999999999999" customHeight="1">
      <c r="G80" s="81"/>
      <c r="H80" s="81"/>
      <c r="I80" s="81"/>
      <c r="J80" s="81"/>
    </row>
    <row r="81" spans="7:10" ht="19.399999999999999" customHeight="1">
      <c r="G81" s="81"/>
      <c r="H81" s="81"/>
      <c r="I81" s="81"/>
      <c r="J81" s="81"/>
    </row>
    <row r="82" spans="7:10" ht="19.399999999999999" customHeight="1">
      <c r="G82" s="81"/>
      <c r="H82" s="81"/>
      <c r="I82" s="81"/>
      <c r="J82" s="81"/>
    </row>
    <row r="83" spans="7:10" ht="19.399999999999999" customHeight="1">
      <c r="G83" s="81"/>
      <c r="H83" s="81"/>
      <c r="I83" s="81"/>
      <c r="J83" s="81"/>
    </row>
    <row r="84" spans="7:10" ht="19.399999999999999" customHeight="1">
      <c r="G84" s="81"/>
      <c r="H84" s="81"/>
      <c r="I84" s="81"/>
      <c r="J84" s="81"/>
    </row>
    <row r="85" spans="7:10" ht="19.399999999999999" customHeight="1">
      <c r="G85" s="81"/>
      <c r="H85" s="81"/>
      <c r="I85" s="81"/>
      <c r="J85" s="81"/>
    </row>
    <row r="86" spans="7:10" ht="19.399999999999999" customHeight="1">
      <c r="G86" s="81"/>
      <c r="H86" s="81"/>
      <c r="I86" s="81"/>
      <c r="J86" s="81"/>
    </row>
    <row r="87" spans="7:10" ht="19.399999999999999" customHeight="1">
      <c r="G87" s="81"/>
      <c r="H87" s="81"/>
      <c r="I87" s="81"/>
      <c r="J87" s="81"/>
    </row>
    <row r="88" spans="7:10" ht="19.399999999999999" customHeight="1">
      <c r="G88" s="81"/>
      <c r="H88" s="81"/>
      <c r="I88" s="81"/>
      <c r="J88" s="81"/>
    </row>
    <row r="89" spans="7:10" ht="19.399999999999999" customHeight="1">
      <c r="G89" s="81"/>
      <c r="H89" s="81"/>
      <c r="I89" s="81"/>
      <c r="J89" s="81"/>
    </row>
    <row r="90" spans="7:10" ht="19.399999999999999" customHeight="1">
      <c r="G90" s="81"/>
      <c r="H90" s="81"/>
      <c r="I90" s="81"/>
      <c r="J90" s="81"/>
    </row>
    <row r="91" spans="7:10" ht="19.399999999999999" customHeight="1">
      <c r="G91" s="81"/>
      <c r="H91" s="81"/>
      <c r="I91" s="81"/>
      <c r="J91" s="81"/>
    </row>
    <row r="92" spans="7:10" ht="19.399999999999999" customHeight="1">
      <c r="G92" s="81"/>
      <c r="H92" s="81"/>
      <c r="I92" s="81"/>
      <c r="J92" s="81"/>
    </row>
    <row r="93" spans="7:10" ht="19.399999999999999" customHeight="1">
      <c r="G93" s="81"/>
      <c r="H93" s="81"/>
      <c r="I93" s="81"/>
      <c r="J93" s="81"/>
    </row>
    <row r="94" spans="7:10" ht="19.399999999999999" customHeight="1">
      <c r="G94" s="81"/>
      <c r="H94" s="81"/>
      <c r="I94" s="81"/>
      <c r="J94" s="81"/>
    </row>
    <row r="95" spans="7:10" ht="19.399999999999999" customHeight="1">
      <c r="G95" s="81"/>
      <c r="H95" s="81"/>
      <c r="I95" s="81"/>
      <c r="J95" s="81"/>
    </row>
    <row r="96" spans="7:10" ht="19.399999999999999" customHeight="1">
      <c r="G96" s="81"/>
      <c r="H96" s="81"/>
      <c r="I96" s="81"/>
      <c r="J96" s="81"/>
    </row>
    <row r="97" spans="7:10" ht="19.399999999999999" customHeight="1">
      <c r="G97" s="81"/>
      <c r="H97" s="81"/>
      <c r="I97" s="81"/>
      <c r="J97" s="81"/>
    </row>
    <row r="98" spans="7:10" ht="19.399999999999999" customHeight="1">
      <c r="G98" s="81"/>
      <c r="H98" s="81"/>
      <c r="I98" s="81"/>
      <c r="J98" s="81"/>
    </row>
    <row r="99" spans="7:10" ht="19.399999999999999" customHeight="1">
      <c r="G99" s="81"/>
      <c r="H99" s="81"/>
      <c r="I99" s="81"/>
      <c r="J99" s="81"/>
    </row>
    <row r="100" spans="7:10" ht="19.399999999999999" customHeight="1">
      <c r="G100" s="81"/>
      <c r="H100" s="81"/>
      <c r="I100" s="81"/>
      <c r="J100" s="81"/>
    </row>
    <row r="101" spans="7:10" ht="19.399999999999999" customHeight="1">
      <c r="G101" s="81"/>
      <c r="H101" s="81"/>
      <c r="I101" s="81"/>
      <c r="J101" s="81"/>
    </row>
    <row r="102" spans="7:10" ht="19.399999999999999" customHeight="1">
      <c r="G102" s="81"/>
      <c r="H102" s="81"/>
      <c r="I102" s="81"/>
      <c r="J102" s="81"/>
    </row>
    <row r="103" spans="7:10" ht="19.399999999999999" customHeight="1">
      <c r="G103" s="81"/>
      <c r="H103" s="81"/>
      <c r="I103" s="81"/>
      <c r="J103" s="81"/>
    </row>
    <row r="104" spans="7:10" ht="19.399999999999999" customHeight="1">
      <c r="G104" s="81"/>
      <c r="H104" s="81"/>
      <c r="I104" s="81"/>
      <c r="J104" s="81"/>
    </row>
    <row r="105" spans="7:10" ht="19.399999999999999" customHeight="1">
      <c r="G105" s="81"/>
      <c r="H105" s="81"/>
      <c r="I105" s="81"/>
      <c r="J105" s="81"/>
    </row>
    <row r="106" spans="7:10" ht="19.399999999999999" customHeight="1">
      <c r="G106" s="81"/>
      <c r="H106" s="81"/>
      <c r="I106" s="81"/>
      <c r="J106" s="81"/>
    </row>
    <row r="107" spans="7:10" ht="19.399999999999999" customHeight="1">
      <c r="G107" s="81"/>
      <c r="H107" s="81"/>
      <c r="I107" s="81"/>
      <c r="J107" s="81"/>
    </row>
    <row r="108" spans="7:10" ht="19.399999999999999" customHeight="1">
      <c r="G108" s="81"/>
      <c r="H108" s="81"/>
      <c r="I108" s="81"/>
      <c r="J108" s="81"/>
    </row>
    <row r="109" spans="7:10" ht="19.399999999999999" customHeight="1">
      <c r="G109" s="81"/>
      <c r="H109" s="81"/>
      <c r="I109" s="81"/>
      <c r="J109" s="81"/>
    </row>
    <row r="110" spans="7:10" ht="19.399999999999999" customHeight="1">
      <c r="G110" s="81"/>
      <c r="H110" s="81"/>
      <c r="I110" s="81"/>
      <c r="J110" s="81"/>
    </row>
    <row r="111" spans="7:10" ht="19.399999999999999" customHeight="1">
      <c r="G111" s="81"/>
      <c r="H111" s="81"/>
      <c r="I111" s="81"/>
      <c r="J111" s="81"/>
    </row>
    <row r="112" spans="7:10" ht="19.399999999999999" customHeight="1">
      <c r="G112" s="81"/>
      <c r="H112" s="81"/>
      <c r="I112" s="81"/>
      <c r="J112" s="81"/>
    </row>
    <row r="113" spans="7:10" ht="19.399999999999999" customHeight="1">
      <c r="G113" s="81"/>
      <c r="H113" s="81"/>
      <c r="I113" s="81"/>
      <c r="J113" s="81"/>
    </row>
    <row r="114" spans="7:10" ht="19.399999999999999" customHeight="1">
      <c r="G114" s="81"/>
      <c r="H114" s="81"/>
      <c r="I114" s="81"/>
      <c r="J114" s="81"/>
    </row>
    <row r="115" spans="7:10" ht="19.399999999999999" customHeight="1">
      <c r="G115" s="81"/>
      <c r="H115" s="81"/>
      <c r="I115" s="81"/>
      <c r="J115" s="81"/>
    </row>
    <row r="116" spans="7:10" ht="19.399999999999999" customHeight="1">
      <c r="G116" s="81"/>
      <c r="H116" s="81"/>
      <c r="I116" s="81"/>
      <c r="J116" s="81"/>
    </row>
    <row r="117" spans="7:10" ht="19.399999999999999" customHeight="1">
      <c r="G117" s="81"/>
      <c r="H117" s="81"/>
      <c r="I117" s="81"/>
      <c r="J117" s="81"/>
    </row>
    <row r="118" spans="7:10" ht="19.399999999999999" customHeight="1">
      <c r="G118" s="81"/>
      <c r="H118" s="81"/>
      <c r="I118" s="81"/>
      <c r="J118" s="81"/>
    </row>
    <row r="119" spans="7:10" ht="19.399999999999999" customHeight="1">
      <c r="G119" s="81"/>
      <c r="H119" s="81"/>
      <c r="I119" s="81"/>
      <c r="J119" s="81"/>
    </row>
    <row r="120" spans="7:10" ht="19.399999999999999" customHeight="1">
      <c r="G120" s="81"/>
      <c r="H120" s="81"/>
      <c r="I120" s="81"/>
      <c r="J120" s="81"/>
    </row>
    <row r="121" spans="7:10" ht="19.399999999999999" customHeight="1">
      <c r="G121" s="81"/>
      <c r="H121" s="81"/>
      <c r="I121" s="81"/>
      <c r="J121" s="81"/>
    </row>
    <row r="122" spans="7:10" ht="19.399999999999999" customHeight="1">
      <c r="G122" s="81"/>
      <c r="H122" s="81"/>
      <c r="I122" s="81"/>
      <c r="J122" s="81"/>
    </row>
    <row r="123" spans="7:10" ht="19.399999999999999" customHeight="1">
      <c r="G123" s="81"/>
      <c r="H123" s="81"/>
      <c r="I123" s="81"/>
      <c r="J123" s="81"/>
    </row>
    <row r="124" spans="7:10" ht="19.399999999999999" customHeight="1">
      <c r="G124" s="81"/>
      <c r="H124" s="81"/>
      <c r="I124" s="81"/>
      <c r="J124" s="81"/>
    </row>
    <row r="125" spans="7:10" ht="19.399999999999999" customHeight="1">
      <c r="G125" s="81"/>
      <c r="H125" s="81"/>
      <c r="I125" s="81"/>
      <c r="J125" s="81"/>
    </row>
    <row r="126" spans="7:10" ht="19.399999999999999" customHeight="1">
      <c r="G126" s="81"/>
      <c r="H126" s="81"/>
      <c r="I126" s="81"/>
      <c r="J126" s="81"/>
    </row>
    <row r="127" spans="7:10" ht="19.399999999999999" customHeight="1">
      <c r="G127" s="81"/>
      <c r="H127" s="81"/>
      <c r="I127" s="81"/>
      <c r="J127" s="81"/>
    </row>
    <row r="128" spans="7:10" ht="19.399999999999999" customHeight="1">
      <c r="G128" s="81"/>
      <c r="H128" s="81"/>
      <c r="I128" s="81"/>
      <c r="J128" s="81"/>
    </row>
    <row r="129" spans="7:10" ht="19.399999999999999" customHeight="1">
      <c r="G129" s="81"/>
      <c r="H129" s="81"/>
      <c r="I129" s="81"/>
      <c r="J129" s="81"/>
    </row>
    <row r="130" spans="7:10" ht="19.399999999999999" customHeight="1">
      <c r="G130" s="81"/>
      <c r="H130" s="81"/>
      <c r="I130" s="81"/>
      <c r="J130" s="81"/>
    </row>
    <row r="131" spans="7:10" ht="19.399999999999999" customHeight="1">
      <c r="G131" s="81"/>
      <c r="H131" s="81"/>
      <c r="I131" s="81"/>
      <c r="J131" s="81"/>
    </row>
    <row r="132" spans="7:10" ht="19.399999999999999" customHeight="1">
      <c r="G132" s="81"/>
      <c r="H132" s="81"/>
      <c r="I132" s="81"/>
      <c r="J132" s="81"/>
    </row>
    <row r="133" spans="7:10" ht="19.399999999999999" customHeight="1">
      <c r="G133" s="81"/>
      <c r="H133" s="81"/>
      <c r="I133" s="81"/>
      <c r="J133" s="81"/>
    </row>
    <row r="134" spans="7:10" ht="19.399999999999999" customHeight="1">
      <c r="G134" s="81"/>
      <c r="H134" s="81"/>
      <c r="I134" s="81"/>
      <c r="J134" s="81"/>
    </row>
    <row r="135" spans="7:10" ht="19.399999999999999" customHeight="1">
      <c r="G135" s="81"/>
      <c r="H135" s="81"/>
      <c r="I135" s="81"/>
      <c r="J135" s="81"/>
    </row>
    <row r="136" spans="7:10" ht="19.399999999999999" customHeight="1">
      <c r="G136" s="81"/>
      <c r="H136" s="81"/>
      <c r="I136" s="81"/>
      <c r="J136" s="81"/>
    </row>
    <row r="137" spans="7:10" ht="19.399999999999999" customHeight="1">
      <c r="G137" s="81"/>
      <c r="H137" s="81"/>
      <c r="I137" s="81"/>
      <c r="J137" s="81"/>
    </row>
    <row r="138" spans="7:10" ht="19.399999999999999" customHeight="1">
      <c r="G138" s="81"/>
      <c r="H138" s="81"/>
      <c r="I138" s="81"/>
      <c r="J138" s="81"/>
    </row>
    <row r="139" spans="7:10" ht="19.399999999999999" customHeight="1">
      <c r="G139" s="81"/>
      <c r="H139" s="81"/>
      <c r="I139" s="81"/>
      <c r="J139" s="81"/>
    </row>
    <row r="140" spans="7:10" ht="19.399999999999999" customHeight="1">
      <c r="G140" s="81"/>
      <c r="H140" s="81"/>
      <c r="I140" s="81"/>
      <c r="J140" s="81"/>
    </row>
    <row r="141" spans="7:10" ht="19.399999999999999" customHeight="1">
      <c r="G141" s="81"/>
      <c r="H141" s="81"/>
      <c r="I141" s="81"/>
      <c r="J141" s="81"/>
    </row>
    <row r="142" spans="7:10" ht="19.399999999999999" customHeight="1">
      <c r="G142" s="81"/>
      <c r="H142" s="81"/>
      <c r="I142" s="81"/>
      <c r="J142" s="81"/>
    </row>
    <row r="143" spans="7:10" ht="19.399999999999999" customHeight="1">
      <c r="G143" s="81"/>
      <c r="H143" s="81"/>
      <c r="I143" s="81"/>
      <c r="J143" s="81"/>
    </row>
    <row r="144" spans="7:10" ht="19.399999999999999" customHeight="1">
      <c r="G144" s="81"/>
      <c r="H144" s="81"/>
      <c r="I144" s="81"/>
      <c r="J144" s="81"/>
    </row>
    <row r="145" spans="7:10" ht="19.399999999999999" customHeight="1">
      <c r="G145" s="81"/>
      <c r="H145" s="81"/>
      <c r="I145" s="81"/>
      <c r="J145" s="81"/>
    </row>
    <row r="146" spans="7:10" ht="19.399999999999999" customHeight="1">
      <c r="G146" s="81"/>
      <c r="H146" s="81"/>
      <c r="I146" s="81"/>
      <c r="J146" s="81"/>
    </row>
    <row r="147" spans="7:10" ht="19.399999999999999" customHeight="1">
      <c r="G147" s="81"/>
      <c r="H147" s="81"/>
      <c r="I147" s="81"/>
      <c r="J147" s="81"/>
    </row>
    <row r="148" spans="7:10" ht="19.399999999999999" customHeight="1">
      <c r="G148" s="81"/>
      <c r="H148" s="81"/>
      <c r="I148" s="81"/>
      <c r="J148" s="81"/>
    </row>
    <row r="149" spans="7:10" ht="19.399999999999999" customHeight="1">
      <c r="G149" s="81"/>
      <c r="H149" s="81"/>
      <c r="I149" s="81"/>
      <c r="J149" s="81"/>
    </row>
    <row r="150" spans="7:10" ht="19.399999999999999" customHeight="1">
      <c r="G150" s="81"/>
      <c r="H150" s="81"/>
      <c r="I150" s="81"/>
      <c r="J150" s="81"/>
    </row>
    <row r="151" spans="7:10" ht="19.399999999999999" customHeight="1">
      <c r="G151" s="81"/>
      <c r="H151" s="81"/>
      <c r="I151" s="81"/>
      <c r="J151" s="81"/>
    </row>
    <row r="152" spans="7:10" ht="19.399999999999999" customHeight="1">
      <c r="G152" s="81"/>
      <c r="H152" s="81"/>
      <c r="I152" s="81"/>
      <c r="J152" s="81"/>
    </row>
    <row r="153" spans="7:10" ht="19.399999999999999" customHeight="1">
      <c r="G153" s="81"/>
      <c r="H153" s="81"/>
      <c r="I153" s="81"/>
      <c r="J153" s="81"/>
    </row>
    <row r="154" spans="7:10" ht="19.399999999999999" customHeight="1">
      <c r="G154" s="81"/>
      <c r="H154" s="81"/>
      <c r="I154" s="81"/>
      <c r="J154" s="81"/>
    </row>
    <row r="155" spans="7:10" ht="19.399999999999999" customHeight="1">
      <c r="G155" s="81"/>
      <c r="H155" s="81"/>
      <c r="I155" s="81"/>
      <c r="J155" s="81"/>
    </row>
    <row r="156" spans="7:10" ht="19.399999999999999" customHeight="1">
      <c r="G156" s="81"/>
      <c r="H156" s="81"/>
      <c r="I156" s="81"/>
      <c r="J156" s="81"/>
    </row>
    <row r="157" spans="7:10" ht="19.399999999999999" customHeight="1">
      <c r="G157" s="81"/>
      <c r="H157" s="81"/>
      <c r="I157" s="81"/>
      <c r="J157" s="81"/>
    </row>
    <row r="158" spans="7:10" ht="19.399999999999999" customHeight="1">
      <c r="G158" s="81"/>
      <c r="H158" s="81"/>
      <c r="I158" s="81"/>
      <c r="J158" s="81"/>
    </row>
    <row r="159" spans="7:10" ht="19.399999999999999" customHeight="1">
      <c r="G159" s="81"/>
      <c r="H159" s="81"/>
      <c r="I159" s="81"/>
      <c r="J159" s="81"/>
    </row>
    <row r="160" spans="7:10" ht="19.399999999999999" customHeight="1">
      <c r="G160" s="81"/>
      <c r="H160" s="81"/>
      <c r="I160" s="81"/>
      <c r="J160" s="81"/>
    </row>
    <row r="161" spans="7:10" ht="19.399999999999999" customHeight="1">
      <c r="G161" s="81"/>
      <c r="H161" s="81"/>
      <c r="I161" s="81"/>
      <c r="J161" s="81"/>
    </row>
    <row r="162" spans="7:10" ht="19.399999999999999" customHeight="1">
      <c r="G162" s="81"/>
      <c r="H162" s="81"/>
      <c r="I162" s="81"/>
      <c r="J162" s="81"/>
    </row>
    <row r="163" spans="7:10" ht="19.399999999999999" customHeight="1">
      <c r="G163" s="81"/>
      <c r="H163" s="81"/>
      <c r="I163" s="81"/>
      <c r="J163" s="81"/>
    </row>
    <row r="164" spans="7:10" ht="19.399999999999999" customHeight="1">
      <c r="G164" s="81"/>
      <c r="H164" s="81"/>
      <c r="I164" s="81"/>
      <c r="J164" s="81"/>
    </row>
    <row r="165" spans="7:10" ht="19.399999999999999" customHeight="1">
      <c r="G165" s="81"/>
      <c r="H165" s="81"/>
      <c r="I165" s="81"/>
      <c r="J165" s="81"/>
    </row>
    <row r="166" spans="7:10" ht="19.399999999999999" customHeight="1">
      <c r="G166" s="81"/>
      <c r="H166" s="81"/>
      <c r="I166" s="81"/>
      <c r="J166" s="81"/>
    </row>
    <row r="167" spans="7:10" ht="19.399999999999999" customHeight="1">
      <c r="G167" s="81"/>
      <c r="H167" s="81"/>
      <c r="I167" s="81"/>
      <c r="J167" s="81"/>
    </row>
    <row r="168" spans="7:10" ht="19.399999999999999" customHeight="1">
      <c r="G168" s="81"/>
      <c r="H168" s="81"/>
      <c r="I168" s="81"/>
      <c r="J168" s="81"/>
    </row>
    <row r="169" spans="7:10" ht="19.399999999999999" customHeight="1">
      <c r="G169" s="81"/>
      <c r="H169" s="81"/>
      <c r="I169" s="81"/>
      <c r="J169" s="81"/>
    </row>
    <row r="170" spans="7:10" ht="19.399999999999999" customHeight="1">
      <c r="G170" s="81"/>
      <c r="H170" s="81"/>
      <c r="I170" s="81"/>
      <c r="J170" s="81"/>
    </row>
    <row r="171" spans="7:10" ht="19.399999999999999" customHeight="1">
      <c r="G171" s="81"/>
      <c r="H171" s="81"/>
      <c r="I171" s="81"/>
      <c r="J171" s="81"/>
    </row>
    <row r="172" spans="7:10" ht="19.399999999999999" customHeight="1">
      <c r="G172" s="81"/>
      <c r="H172" s="81"/>
      <c r="I172" s="81"/>
      <c r="J172" s="81"/>
    </row>
    <row r="173" spans="7:10" ht="19.399999999999999" customHeight="1">
      <c r="G173" s="81"/>
      <c r="H173" s="81"/>
      <c r="I173" s="81"/>
      <c r="J173" s="81"/>
    </row>
    <row r="174" spans="7:10" ht="19.399999999999999" customHeight="1">
      <c r="G174" s="81"/>
      <c r="H174" s="81"/>
      <c r="I174" s="81"/>
      <c r="J174" s="81"/>
    </row>
    <row r="175" spans="7:10" ht="19.399999999999999" customHeight="1">
      <c r="G175" s="81"/>
      <c r="H175" s="81"/>
      <c r="I175" s="81"/>
      <c r="J175" s="81"/>
    </row>
    <row r="176" spans="7:10" ht="19.399999999999999" customHeight="1">
      <c r="G176" s="81"/>
      <c r="H176" s="81"/>
      <c r="I176" s="81"/>
      <c r="J176" s="81"/>
    </row>
    <row r="177" spans="7:10" ht="19.399999999999999" customHeight="1">
      <c r="G177" s="81"/>
      <c r="H177" s="81"/>
      <c r="I177" s="81"/>
      <c r="J177" s="81"/>
    </row>
    <row r="178" spans="7:10" ht="19.399999999999999" customHeight="1">
      <c r="G178" s="81"/>
      <c r="H178" s="81"/>
      <c r="I178" s="81"/>
      <c r="J178" s="81"/>
    </row>
    <row r="179" spans="7:10" ht="19.399999999999999" customHeight="1">
      <c r="G179" s="81"/>
      <c r="H179" s="81"/>
      <c r="I179" s="81"/>
      <c r="J179" s="81"/>
    </row>
    <row r="180" spans="7:10" ht="19.399999999999999" customHeight="1">
      <c r="G180" s="81"/>
      <c r="H180" s="81"/>
      <c r="I180" s="81"/>
      <c r="J180" s="81"/>
    </row>
    <row r="181" spans="7:10" ht="19.399999999999999" customHeight="1">
      <c r="G181" s="81"/>
      <c r="H181" s="81"/>
      <c r="I181" s="81"/>
      <c r="J181" s="81"/>
    </row>
    <row r="182" spans="7:10" ht="19.399999999999999" customHeight="1">
      <c r="G182" s="81"/>
      <c r="H182" s="81"/>
      <c r="I182" s="81"/>
      <c r="J182" s="81"/>
    </row>
    <row r="183" spans="7:10" ht="19.399999999999999" customHeight="1">
      <c r="G183" s="81"/>
      <c r="H183" s="81"/>
      <c r="I183" s="81"/>
      <c r="J183" s="81"/>
    </row>
    <row r="184" spans="7:10" ht="19.399999999999999" customHeight="1">
      <c r="G184" s="81"/>
      <c r="H184" s="81"/>
      <c r="I184" s="81"/>
      <c r="J184" s="81"/>
    </row>
    <row r="185" spans="7:10" ht="19.399999999999999" customHeight="1">
      <c r="G185" s="81"/>
      <c r="H185" s="81"/>
      <c r="I185" s="81"/>
      <c r="J185" s="81"/>
    </row>
    <row r="186" spans="7:10" ht="19.399999999999999" customHeight="1">
      <c r="G186" s="81"/>
      <c r="H186" s="81"/>
      <c r="I186" s="81"/>
      <c r="J186" s="81"/>
    </row>
    <row r="187" spans="7:10" ht="19.399999999999999" customHeight="1">
      <c r="G187" s="81"/>
      <c r="H187" s="81"/>
      <c r="I187" s="81"/>
      <c r="J187" s="81"/>
    </row>
    <row r="188" spans="7:10" ht="19.399999999999999" customHeight="1">
      <c r="G188" s="81"/>
      <c r="H188" s="81"/>
      <c r="I188" s="81"/>
      <c r="J188" s="81"/>
    </row>
    <row r="189" spans="7:10" ht="19.399999999999999" customHeight="1">
      <c r="G189" s="81"/>
      <c r="H189" s="81"/>
      <c r="I189" s="81"/>
      <c r="J189" s="81"/>
    </row>
    <row r="190" spans="7:10" ht="19.399999999999999" customHeight="1">
      <c r="G190" s="81"/>
      <c r="H190" s="81"/>
      <c r="I190" s="81"/>
      <c r="J190" s="81"/>
    </row>
    <row r="191" spans="7:10" ht="19.399999999999999" customHeight="1">
      <c r="G191" s="81"/>
      <c r="H191" s="81"/>
      <c r="I191" s="81"/>
      <c r="J191" s="81"/>
    </row>
    <row r="192" spans="7:10" ht="19.399999999999999" customHeight="1">
      <c r="G192" s="81"/>
      <c r="H192" s="81"/>
      <c r="I192" s="81"/>
      <c r="J192" s="81"/>
    </row>
    <row r="193" spans="7:10" ht="19.399999999999999" customHeight="1">
      <c r="G193" s="81"/>
      <c r="H193" s="81"/>
      <c r="I193" s="81"/>
      <c r="J193" s="81"/>
    </row>
    <row r="194" spans="7:10" ht="19.399999999999999" customHeight="1">
      <c r="G194" s="81"/>
      <c r="H194" s="81"/>
      <c r="I194" s="81"/>
      <c r="J194" s="81"/>
    </row>
    <row r="195" spans="7:10" ht="19.399999999999999" customHeight="1">
      <c r="G195" s="81"/>
      <c r="H195" s="81"/>
      <c r="I195" s="81"/>
      <c r="J195" s="81"/>
    </row>
    <row r="196" spans="7:10" ht="19.399999999999999" customHeight="1">
      <c r="G196" s="81"/>
      <c r="H196" s="81"/>
      <c r="I196" s="81"/>
      <c r="J196" s="81"/>
    </row>
    <row r="197" spans="7:10" ht="19.399999999999999" customHeight="1">
      <c r="G197" s="81"/>
      <c r="H197" s="81"/>
      <c r="I197" s="81"/>
      <c r="J197" s="81"/>
    </row>
    <row r="198" spans="7:10" ht="19.399999999999999" customHeight="1">
      <c r="G198" s="81"/>
      <c r="H198" s="81"/>
      <c r="I198" s="81"/>
      <c r="J198" s="81"/>
    </row>
    <row r="199" spans="7:10" ht="19.399999999999999" customHeight="1">
      <c r="G199" s="81"/>
      <c r="H199" s="81"/>
      <c r="I199" s="81"/>
      <c r="J199" s="81"/>
    </row>
    <row r="200" spans="7:10" ht="19.399999999999999" customHeight="1">
      <c r="G200" s="81"/>
      <c r="H200" s="81"/>
      <c r="I200" s="81"/>
      <c r="J200" s="81"/>
    </row>
    <row r="201" spans="7:10" ht="19.399999999999999" customHeight="1">
      <c r="G201" s="81"/>
      <c r="H201" s="81"/>
      <c r="I201" s="81"/>
      <c r="J201" s="81"/>
    </row>
    <row r="202" spans="7:10" ht="19.399999999999999" customHeight="1">
      <c r="G202" s="81"/>
      <c r="H202" s="81"/>
      <c r="I202" s="81"/>
      <c r="J202" s="81"/>
    </row>
    <row r="203" spans="7:10" ht="19.399999999999999" customHeight="1">
      <c r="G203" s="81"/>
      <c r="H203" s="81"/>
      <c r="I203" s="81"/>
      <c r="J203" s="81"/>
    </row>
    <row r="204" spans="7:10" ht="19.399999999999999" customHeight="1">
      <c r="G204" s="81"/>
      <c r="H204" s="81"/>
      <c r="I204" s="81"/>
      <c r="J204" s="81"/>
    </row>
    <row r="205" spans="7:10" ht="19.399999999999999" customHeight="1">
      <c r="G205" s="81"/>
      <c r="H205" s="81"/>
      <c r="I205" s="81"/>
      <c r="J205" s="81"/>
    </row>
    <row r="206" spans="7:10" ht="19.399999999999999" customHeight="1">
      <c r="G206" s="81"/>
      <c r="H206" s="81"/>
      <c r="I206" s="81"/>
      <c r="J206" s="81"/>
    </row>
    <row r="207" spans="7:10" ht="19.399999999999999" customHeight="1">
      <c r="G207" s="81"/>
      <c r="H207" s="81"/>
      <c r="I207" s="81"/>
      <c r="J207" s="81"/>
    </row>
    <row r="208" spans="7:10" ht="19.399999999999999" customHeight="1">
      <c r="G208" s="81"/>
      <c r="H208" s="81"/>
      <c r="I208" s="81"/>
      <c r="J208" s="81"/>
    </row>
    <row r="209" spans="7:10" ht="19.399999999999999" customHeight="1">
      <c r="G209" s="81"/>
      <c r="H209" s="81"/>
      <c r="I209" s="81"/>
      <c r="J209" s="81"/>
    </row>
    <row r="210" spans="7:10" ht="19.399999999999999" customHeight="1">
      <c r="G210" s="81"/>
      <c r="H210" s="81"/>
      <c r="I210" s="81"/>
      <c r="J210" s="81"/>
    </row>
    <row r="211" spans="7:10" ht="19.399999999999999" customHeight="1">
      <c r="G211" s="81"/>
      <c r="H211" s="81"/>
      <c r="I211" s="81"/>
      <c r="J211" s="81"/>
    </row>
    <row r="212" spans="7:10" ht="19.399999999999999" customHeight="1">
      <c r="G212" s="81"/>
      <c r="H212" s="81"/>
      <c r="I212" s="81"/>
      <c r="J212" s="81"/>
    </row>
    <row r="213" spans="7:10" ht="19.399999999999999" customHeight="1">
      <c r="G213" s="81"/>
      <c r="H213" s="81"/>
      <c r="I213" s="81"/>
      <c r="J213" s="81"/>
    </row>
    <row r="214" spans="7:10" ht="19.399999999999999" customHeight="1">
      <c r="G214" s="81"/>
      <c r="H214" s="81"/>
      <c r="I214" s="81"/>
      <c r="J214" s="81"/>
    </row>
    <row r="215" spans="7:10" ht="19.399999999999999" customHeight="1">
      <c r="G215" s="81"/>
      <c r="H215" s="81"/>
      <c r="I215" s="81"/>
      <c r="J215" s="81"/>
    </row>
    <row r="216" spans="7:10" ht="19.399999999999999" customHeight="1">
      <c r="G216" s="81"/>
      <c r="H216" s="81"/>
      <c r="I216" s="81"/>
      <c r="J216" s="81"/>
    </row>
    <row r="217" spans="7:10" ht="19.399999999999999" customHeight="1">
      <c r="G217" s="81"/>
      <c r="H217" s="81"/>
      <c r="I217" s="81"/>
      <c r="J217" s="81"/>
    </row>
    <row r="218" spans="7:10" ht="19.399999999999999" customHeight="1">
      <c r="G218" s="81"/>
      <c r="H218" s="81"/>
      <c r="I218" s="81"/>
      <c r="J218" s="81"/>
    </row>
    <row r="219" spans="7:10" ht="19.399999999999999" customHeight="1">
      <c r="G219" s="81"/>
      <c r="H219" s="81"/>
      <c r="I219" s="81"/>
      <c r="J219" s="81"/>
    </row>
    <row r="220" spans="7:10" ht="19.399999999999999" customHeight="1">
      <c r="G220" s="81"/>
      <c r="H220" s="81"/>
      <c r="I220" s="81"/>
      <c r="J220" s="81"/>
    </row>
    <row r="221" spans="7:10" ht="19.399999999999999" customHeight="1">
      <c r="G221" s="81"/>
      <c r="H221" s="81"/>
      <c r="I221" s="81"/>
      <c r="J221" s="81"/>
    </row>
    <row r="222" spans="7:10" ht="19.399999999999999" customHeight="1">
      <c r="G222" s="81"/>
      <c r="H222" s="81"/>
      <c r="I222" s="81"/>
      <c r="J222" s="81"/>
    </row>
    <row r="223" spans="7:10" ht="19.399999999999999" customHeight="1">
      <c r="G223" s="81"/>
      <c r="H223" s="81"/>
      <c r="I223" s="81"/>
      <c r="J223" s="81"/>
    </row>
    <row r="224" spans="7:10" ht="19.399999999999999" customHeight="1">
      <c r="G224" s="81"/>
      <c r="H224" s="81"/>
      <c r="I224" s="81"/>
      <c r="J224" s="81"/>
    </row>
    <row r="225" spans="7:10" ht="19.399999999999999" customHeight="1">
      <c r="G225" s="81"/>
      <c r="H225" s="81"/>
      <c r="I225" s="81"/>
      <c r="J225" s="81"/>
    </row>
    <row r="226" spans="7:10" ht="19.399999999999999" customHeight="1">
      <c r="G226" s="81"/>
      <c r="H226" s="81"/>
      <c r="I226" s="81"/>
      <c r="J226" s="81"/>
    </row>
    <row r="227" spans="7:10" ht="19.399999999999999" customHeight="1">
      <c r="G227" s="81"/>
      <c r="H227" s="81"/>
      <c r="I227" s="81"/>
      <c r="J227" s="81"/>
    </row>
    <row r="228" spans="7:10" ht="19.399999999999999" customHeight="1">
      <c r="G228" s="81"/>
      <c r="H228" s="81"/>
      <c r="I228" s="81"/>
      <c r="J228" s="81"/>
    </row>
    <row r="229" spans="7:10" ht="19.399999999999999" customHeight="1">
      <c r="G229" s="81"/>
      <c r="H229" s="81"/>
      <c r="I229" s="81"/>
      <c r="J229" s="81"/>
    </row>
    <row r="230" spans="7:10" ht="19.399999999999999" customHeight="1">
      <c r="G230" s="81"/>
      <c r="H230" s="81"/>
      <c r="I230" s="81"/>
      <c r="J230" s="81"/>
    </row>
    <row r="231" spans="7:10" ht="19.399999999999999" customHeight="1">
      <c r="G231" s="81"/>
      <c r="H231" s="81"/>
      <c r="I231" s="81"/>
      <c r="J231" s="81"/>
    </row>
    <row r="232" spans="7:10" ht="19.399999999999999" customHeight="1">
      <c r="G232" s="81"/>
      <c r="H232" s="81"/>
      <c r="I232" s="81"/>
      <c r="J232" s="81"/>
    </row>
    <row r="233" spans="7:10" ht="19.399999999999999" customHeight="1">
      <c r="G233" s="81"/>
      <c r="H233" s="81"/>
      <c r="I233" s="81"/>
      <c r="J233" s="81"/>
    </row>
    <row r="234" spans="7:10" ht="19.399999999999999" customHeight="1">
      <c r="G234" s="81"/>
      <c r="H234" s="81"/>
      <c r="I234" s="81"/>
      <c r="J234" s="81"/>
    </row>
    <row r="235" spans="7:10" ht="19.399999999999999" customHeight="1">
      <c r="G235" s="81"/>
      <c r="H235" s="81"/>
      <c r="I235" s="81"/>
      <c r="J235" s="81"/>
    </row>
    <row r="236" spans="7:10" ht="19.399999999999999" customHeight="1">
      <c r="G236" s="81"/>
      <c r="H236" s="81"/>
      <c r="I236" s="81"/>
      <c r="J236" s="81"/>
    </row>
    <row r="237" spans="7:10" ht="19.399999999999999" customHeight="1">
      <c r="G237" s="81"/>
      <c r="H237" s="81"/>
      <c r="I237" s="81"/>
      <c r="J237" s="81"/>
    </row>
    <row r="238" spans="7:10" ht="19.399999999999999" customHeight="1">
      <c r="G238" s="81"/>
      <c r="H238" s="81"/>
      <c r="I238" s="81"/>
      <c r="J238" s="81"/>
    </row>
    <row r="239" spans="7:10" ht="19.399999999999999" customHeight="1">
      <c r="G239" s="81"/>
      <c r="H239" s="81"/>
      <c r="I239" s="81"/>
      <c r="J239" s="81"/>
    </row>
    <row r="240" spans="7:10" ht="19.399999999999999" customHeight="1">
      <c r="G240" s="81"/>
      <c r="H240" s="81"/>
      <c r="I240" s="81"/>
      <c r="J240" s="81"/>
    </row>
    <row r="241" spans="7:10" ht="19.399999999999999" customHeight="1">
      <c r="G241" s="81"/>
      <c r="H241" s="81"/>
      <c r="I241" s="81"/>
      <c r="J241" s="81"/>
    </row>
    <row r="242" spans="7:10" ht="19.399999999999999" customHeight="1">
      <c r="G242" s="81"/>
      <c r="H242" s="81"/>
      <c r="I242" s="81"/>
      <c r="J242" s="81"/>
    </row>
    <row r="243" spans="7:10" ht="19.399999999999999" customHeight="1">
      <c r="G243" s="81"/>
      <c r="H243" s="81"/>
      <c r="I243" s="81"/>
      <c r="J243" s="81"/>
    </row>
    <row r="244" spans="7:10" ht="19.399999999999999" customHeight="1">
      <c r="G244" s="81"/>
      <c r="H244" s="81"/>
      <c r="I244" s="81"/>
      <c r="J244" s="81"/>
    </row>
    <row r="245" spans="7:10" ht="19.399999999999999" customHeight="1">
      <c r="G245" s="81"/>
      <c r="H245" s="81"/>
      <c r="I245" s="81"/>
      <c r="J245" s="81"/>
    </row>
    <row r="246" spans="7:10" ht="19.399999999999999" customHeight="1">
      <c r="G246" s="81"/>
      <c r="H246" s="81"/>
      <c r="I246" s="81"/>
      <c r="J246" s="81"/>
    </row>
    <row r="247" spans="7:10" ht="19.399999999999999" customHeight="1">
      <c r="G247" s="81"/>
      <c r="H247" s="81"/>
      <c r="I247" s="81"/>
      <c r="J247" s="81"/>
    </row>
    <row r="248" spans="7:10" ht="19.399999999999999" customHeight="1">
      <c r="G248" s="81"/>
      <c r="H248" s="81"/>
      <c r="I248" s="81"/>
      <c r="J248" s="81"/>
    </row>
    <row r="249" spans="7:10" ht="19.399999999999999" customHeight="1">
      <c r="G249" s="81"/>
      <c r="H249" s="81"/>
      <c r="I249" s="81"/>
      <c r="J249" s="81"/>
    </row>
    <row r="250" spans="7:10" ht="19.399999999999999" customHeight="1">
      <c r="G250" s="81"/>
      <c r="H250" s="81"/>
      <c r="I250" s="81"/>
      <c r="J250" s="81"/>
    </row>
    <row r="251" spans="7:10" ht="19.399999999999999" customHeight="1">
      <c r="G251" s="81"/>
      <c r="H251" s="81"/>
      <c r="I251" s="81"/>
      <c r="J251" s="81"/>
    </row>
    <row r="252" spans="7:10" ht="19.399999999999999" customHeight="1">
      <c r="G252" s="81"/>
      <c r="H252" s="81"/>
      <c r="I252" s="81"/>
      <c r="J252" s="81"/>
    </row>
    <row r="253" spans="7:10" ht="19.399999999999999" customHeight="1">
      <c r="G253" s="81"/>
      <c r="H253" s="81"/>
      <c r="I253" s="81"/>
      <c r="J253" s="81"/>
    </row>
    <row r="254" spans="7:10" ht="19.399999999999999" customHeight="1">
      <c r="G254" s="81"/>
      <c r="H254" s="81"/>
      <c r="I254" s="81"/>
      <c r="J254" s="81"/>
    </row>
    <row r="255" spans="7:10" ht="19.399999999999999" customHeight="1">
      <c r="G255" s="81"/>
      <c r="H255" s="81"/>
      <c r="I255" s="81"/>
      <c r="J255" s="81"/>
    </row>
    <row r="256" spans="7:10" ht="19.399999999999999" customHeight="1">
      <c r="G256" s="81"/>
      <c r="H256" s="81"/>
      <c r="I256" s="81"/>
      <c r="J256" s="81"/>
    </row>
    <row r="257" spans="7:10" ht="19.399999999999999" customHeight="1">
      <c r="G257" s="81"/>
      <c r="H257" s="81"/>
      <c r="I257" s="81"/>
      <c r="J257" s="81"/>
    </row>
    <row r="258" spans="7:10" ht="19.399999999999999" customHeight="1">
      <c r="G258" s="81"/>
      <c r="H258" s="81"/>
      <c r="I258" s="81"/>
      <c r="J258" s="81"/>
    </row>
    <row r="259" spans="7:10" ht="19.399999999999999" customHeight="1">
      <c r="G259" s="81"/>
      <c r="H259" s="81"/>
      <c r="I259" s="81"/>
      <c r="J259" s="81"/>
    </row>
    <row r="260" spans="7:10" ht="19.399999999999999" customHeight="1">
      <c r="G260" s="81"/>
      <c r="H260" s="81"/>
      <c r="I260" s="81"/>
      <c r="J260" s="81"/>
    </row>
    <row r="261" spans="7:10" ht="19.399999999999999" customHeight="1">
      <c r="G261" s="81"/>
      <c r="H261" s="81"/>
      <c r="I261" s="81"/>
      <c r="J261" s="81"/>
    </row>
    <row r="262" spans="7:10" ht="19.399999999999999" customHeight="1">
      <c r="G262" s="81"/>
      <c r="H262" s="81"/>
      <c r="I262" s="81"/>
      <c r="J262" s="81"/>
    </row>
    <row r="263" spans="7:10" ht="19.399999999999999" customHeight="1">
      <c r="G263" s="81"/>
      <c r="H263" s="81"/>
      <c r="I263" s="81"/>
      <c r="J263" s="81"/>
    </row>
    <row r="264" spans="7:10" ht="19.399999999999999" customHeight="1">
      <c r="G264" s="81"/>
      <c r="H264" s="81"/>
      <c r="I264" s="81"/>
      <c r="J264" s="81"/>
    </row>
    <row r="265" spans="7:10" ht="19.399999999999999" customHeight="1">
      <c r="G265" s="81"/>
      <c r="H265" s="81"/>
      <c r="I265" s="81"/>
      <c r="J265" s="81"/>
    </row>
    <row r="266" spans="7:10" ht="19.399999999999999" customHeight="1">
      <c r="G266" s="81"/>
      <c r="H266" s="81"/>
      <c r="I266" s="81"/>
      <c r="J266" s="81"/>
    </row>
    <row r="267" spans="7:10" ht="19.399999999999999" customHeight="1">
      <c r="G267" s="81"/>
      <c r="H267" s="81"/>
      <c r="I267" s="81"/>
      <c r="J267" s="81"/>
    </row>
    <row r="268" spans="7:10" ht="19.399999999999999" customHeight="1">
      <c r="G268" s="81"/>
      <c r="H268" s="81"/>
      <c r="I268" s="81"/>
      <c r="J268" s="81"/>
    </row>
    <row r="269" spans="7:10" ht="19.399999999999999" customHeight="1">
      <c r="G269" s="81"/>
      <c r="H269" s="81"/>
      <c r="I269" s="81"/>
      <c r="J269" s="81"/>
    </row>
    <row r="270" spans="7:10" ht="19.399999999999999" customHeight="1">
      <c r="G270" s="81"/>
      <c r="H270" s="81"/>
      <c r="I270" s="81"/>
      <c r="J270" s="81"/>
    </row>
    <row r="271" spans="7:10" ht="19.399999999999999" customHeight="1">
      <c r="G271" s="81"/>
      <c r="H271" s="81"/>
      <c r="I271" s="81"/>
      <c r="J271" s="81"/>
    </row>
    <row r="272" spans="7:10" ht="19.399999999999999" customHeight="1">
      <c r="G272" s="81"/>
      <c r="H272" s="81"/>
      <c r="I272" s="81"/>
      <c r="J272" s="81"/>
    </row>
    <row r="273" spans="7:10" ht="19.399999999999999" customHeight="1">
      <c r="G273" s="81"/>
      <c r="H273" s="81"/>
      <c r="I273" s="81"/>
      <c r="J273" s="81"/>
    </row>
    <row r="274" spans="7:10" ht="19.399999999999999" customHeight="1">
      <c r="G274" s="81"/>
      <c r="H274" s="81"/>
      <c r="I274" s="81"/>
      <c r="J274" s="81"/>
    </row>
    <row r="275" spans="7:10" ht="19.399999999999999" customHeight="1">
      <c r="G275" s="81"/>
      <c r="H275" s="81"/>
      <c r="I275" s="81"/>
      <c r="J275" s="81"/>
    </row>
    <row r="276" spans="7:10" ht="19.399999999999999" customHeight="1">
      <c r="G276" s="81"/>
      <c r="H276" s="81"/>
      <c r="I276" s="81"/>
      <c r="J276" s="81"/>
    </row>
    <row r="277" spans="7:10" ht="19.399999999999999" customHeight="1">
      <c r="G277" s="81"/>
      <c r="H277" s="81"/>
      <c r="I277" s="81"/>
      <c r="J277" s="81"/>
    </row>
    <row r="278" spans="7:10" ht="19.399999999999999" customHeight="1">
      <c r="G278" s="81"/>
      <c r="H278" s="81"/>
      <c r="I278" s="81"/>
      <c r="J278" s="81"/>
    </row>
    <row r="279" spans="7:10" ht="19.399999999999999" customHeight="1">
      <c r="G279" s="81"/>
      <c r="H279" s="81"/>
      <c r="I279" s="81"/>
      <c r="J279" s="81"/>
    </row>
    <row r="280" spans="7:10" ht="19.399999999999999" customHeight="1">
      <c r="G280" s="81"/>
      <c r="H280" s="81"/>
      <c r="I280" s="81"/>
      <c r="J280" s="81"/>
    </row>
    <row r="281" spans="7:10" ht="19.399999999999999" customHeight="1">
      <c r="G281" s="81"/>
      <c r="H281" s="81"/>
      <c r="I281" s="81"/>
      <c r="J281" s="81"/>
    </row>
    <row r="282" spans="7:10" ht="19.399999999999999" customHeight="1">
      <c r="G282" s="81"/>
      <c r="H282" s="81"/>
      <c r="I282" s="81"/>
      <c r="J282" s="81"/>
    </row>
    <row r="283" spans="7:10" ht="19.399999999999999" customHeight="1">
      <c r="G283" s="81"/>
      <c r="H283" s="81"/>
      <c r="I283" s="81"/>
      <c r="J283" s="81"/>
    </row>
    <row r="284" spans="7:10" ht="19.399999999999999" customHeight="1">
      <c r="G284" s="81"/>
      <c r="H284" s="81"/>
      <c r="I284" s="81"/>
      <c r="J284" s="81"/>
    </row>
    <row r="285" spans="7:10" ht="19.399999999999999" customHeight="1">
      <c r="G285" s="81"/>
      <c r="H285" s="81"/>
      <c r="I285" s="81"/>
      <c r="J285" s="81"/>
    </row>
    <row r="286" spans="7:10" ht="19.399999999999999" customHeight="1">
      <c r="G286" s="81"/>
      <c r="H286" s="81"/>
      <c r="I286" s="81"/>
      <c r="J286" s="81"/>
    </row>
    <row r="287" spans="7:10" ht="19.399999999999999" customHeight="1">
      <c r="G287" s="81"/>
      <c r="H287" s="81"/>
      <c r="I287" s="81"/>
      <c r="J287" s="81"/>
    </row>
    <row r="288" spans="7:10" ht="19.399999999999999" customHeight="1">
      <c r="G288" s="81"/>
      <c r="H288" s="81"/>
      <c r="I288" s="81"/>
      <c r="J288" s="81"/>
    </row>
    <row r="289" spans="7:10" ht="19.399999999999999" customHeight="1">
      <c r="G289" s="81"/>
      <c r="H289" s="81"/>
      <c r="I289" s="81"/>
      <c r="J289" s="81"/>
    </row>
    <row r="290" spans="7:10" ht="19.399999999999999" customHeight="1">
      <c r="G290" s="81"/>
      <c r="H290" s="81"/>
      <c r="I290" s="81"/>
      <c r="J290" s="81"/>
    </row>
    <row r="291" spans="7:10" ht="19.399999999999999" customHeight="1">
      <c r="G291" s="81"/>
      <c r="H291" s="81"/>
      <c r="I291" s="81"/>
      <c r="J291" s="81"/>
    </row>
    <row r="292" spans="7:10" ht="19.399999999999999" customHeight="1">
      <c r="G292" s="81"/>
      <c r="H292" s="81"/>
      <c r="I292" s="81"/>
      <c r="J292" s="81"/>
    </row>
    <row r="293" spans="7:10" ht="19.399999999999999" customHeight="1">
      <c r="G293" s="81"/>
      <c r="H293" s="81"/>
      <c r="I293" s="81"/>
      <c r="J293" s="81"/>
    </row>
    <row r="294" spans="7:10" ht="19.399999999999999" customHeight="1">
      <c r="G294" s="81"/>
      <c r="H294" s="81"/>
      <c r="I294" s="81"/>
      <c r="J294" s="81"/>
    </row>
    <row r="295" spans="7:10" ht="19.399999999999999" customHeight="1">
      <c r="G295" s="81"/>
      <c r="H295" s="81"/>
      <c r="I295" s="81"/>
      <c r="J295" s="81"/>
    </row>
    <row r="296" spans="7:10" ht="19.399999999999999" customHeight="1">
      <c r="G296" s="81"/>
      <c r="H296" s="81"/>
      <c r="I296" s="81"/>
      <c r="J296" s="81"/>
    </row>
    <row r="297" spans="7:10" ht="19.399999999999999" customHeight="1">
      <c r="G297" s="81"/>
      <c r="H297" s="81"/>
      <c r="I297" s="81"/>
      <c r="J297" s="81"/>
    </row>
    <row r="298" spans="7:10" ht="19.399999999999999" customHeight="1">
      <c r="G298" s="81"/>
      <c r="H298" s="81"/>
      <c r="I298" s="81"/>
      <c r="J298" s="81"/>
    </row>
    <row r="299" spans="7:10" ht="19.399999999999999" customHeight="1">
      <c r="G299" s="81"/>
      <c r="H299" s="81"/>
      <c r="I299" s="81"/>
      <c r="J299" s="81"/>
    </row>
    <row r="300" spans="7:10" ht="19.399999999999999" customHeight="1">
      <c r="G300" s="81"/>
      <c r="H300" s="81"/>
      <c r="I300" s="81"/>
      <c r="J300" s="81"/>
    </row>
    <row r="301" spans="7:10" ht="19.399999999999999" customHeight="1">
      <c r="G301" s="81"/>
      <c r="H301" s="81"/>
      <c r="I301" s="81"/>
      <c r="J301" s="81"/>
    </row>
    <row r="302" spans="7:10" ht="19.399999999999999" customHeight="1">
      <c r="G302" s="81"/>
      <c r="H302" s="81"/>
      <c r="I302" s="81"/>
      <c r="J302" s="81"/>
    </row>
    <row r="303" spans="7:10" ht="19.399999999999999" customHeight="1">
      <c r="G303" s="81"/>
      <c r="H303" s="81"/>
      <c r="I303" s="81"/>
      <c r="J303" s="81"/>
    </row>
    <row r="304" spans="7:10" ht="19.399999999999999" customHeight="1">
      <c r="G304" s="81"/>
      <c r="H304" s="81"/>
      <c r="I304" s="81"/>
      <c r="J304" s="81"/>
    </row>
    <row r="305" spans="7:10" ht="19.399999999999999" customHeight="1">
      <c r="G305" s="81"/>
      <c r="H305" s="81"/>
      <c r="I305" s="81"/>
      <c r="J305" s="81"/>
    </row>
    <row r="306" spans="7:10" ht="19.399999999999999" customHeight="1">
      <c r="G306" s="81"/>
      <c r="H306" s="81"/>
      <c r="I306" s="81"/>
      <c r="J306" s="81"/>
    </row>
    <row r="307" spans="7:10" ht="19.399999999999999" customHeight="1">
      <c r="G307" s="81"/>
      <c r="H307" s="81"/>
      <c r="I307" s="81"/>
      <c r="J307" s="81"/>
    </row>
    <row r="308" spans="7:10" ht="19.399999999999999" customHeight="1">
      <c r="G308" s="81"/>
      <c r="H308" s="81"/>
      <c r="I308" s="81"/>
      <c r="J308" s="81"/>
    </row>
    <row r="309" spans="7:10" ht="19.399999999999999" customHeight="1">
      <c r="G309" s="81"/>
      <c r="H309" s="81"/>
      <c r="I309" s="81"/>
      <c r="J309" s="81"/>
    </row>
    <row r="310" spans="7:10" ht="19.399999999999999" customHeight="1">
      <c r="G310" s="81"/>
      <c r="H310" s="81"/>
      <c r="I310" s="81"/>
      <c r="J310" s="81"/>
    </row>
    <row r="311" spans="7:10" ht="19.399999999999999" customHeight="1">
      <c r="G311" s="81"/>
      <c r="H311" s="81"/>
      <c r="I311" s="81"/>
      <c r="J311" s="81"/>
    </row>
    <row r="312" spans="7:10" ht="19.399999999999999" customHeight="1">
      <c r="G312" s="81"/>
      <c r="H312" s="81"/>
      <c r="I312" s="81"/>
      <c r="J312" s="81"/>
    </row>
    <row r="313" spans="7:10" ht="19.399999999999999" customHeight="1">
      <c r="G313" s="81"/>
      <c r="H313" s="81"/>
      <c r="I313" s="81"/>
      <c r="J313" s="81"/>
    </row>
    <row r="314" spans="7:10" ht="19.399999999999999" customHeight="1">
      <c r="G314" s="81"/>
      <c r="H314" s="81"/>
      <c r="I314" s="81"/>
      <c r="J314" s="81"/>
    </row>
    <row r="315" spans="7:10" ht="19.399999999999999" customHeight="1">
      <c r="G315" s="81"/>
      <c r="H315" s="81"/>
      <c r="I315" s="81"/>
      <c r="J315" s="81"/>
    </row>
    <row r="316" spans="7:10" ht="19.399999999999999" customHeight="1">
      <c r="G316" s="81"/>
      <c r="H316" s="81"/>
      <c r="I316" s="81"/>
      <c r="J316" s="81"/>
    </row>
    <row r="317" spans="7:10" ht="19.399999999999999" customHeight="1">
      <c r="G317" s="81"/>
      <c r="H317" s="81"/>
      <c r="I317" s="81"/>
      <c r="J317" s="81"/>
    </row>
    <row r="318" spans="7:10" ht="19.399999999999999" customHeight="1">
      <c r="G318" s="81"/>
      <c r="H318" s="81"/>
      <c r="I318" s="81"/>
      <c r="J318" s="81"/>
    </row>
    <row r="319" spans="7:10" ht="19.399999999999999" customHeight="1">
      <c r="G319" s="81"/>
      <c r="H319" s="81"/>
      <c r="I319" s="81"/>
      <c r="J319" s="81"/>
    </row>
    <row r="320" spans="7:10" ht="19.399999999999999" customHeight="1">
      <c r="G320" s="81"/>
      <c r="H320" s="81"/>
      <c r="I320" s="81"/>
      <c r="J320" s="81"/>
    </row>
    <row r="321" spans="7:10" ht="19.399999999999999" customHeight="1">
      <c r="G321" s="81"/>
      <c r="H321" s="81"/>
      <c r="I321" s="81"/>
      <c r="J321" s="81"/>
    </row>
    <row r="322" spans="7:10" ht="19.399999999999999" customHeight="1">
      <c r="G322" s="81"/>
      <c r="H322" s="81"/>
      <c r="I322" s="81"/>
      <c r="J322" s="81"/>
    </row>
    <row r="323" spans="7:10" ht="19.399999999999999" customHeight="1">
      <c r="G323" s="81"/>
      <c r="H323" s="81"/>
      <c r="I323" s="81"/>
      <c r="J323" s="81"/>
    </row>
    <row r="324" spans="7:10" ht="19.399999999999999" customHeight="1">
      <c r="G324" s="81"/>
      <c r="H324" s="81"/>
      <c r="I324" s="81"/>
      <c r="J324" s="81"/>
    </row>
    <row r="325" spans="7:10" ht="19.399999999999999" customHeight="1">
      <c r="G325" s="81"/>
      <c r="H325" s="81"/>
      <c r="I325" s="81"/>
      <c r="J325" s="81"/>
    </row>
    <row r="326" spans="7:10" ht="19.399999999999999" customHeight="1">
      <c r="G326" s="81"/>
      <c r="H326" s="81"/>
      <c r="I326" s="81"/>
      <c r="J326" s="81"/>
    </row>
    <row r="327" spans="7:10" ht="19.399999999999999" customHeight="1">
      <c r="G327" s="81"/>
      <c r="H327" s="81"/>
      <c r="I327" s="81"/>
      <c r="J327" s="81"/>
    </row>
    <row r="328" spans="7:10" ht="19.399999999999999" customHeight="1">
      <c r="G328" s="81"/>
      <c r="H328" s="81"/>
      <c r="I328" s="81"/>
      <c r="J328" s="81"/>
    </row>
    <row r="329" spans="7:10" ht="19.399999999999999" customHeight="1">
      <c r="G329" s="81"/>
      <c r="H329" s="81"/>
      <c r="I329" s="81"/>
      <c r="J329" s="81"/>
    </row>
    <row r="330" spans="7:10" ht="19.399999999999999" customHeight="1">
      <c r="G330" s="81"/>
      <c r="H330" s="81"/>
      <c r="I330" s="81"/>
      <c r="J330" s="81"/>
    </row>
    <row r="331" spans="7:10" ht="19.399999999999999" customHeight="1">
      <c r="G331" s="81"/>
      <c r="H331" s="81"/>
      <c r="I331" s="81"/>
      <c r="J331" s="81"/>
    </row>
    <row r="332" spans="7:10" ht="19.399999999999999" customHeight="1">
      <c r="G332" s="81"/>
      <c r="H332" s="81"/>
      <c r="I332" s="81"/>
      <c r="J332" s="81"/>
    </row>
    <row r="333" spans="7:10" ht="19.399999999999999" customHeight="1">
      <c r="G333" s="81"/>
      <c r="H333" s="81"/>
      <c r="I333" s="81"/>
      <c r="J333" s="81"/>
    </row>
    <row r="334" spans="7:10" ht="19.399999999999999" customHeight="1">
      <c r="G334" s="81"/>
      <c r="H334" s="81"/>
      <c r="I334" s="81"/>
      <c r="J334" s="81"/>
    </row>
    <row r="335" spans="7:10" ht="19.399999999999999" customHeight="1">
      <c r="G335" s="81"/>
      <c r="H335" s="81"/>
      <c r="I335" s="81"/>
      <c r="J335" s="81"/>
    </row>
    <row r="336" spans="7:10" ht="19.399999999999999" customHeight="1">
      <c r="G336" s="81"/>
      <c r="H336" s="81"/>
      <c r="I336" s="81"/>
      <c r="J336" s="81"/>
    </row>
    <row r="337" spans="7:10" ht="19.399999999999999" customHeight="1">
      <c r="G337" s="81"/>
      <c r="H337" s="81"/>
      <c r="I337" s="81"/>
      <c r="J337" s="81"/>
    </row>
    <row r="338" spans="7:10" ht="19.399999999999999" customHeight="1">
      <c r="G338" s="81"/>
      <c r="H338" s="81"/>
      <c r="I338" s="81"/>
      <c r="J338" s="81"/>
    </row>
    <row r="339" spans="7:10" ht="19.399999999999999" customHeight="1">
      <c r="G339" s="81"/>
      <c r="H339" s="81"/>
      <c r="I339" s="81"/>
      <c r="J339" s="81"/>
    </row>
    <row r="340" spans="7:10" ht="19.399999999999999" customHeight="1">
      <c r="G340" s="81"/>
      <c r="H340" s="81"/>
      <c r="I340" s="81"/>
      <c r="J340" s="81"/>
    </row>
    <row r="341" spans="7:10" ht="19.399999999999999" customHeight="1">
      <c r="G341" s="81"/>
      <c r="H341" s="81"/>
      <c r="I341" s="81"/>
      <c r="J341" s="81"/>
    </row>
    <row r="342" spans="7:10" ht="19.399999999999999" customHeight="1">
      <c r="G342" s="81"/>
      <c r="H342" s="81"/>
      <c r="I342" s="81"/>
      <c r="J342" s="81"/>
    </row>
    <row r="343" spans="7:10" ht="19.399999999999999" customHeight="1">
      <c r="G343" s="81"/>
      <c r="H343" s="81"/>
      <c r="I343" s="81"/>
      <c r="J343" s="81"/>
    </row>
    <row r="344" spans="7:10" ht="19.399999999999999" customHeight="1">
      <c r="G344" s="81"/>
      <c r="H344" s="81"/>
      <c r="I344" s="81"/>
      <c r="J344" s="81"/>
    </row>
    <row r="345" spans="7:10" ht="19.399999999999999" customHeight="1">
      <c r="G345" s="81"/>
      <c r="H345" s="81"/>
      <c r="I345" s="81"/>
      <c r="J345" s="81"/>
    </row>
    <row r="346" spans="7:10" ht="19.399999999999999" customHeight="1">
      <c r="G346" s="81"/>
      <c r="H346" s="81"/>
      <c r="I346" s="81"/>
      <c r="J346" s="81"/>
    </row>
    <row r="347" spans="7:10" ht="19.399999999999999" customHeight="1">
      <c r="G347" s="81"/>
      <c r="H347" s="81"/>
      <c r="I347" s="81"/>
      <c r="J347" s="81"/>
    </row>
    <row r="348" spans="7:10" ht="19.399999999999999" customHeight="1">
      <c r="G348" s="81"/>
      <c r="H348" s="81"/>
      <c r="I348" s="81"/>
      <c r="J348" s="81"/>
    </row>
    <row r="349" spans="7:10" ht="19.399999999999999" customHeight="1">
      <c r="G349" s="81"/>
      <c r="H349" s="81"/>
      <c r="I349" s="81"/>
      <c r="J349" s="81"/>
    </row>
    <row r="350" spans="7:10" ht="19.399999999999999" customHeight="1">
      <c r="G350" s="81"/>
      <c r="H350" s="81"/>
      <c r="I350" s="81"/>
      <c r="J350" s="81"/>
    </row>
    <row r="351" spans="7:10" ht="19.399999999999999" customHeight="1">
      <c r="G351" s="81"/>
      <c r="H351" s="81"/>
      <c r="I351" s="81"/>
      <c r="J351" s="81"/>
    </row>
    <row r="352" spans="7:10" ht="19.399999999999999" customHeight="1">
      <c r="G352" s="81"/>
      <c r="H352" s="81"/>
      <c r="I352" s="81"/>
      <c r="J352" s="81"/>
    </row>
    <row r="353" spans="7:10" ht="19.399999999999999" customHeight="1">
      <c r="G353" s="81"/>
      <c r="H353" s="81"/>
      <c r="I353" s="81"/>
      <c r="J353" s="81"/>
    </row>
    <row r="354" spans="7:10" ht="19.399999999999999" customHeight="1">
      <c r="G354" s="81"/>
      <c r="H354" s="81"/>
      <c r="I354" s="81"/>
      <c r="J354" s="81"/>
    </row>
    <row r="355" spans="7:10" ht="19.399999999999999" customHeight="1">
      <c r="G355" s="81"/>
      <c r="H355" s="81"/>
      <c r="I355" s="81"/>
      <c r="J355" s="81"/>
    </row>
    <row r="356" spans="7:10" ht="19.399999999999999" customHeight="1">
      <c r="G356" s="81"/>
      <c r="H356" s="81"/>
      <c r="I356" s="81"/>
      <c r="J356" s="81"/>
    </row>
    <row r="357" spans="7:10" ht="19.399999999999999" customHeight="1">
      <c r="G357" s="81"/>
      <c r="H357" s="81"/>
      <c r="I357" s="81"/>
      <c r="J357" s="81"/>
    </row>
    <row r="358" spans="7:10" ht="19.399999999999999" customHeight="1">
      <c r="G358" s="81"/>
      <c r="H358" s="81"/>
      <c r="I358" s="81"/>
      <c r="J358" s="81"/>
    </row>
    <row r="359" spans="7:10" ht="19.399999999999999" customHeight="1">
      <c r="G359" s="81"/>
      <c r="H359" s="81"/>
      <c r="I359" s="81"/>
      <c r="J359" s="81"/>
    </row>
    <row r="360" spans="7:10" ht="19.399999999999999" customHeight="1">
      <c r="G360" s="81"/>
      <c r="H360" s="81"/>
      <c r="I360" s="81"/>
      <c r="J360" s="81"/>
    </row>
    <row r="361" spans="7:10" ht="19.399999999999999" customHeight="1">
      <c r="G361" s="81"/>
      <c r="H361" s="81"/>
      <c r="I361" s="81"/>
      <c r="J361" s="81"/>
    </row>
    <row r="362" spans="7:10" ht="19.399999999999999" customHeight="1">
      <c r="G362" s="81"/>
      <c r="H362" s="81"/>
      <c r="I362" s="81"/>
      <c r="J362" s="81"/>
    </row>
    <row r="363" spans="7:10" ht="19.399999999999999" customHeight="1">
      <c r="G363" s="81"/>
      <c r="H363" s="81"/>
      <c r="I363" s="81"/>
      <c r="J363" s="81"/>
    </row>
    <row r="364" spans="7:10" ht="19.399999999999999" customHeight="1">
      <c r="G364" s="81"/>
      <c r="H364" s="81"/>
      <c r="I364" s="81"/>
      <c r="J364" s="81"/>
    </row>
    <row r="365" spans="7:10" ht="19.399999999999999" customHeight="1">
      <c r="G365" s="81"/>
      <c r="H365" s="81"/>
      <c r="I365" s="81"/>
      <c r="J365" s="81"/>
    </row>
    <row r="366" spans="7:10" ht="19.399999999999999" customHeight="1">
      <c r="G366" s="81"/>
      <c r="H366" s="81"/>
      <c r="I366" s="81"/>
      <c r="J366" s="81"/>
    </row>
    <row r="367" spans="7:10" ht="19.399999999999999" customHeight="1">
      <c r="G367" s="81"/>
      <c r="H367" s="81"/>
      <c r="I367" s="81"/>
      <c r="J367" s="81"/>
    </row>
    <row r="368" spans="7:10" ht="19.399999999999999" customHeight="1">
      <c r="G368" s="81"/>
      <c r="H368" s="81"/>
      <c r="I368" s="81"/>
      <c r="J368" s="81"/>
    </row>
    <row r="369" spans="7:10" ht="19.399999999999999" customHeight="1">
      <c r="G369" s="81"/>
      <c r="H369" s="81"/>
      <c r="I369" s="81"/>
      <c r="J369" s="81"/>
    </row>
    <row r="370" spans="7:10" ht="19.399999999999999" customHeight="1">
      <c r="G370" s="81"/>
      <c r="H370" s="81"/>
      <c r="I370" s="81"/>
      <c r="J370" s="81"/>
    </row>
    <row r="371" spans="7:10" ht="19.399999999999999" customHeight="1">
      <c r="G371" s="81"/>
      <c r="H371" s="81"/>
      <c r="I371" s="81"/>
      <c r="J371" s="81"/>
    </row>
    <row r="372" spans="7:10" ht="19.399999999999999" customHeight="1">
      <c r="G372" s="81"/>
      <c r="H372" s="81"/>
      <c r="I372" s="81"/>
      <c r="J372" s="81"/>
    </row>
    <row r="373" spans="7:10" ht="19.399999999999999" customHeight="1">
      <c r="G373" s="81"/>
      <c r="H373" s="81"/>
      <c r="I373" s="81"/>
      <c r="J373" s="81"/>
    </row>
    <row r="374" spans="7:10" ht="19.399999999999999" customHeight="1">
      <c r="G374" s="81"/>
      <c r="H374" s="81"/>
      <c r="I374" s="81"/>
      <c r="J374" s="81"/>
    </row>
    <row r="375" spans="7:10" ht="19.399999999999999" customHeight="1">
      <c r="G375" s="81"/>
      <c r="H375" s="81"/>
      <c r="I375" s="81"/>
      <c r="J375" s="81"/>
    </row>
    <row r="376" spans="7:10" ht="19.399999999999999" customHeight="1">
      <c r="G376" s="81"/>
      <c r="H376" s="81"/>
      <c r="I376" s="81"/>
      <c r="J376" s="81"/>
    </row>
    <row r="377" spans="7:10" ht="19.399999999999999" customHeight="1">
      <c r="G377" s="81"/>
      <c r="H377" s="81"/>
      <c r="I377" s="81"/>
      <c r="J377" s="81"/>
    </row>
    <row r="378" spans="7:10" ht="19.399999999999999" customHeight="1">
      <c r="G378" s="81"/>
      <c r="H378" s="81"/>
      <c r="I378" s="81"/>
      <c r="J378" s="81"/>
    </row>
    <row r="379" spans="7:10" ht="19.399999999999999" customHeight="1">
      <c r="G379" s="81"/>
      <c r="H379" s="81"/>
      <c r="I379" s="81"/>
      <c r="J379" s="81"/>
    </row>
    <row r="380" spans="7:10" ht="19.399999999999999" customHeight="1">
      <c r="G380" s="81"/>
      <c r="H380" s="81"/>
      <c r="I380" s="81"/>
      <c r="J380" s="81"/>
    </row>
    <row r="381" spans="7:10" ht="19.399999999999999" customHeight="1">
      <c r="G381" s="81"/>
      <c r="H381" s="81"/>
      <c r="I381" s="81"/>
      <c r="J381" s="81"/>
    </row>
    <row r="382" spans="7:10" ht="19.399999999999999" customHeight="1">
      <c r="G382" s="81"/>
      <c r="H382" s="81"/>
      <c r="I382" s="81"/>
      <c r="J382" s="81"/>
    </row>
    <row r="383" spans="7:10" ht="19.399999999999999" customHeight="1">
      <c r="G383" s="81"/>
      <c r="H383" s="81"/>
      <c r="I383" s="81"/>
      <c r="J383" s="81"/>
    </row>
    <row r="384" spans="7:10" ht="19.399999999999999" customHeight="1">
      <c r="G384" s="81"/>
      <c r="H384" s="81"/>
      <c r="I384" s="81"/>
      <c r="J384" s="81"/>
    </row>
    <row r="385" spans="7:10" ht="19.399999999999999" customHeight="1">
      <c r="G385" s="81"/>
      <c r="H385" s="81"/>
      <c r="I385" s="81"/>
      <c r="J385" s="81"/>
    </row>
    <row r="386" spans="7:10" ht="19.399999999999999" customHeight="1">
      <c r="G386" s="81"/>
      <c r="H386" s="81"/>
      <c r="I386" s="81"/>
      <c r="J386" s="81"/>
    </row>
    <row r="387" spans="7:10" ht="19.399999999999999" customHeight="1">
      <c r="G387" s="81"/>
      <c r="H387" s="81"/>
      <c r="I387" s="81"/>
      <c r="J387" s="81"/>
    </row>
    <row r="388" spans="7:10" ht="19.399999999999999" customHeight="1">
      <c r="G388" s="81"/>
      <c r="H388" s="81"/>
      <c r="I388" s="81"/>
      <c r="J388" s="81"/>
    </row>
    <row r="389" spans="7:10" ht="19.399999999999999" customHeight="1">
      <c r="G389" s="81"/>
      <c r="H389" s="81"/>
      <c r="I389" s="81"/>
      <c r="J389" s="81"/>
    </row>
    <row r="390" spans="7:10" ht="19.399999999999999" customHeight="1">
      <c r="G390" s="81"/>
      <c r="H390" s="81"/>
      <c r="I390" s="81"/>
      <c r="J390" s="81"/>
    </row>
    <row r="391" spans="7:10" ht="19.399999999999999" customHeight="1">
      <c r="G391" s="81"/>
      <c r="H391" s="81"/>
      <c r="I391" s="81"/>
      <c r="J391" s="81"/>
    </row>
    <row r="392" spans="7:10" ht="19.399999999999999" customHeight="1">
      <c r="G392" s="81"/>
      <c r="H392" s="81"/>
      <c r="I392" s="81"/>
      <c r="J392" s="81"/>
    </row>
    <row r="393" spans="7:10" ht="19.399999999999999" customHeight="1">
      <c r="G393" s="81"/>
      <c r="H393" s="81"/>
      <c r="I393" s="81"/>
      <c r="J393" s="81"/>
    </row>
    <row r="394" spans="7:10" ht="19.399999999999999" customHeight="1">
      <c r="G394" s="81"/>
      <c r="H394" s="81"/>
      <c r="I394" s="81"/>
      <c r="J394" s="81"/>
    </row>
    <row r="395" spans="7:10" ht="19.399999999999999" customHeight="1">
      <c r="G395" s="81"/>
      <c r="H395" s="81"/>
      <c r="I395" s="81"/>
      <c r="J395" s="81"/>
    </row>
    <row r="396" spans="7:10" ht="19.399999999999999" customHeight="1">
      <c r="G396" s="81"/>
      <c r="H396" s="81"/>
      <c r="I396" s="81"/>
      <c r="J396" s="81"/>
    </row>
    <row r="397" spans="7:10" ht="19.399999999999999" customHeight="1">
      <c r="G397" s="81"/>
      <c r="H397" s="81"/>
      <c r="I397" s="81"/>
      <c r="J397" s="81"/>
    </row>
    <row r="398" spans="7:10" ht="19.399999999999999" customHeight="1">
      <c r="G398" s="81"/>
      <c r="H398" s="81"/>
      <c r="I398" s="81"/>
      <c r="J398" s="81"/>
    </row>
    <row r="399" spans="7:10" ht="19.399999999999999" customHeight="1">
      <c r="G399" s="81"/>
      <c r="H399" s="81"/>
      <c r="I399" s="81"/>
      <c r="J399" s="81"/>
    </row>
    <row r="400" spans="7:10" ht="19.399999999999999" customHeight="1">
      <c r="G400" s="81"/>
      <c r="H400" s="81"/>
      <c r="I400" s="81"/>
      <c r="J400" s="81"/>
    </row>
    <row r="401" spans="7:10" ht="19.399999999999999" customHeight="1">
      <c r="G401" s="81"/>
      <c r="H401" s="81"/>
      <c r="I401" s="81"/>
      <c r="J401" s="81"/>
    </row>
    <row r="402" spans="7:10" ht="19.399999999999999" customHeight="1">
      <c r="G402" s="81"/>
      <c r="H402" s="81"/>
      <c r="I402" s="81"/>
      <c r="J402" s="81"/>
    </row>
    <row r="403" spans="7:10" ht="19.399999999999999" customHeight="1">
      <c r="G403" s="81"/>
      <c r="H403" s="81"/>
      <c r="I403" s="81"/>
      <c r="J403" s="81"/>
    </row>
    <row r="404" spans="7:10" ht="19.399999999999999" customHeight="1">
      <c r="G404" s="81"/>
      <c r="H404" s="81"/>
      <c r="I404" s="81"/>
      <c r="J404" s="81"/>
    </row>
    <row r="405" spans="7:10" ht="19.399999999999999" customHeight="1">
      <c r="G405" s="81"/>
      <c r="H405" s="81"/>
      <c r="I405" s="81"/>
      <c r="J405" s="81"/>
    </row>
    <row r="406" spans="7:10" ht="19.399999999999999" customHeight="1">
      <c r="G406" s="81"/>
      <c r="H406" s="81"/>
      <c r="I406" s="81"/>
      <c r="J406" s="81"/>
    </row>
    <row r="407" spans="7:10" ht="19.399999999999999" customHeight="1">
      <c r="G407" s="81"/>
      <c r="H407" s="81"/>
      <c r="I407" s="81"/>
      <c r="J407" s="81"/>
    </row>
    <row r="408" spans="7:10" ht="19.399999999999999" customHeight="1">
      <c r="G408" s="81"/>
      <c r="H408" s="81"/>
      <c r="I408" s="81"/>
      <c r="J408" s="81"/>
    </row>
    <row r="409" spans="7:10" ht="19.399999999999999" customHeight="1">
      <c r="G409" s="81"/>
      <c r="H409" s="81"/>
      <c r="I409" s="81"/>
      <c r="J409" s="81"/>
    </row>
    <row r="410" spans="7:10" ht="19.399999999999999" customHeight="1">
      <c r="G410" s="81"/>
      <c r="H410" s="81"/>
      <c r="I410" s="81"/>
      <c r="J410" s="81"/>
    </row>
    <row r="411" spans="7:10" ht="19.399999999999999" customHeight="1">
      <c r="G411" s="81"/>
      <c r="H411" s="81"/>
      <c r="I411" s="81"/>
      <c r="J411" s="81"/>
    </row>
    <row r="412" spans="7:10" ht="19.399999999999999" customHeight="1">
      <c r="G412" s="81"/>
      <c r="H412" s="81"/>
      <c r="I412" s="81"/>
      <c r="J412" s="81"/>
    </row>
    <row r="413" spans="7:10" ht="19.399999999999999" customHeight="1">
      <c r="G413" s="81"/>
      <c r="H413" s="81"/>
      <c r="I413" s="81"/>
      <c r="J413" s="81"/>
    </row>
    <row r="414" spans="7:10" ht="19.399999999999999" customHeight="1">
      <c r="G414" s="81"/>
      <c r="H414" s="81"/>
      <c r="I414" s="81"/>
      <c r="J414" s="81"/>
    </row>
    <row r="415" spans="7:10" ht="19.399999999999999" customHeight="1">
      <c r="G415" s="81"/>
      <c r="H415" s="81"/>
      <c r="I415" s="81"/>
      <c r="J415" s="81"/>
    </row>
    <row r="416" spans="7:10" ht="19.399999999999999" customHeight="1">
      <c r="G416" s="81"/>
      <c r="H416" s="81"/>
      <c r="I416" s="81"/>
      <c r="J416" s="81"/>
    </row>
    <row r="417" spans="7:10" ht="19.399999999999999" customHeight="1">
      <c r="G417" s="81"/>
      <c r="H417" s="81"/>
      <c r="I417" s="81"/>
      <c r="J417" s="81"/>
    </row>
    <row r="418" spans="7:10" ht="19.399999999999999" customHeight="1">
      <c r="G418" s="81"/>
      <c r="H418" s="81"/>
      <c r="I418" s="81"/>
      <c r="J418" s="81"/>
    </row>
    <row r="419" spans="7:10" ht="19.399999999999999" customHeight="1">
      <c r="G419" s="81"/>
      <c r="H419" s="81"/>
      <c r="I419" s="81"/>
      <c r="J419" s="81"/>
    </row>
    <row r="420" spans="7:10" ht="19.399999999999999" customHeight="1">
      <c r="G420" s="81"/>
      <c r="H420" s="81"/>
      <c r="I420" s="81"/>
      <c r="J420" s="81"/>
    </row>
    <row r="421" spans="7:10" ht="19.399999999999999" customHeight="1">
      <c r="G421" s="81"/>
      <c r="H421" s="81"/>
      <c r="I421" s="81"/>
      <c r="J421" s="81"/>
    </row>
    <row r="422" spans="7:10" ht="19.399999999999999" customHeight="1">
      <c r="G422" s="81"/>
      <c r="H422" s="81"/>
      <c r="I422" s="81"/>
      <c r="J422" s="81"/>
    </row>
    <row r="423" spans="7:10" ht="19.399999999999999" customHeight="1">
      <c r="G423" s="81"/>
      <c r="H423" s="81"/>
      <c r="I423" s="81"/>
      <c r="J423" s="81"/>
    </row>
    <row r="424" spans="7:10" ht="19.399999999999999" customHeight="1">
      <c r="G424" s="81"/>
      <c r="H424" s="81"/>
      <c r="I424" s="81"/>
      <c r="J424" s="81"/>
    </row>
    <row r="425" spans="7:10" ht="19.399999999999999" customHeight="1">
      <c r="G425" s="81"/>
      <c r="H425" s="81"/>
      <c r="I425" s="81"/>
      <c r="J425" s="81"/>
    </row>
    <row r="426" spans="7:10" ht="19.399999999999999" customHeight="1">
      <c r="G426" s="81"/>
      <c r="H426" s="81"/>
      <c r="I426" s="81"/>
      <c r="J426" s="81"/>
    </row>
    <row r="427" spans="7:10" ht="19.399999999999999" customHeight="1">
      <c r="G427" s="81"/>
      <c r="H427" s="81"/>
      <c r="I427" s="81"/>
      <c r="J427" s="81"/>
    </row>
    <row r="428" spans="7:10" ht="19.399999999999999" customHeight="1">
      <c r="G428" s="81"/>
      <c r="H428" s="81"/>
      <c r="I428" s="81"/>
      <c r="J428" s="81"/>
    </row>
    <row r="429" spans="7:10" ht="19.399999999999999" customHeight="1">
      <c r="G429" s="81"/>
      <c r="H429" s="81"/>
      <c r="I429" s="81"/>
      <c r="J429" s="81"/>
    </row>
    <row r="430" spans="7:10" ht="19.399999999999999" customHeight="1">
      <c r="G430" s="81"/>
      <c r="H430" s="81"/>
      <c r="I430" s="81"/>
      <c r="J430" s="81"/>
    </row>
    <row r="431" spans="7:10" ht="19.399999999999999" customHeight="1">
      <c r="G431" s="81"/>
      <c r="H431" s="81"/>
      <c r="I431" s="81"/>
      <c r="J431" s="81"/>
    </row>
    <row r="432" spans="7:10" ht="19.399999999999999" customHeight="1">
      <c r="G432" s="81"/>
      <c r="H432" s="81"/>
      <c r="I432" s="81"/>
      <c r="J432" s="81"/>
    </row>
    <row r="433" spans="7:10" ht="19.399999999999999" customHeight="1">
      <c r="G433" s="81"/>
      <c r="H433" s="81"/>
      <c r="I433" s="81"/>
      <c r="J433" s="81"/>
    </row>
    <row r="434" spans="7:10" ht="19.399999999999999" customHeight="1">
      <c r="G434" s="81"/>
      <c r="H434" s="81"/>
      <c r="I434" s="81"/>
      <c r="J434" s="81"/>
    </row>
    <row r="435" spans="7:10" ht="19.399999999999999" customHeight="1">
      <c r="G435" s="81"/>
      <c r="H435" s="81"/>
      <c r="I435" s="81"/>
      <c r="J435" s="81"/>
    </row>
    <row r="436" spans="7:10" ht="19.399999999999999" customHeight="1">
      <c r="G436" s="81"/>
      <c r="H436" s="81"/>
      <c r="I436" s="81"/>
      <c r="J436" s="81"/>
    </row>
    <row r="437" spans="7:10" ht="19.399999999999999" customHeight="1">
      <c r="G437" s="81"/>
      <c r="H437" s="81"/>
      <c r="I437" s="81"/>
      <c r="J437" s="81"/>
    </row>
    <row r="438" spans="7:10" ht="19.399999999999999" customHeight="1">
      <c r="G438" s="81"/>
      <c r="H438" s="81"/>
      <c r="I438" s="81"/>
      <c r="J438" s="81"/>
    </row>
    <row r="439" spans="7:10" ht="19.399999999999999" customHeight="1">
      <c r="G439" s="81"/>
      <c r="H439" s="81"/>
      <c r="I439" s="81"/>
      <c r="J439" s="81"/>
    </row>
    <row r="440" spans="7:10" ht="19.399999999999999" customHeight="1">
      <c r="G440" s="81"/>
      <c r="H440" s="81"/>
      <c r="I440" s="81"/>
      <c r="J440" s="81"/>
    </row>
    <row r="441" spans="7:10" ht="19.399999999999999" customHeight="1">
      <c r="G441" s="81"/>
      <c r="H441" s="81"/>
      <c r="I441" s="81"/>
      <c r="J441" s="81"/>
    </row>
    <row r="442" spans="7:10" ht="19.399999999999999" customHeight="1">
      <c r="G442" s="81"/>
      <c r="H442" s="81"/>
      <c r="I442" s="81"/>
      <c r="J442" s="81"/>
    </row>
    <row r="443" spans="7:10" ht="19.399999999999999" customHeight="1">
      <c r="G443" s="81"/>
      <c r="H443" s="81"/>
      <c r="I443" s="81"/>
      <c r="J443" s="81"/>
    </row>
    <row r="444" spans="7:10" ht="19.399999999999999" customHeight="1">
      <c r="G444" s="81"/>
      <c r="H444" s="81"/>
      <c r="I444" s="81"/>
      <c r="J444" s="81"/>
    </row>
    <row r="445" spans="7:10" ht="19.399999999999999" customHeight="1">
      <c r="G445" s="81"/>
      <c r="H445" s="81"/>
      <c r="I445" s="81"/>
      <c r="J445" s="81"/>
    </row>
    <row r="446" spans="7:10" ht="19.399999999999999" customHeight="1">
      <c r="G446" s="81"/>
      <c r="H446" s="81"/>
      <c r="I446" s="81"/>
      <c r="J446" s="81"/>
    </row>
    <row r="447" spans="7:10" ht="19.399999999999999" customHeight="1">
      <c r="G447" s="81"/>
      <c r="H447" s="81"/>
      <c r="I447" s="81"/>
      <c r="J447" s="81"/>
    </row>
    <row r="448" spans="7:10" ht="19.399999999999999" customHeight="1">
      <c r="G448" s="81"/>
      <c r="H448" s="81"/>
      <c r="I448" s="81"/>
      <c r="J448" s="81"/>
    </row>
    <row r="449" spans="7:10" ht="19.399999999999999" customHeight="1">
      <c r="G449" s="81"/>
      <c r="H449" s="81"/>
      <c r="I449" s="81"/>
      <c r="J449" s="81"/>
    </row>
    <row r="450" spans="7:10" ht="19.399999999999999" customHeight="1">
      <c r="G450" s="81"/>
      <c r="H450" s="81"/>
      <c r="I450" s="81"/>
      <c r="J450" s="81"/>
    </row>
    <row r="451" spans="7:10" ht="19.399999999999999" customHeight="1">
      <c r="G451" s="81"/>
      <c r="H451" s="81"/>
      <c r="I451" s="81"/>
      <c r="J451" s="81"/>
    </row>
    <row r="452" spans="7:10" ht="19.399999999999999" customHeight="1">
      <c r="G452" s="81"/>
      <c r="H452" s="81"/>
      <c r="I452" s="81"/>
      <c r="J452" s="81"/>
    </row>
    <row r="453" spans="7:10" ht="19.399999999999999" customHeight="1">
      <c r="G453" s="81"/>
      <c r="H453" s="81"/>
      <c r="I453" s="81"/>
      <c r="J453" s="81"/>
    </row>
    <row r="454" spans="7:10" ht="19.399999999999999" customHeight="1">
      <c r="G454" s="81"/>
      <c r="H454" s="81"/>
      <c r="I454" s="81"/>
      <c r="J454" s="81"/>
    </row>
    <row r="455" spans="7:10" ht="19.399999999999999" customHeight="1">
      <c r="G455" s="81"/>
      <c r="H455" s="81"/>
      <c r="I455" s="81"/>
      <c r="J455" s="81"/>
    </row>
    <row r="456" spans="7:10" ht="19.399999999999999" customHeight="1">
      <c r="G456" s="81"/>
      <c r="H456" s="81"/>
      <c r="I456" s="81"/>
      <c r="J456" s="81"/>
    </row>
    <row r="457" spans="7:10" ht="19.399999999999999" customHeight="1">
      <c r="G457" s="81"/>
      <c r="H457" s="81"/>
      <c r="I457" s="81"/>
      <c r="J457" s="81"/>
    </row>
    <row r="458" spans="7:10" ht="19.399999999999999" customHeight="1">
      <c r="G458" s="81"/>
      <c r="H458" s="81"/>
      <c r="I458" s="81"/>
      <c r="J458" s="81"/>
    </row>
    <row r="459" spans="7:10" ht="19.399999999999999" customHeight="1">
      <c r="G459" s="81"/>
      <c r="H459" s="81"/>
      <c r="I459" s="81"/>
      <c r="J459" s="81"/>
    </row>
    <row r="460" spans="7:10" ht="19.399999999999999" customHeight="1">
      <c r="G460" s="81"/>
      <c r="H460" s="81"/>
      <c r="I460" s="81"/>
      <c r="J460" s="81"/>
    </row>
    <row r="461" spans="7:10" ht="19.399999999999999" customHeight="1">
      <c r="G461" s="81"/>
      <c r="H461" s="81"/>
      <c r="I461" s="81"/>
      <c r="J461" s="81"/>
    </row>
    <row r="462" spans="7:10" ht="19.399999999999999" customHeight="1">
      <c r="G462" s="81"/>
      <c r="H462" s="81"/>
      <c r="I462" s="81"/>
      <c r="J462" s="81"/>
    </row>
    <row r="463" spans="7:10" ht="19.399999999999999" customHeight="1">
      <c r="G463" s="81"/>
      <c r="H463" s="81"/>
      <c r="I463" s="81"/>
      <c r="J463" s="81"/>
    </row>
    <row r="464" spans="7:10" ht="19.399999999999999" customHeight="1">
      <c r="G464" s="81"/>
      <c r="H464" s="81"/>
      <c r="I464" s="81"/>
      <c r="J464" s="81"/>
    </row>
    <row r="465" spans="7:10" ht="19.399999999999999" customHeight="1">
      <c r="G465" s="81"/>
      <c r="H465" s="81"/>
      <c r="I465" s="81"/>
      <c r="J465" s="81"/>
    </row>
    <row r="466" spans="7:10" ht="19.399999999999999" customHeight="1">
      <c r="G466" s="81"/>
      <c r="H466" s="81"/>
      <c r="I466" s="81"/>
      <c r="J466" s="81"/>
    </row>
    <row r="467" spans="7:10" ht="19.399999999999999" customHeight="1">
      <c r="G467" s="81"/>
      <c r="H467" s="81"/>
      <c r="I467" s="81"/>
      <c r="J467" s="81"/>
    </row>
    <row r="468" spans="7:10" ht="19.399999999999999" customHeight="1">
      <c r="G468" s="81"/>
      <c r="H468" s="81"/>
      <c r="I468" s="81"/>
      <c r="J468" s="81"/>
    </row>
    <row r="469" spans="7:10" ht="19.399999999999999" customHeight="1">
      <c r="G469" s="81"/>
      <c r="H469" s="81"/>
      <c r="I469" s="81"/>
      <c r="J469" s="81"/>
    </row>
    <row r="470" spans="7:10" ht="19.399999999999999" customHeight="1">
      <c r="G470" s="81"/>
      <c r="H470" s="81"/>
      <c r="I470" s="81"/>
      <c r="J470" s="81"/>
    </row>
    <row r="471" spans="7:10" ht="19.399999999999999" customHeight="1">
      <c r="G471" s="81"/>
      <c r="H471" s="81"/>
      <c r="I471" s="81"/>
      <c r="J471" s="81"/>
    </row>
    <row r="472" spans="7:10" ht="19.399999999999999" customHeight="1">
      <c r="G472" s="81"/>
      <c r="H472" s="81"/>
      <c r="I472" s="81"/>
      <c r="J472" s="81"/>
    </row>
    <row r="473" spans="7:10" ht="19.399999999999999" customHeight="1">
      <c r="G473" s="81"/>
      <c r="H473" s="81"/>
      <c r="I473" s="81"/>
      <c r="J473" s="81"/>
    </row>
    <row r="474" spans="7:10" ht="19.399999999999999" customHeight="1">
      <c r="G474" s="81"/>
      <c r="H474" s="81"/>
      <c r="I474" s="81"/>
      <c r="J474" s="81"/>
    </row>
    <row r="475" spans="7:10" ht="19.399999999999999" customHeight="1">
      <c r="G475" s="81"/>
      <c r="H475" s="81"/>
      <c r="I475" s="81"/>
      <c r="J475" s="81"/>
    </row>
    <row r="476" spans="7:10" ht="19.399999999999999" customHeight="1">
      <c r="G476" s="81"/>
      <c r="H476" s="81"/>
      <c r="I476" s="81"/>
      <c r="J476" s="81"/>
    </row>
    <row r="477" spans="7:10" ht="19.399999999999999" customHeight="1">
      <c r="G477" s="81"/>
      <c r="H477" s="81"/>
      <c r="I477" s="81"/>
      <c r="J477" s="81"/>
    </row>
    <row r="478" spans="7:10" ht="19.399999999999999" customHeight="1">
      <c r="G478" s="81"/>
      <c r="H478" s="81"/>
      <c r="I478" s="81"/>
      <c r="J478" s="81"/>
    </row>
    <row r="479" spans="7:10" ht="19.399999999999999" customHeight="1">
      <c r="G479" s="81"/>
      <c r="H479" s="81"/>
      <c r="I479" s="81"/>
      <c r="J479" s="81"/>
    </row>
    <row r="480" spans="7:10" ht="19.399999999999999" customHeight="1">
      <c r="G480" s="81"/>
      <c r="H480" s="81"/>
      <c r="I480" s="81"/>
      <c r="J480" s="81"/>
    </row>
    <row r="481" spans="7:10" ht="19.399999999999999" customHeight="1">
      <c r="G481" s="81"/>
      <c r="H481" s="81"/>
      <c r="I481" s="81"/>
      <c r="J481" s="81"/>
    </row>
    <row r="482" spans="7:10" ht="19.399999999999999" customHeight="1">
      <c r="G482" s="81"/>
      <c r="H482" s="81"/>
      <c r="I482" s="81"/>
      <c r="J482" s="81"/>
    </row>
    <row r="483" spans="7:10" ht="19.399999999999999" customHeight="1">
      <c r="G483" s="81"/>
      <c r="H483" s="81"/>
      <c r="I483" s="81"/>
      <c r="J483" s="81"/>
    </row>
    <row r="484" spans="7:10" ht="19.399999999999999" customHeight="1">
      <c r="G484" s="81"/>
      <c r="H484" s="81"/>
      <c r="I484" s="81"/>
      <c r="J484" s="81"/>
    </row>
    <row r="485" spans="7:10" ht="19.399999999999999" customHeight="1">
      <c r="G485" s="81"/>
      <c r="H485" s="81"/>
      <c r="I485" s="81"/>
      <c r="J485" s="81"/>
    </row>
    <row r="486" spans="7:10" ht="19.399999999999999" customHeight="1">
      <c r="G486" s="81"/>
      <c r="H486" s="81"/>
      <c r="I486" s="81"/>
      <c r="J486" s="81"/>
    </row>
    <row r="487" spans="7:10" ht="19.399999999999999" customHeight="1">
      <c r="G487" s="81"/>
      <c r="H487" s="81"/>
      <c r="I487" s="81"/>
      <c r="J487" s="81"/>
    </row>
    <row r="488" spans="7:10" ht="19.399999999999999" customHeight="1">
      <c r="G488" s="81"/>
      <c r="H488" s="81"/>
      <c r="I488" s="81"/>
      <c r="J488" s="81"/>
    </row>
    <row r="489" spans="7:10" ht="19.399999999999999" customHeight="1">
      <c r="G489" s="81"/>
      <c r="H489" s="81"/>
      <c r="I489" s="81"/>
      <c r="J489" s="81"/>
    </row>
    <row r="490" spans="7:10" ht="19.399999999999999" customHeight="1">
      <c r="G490" s="81"/>
      <c r="H490" s="81"/>
      <c r="I490" s="81"/>
      <c r="J490" s="81"/>
    </row>
    <row r="491" spans="7:10" ht="19.399999999999999" customHeight="1">
      <c r="G491" s="81"/>
      <c r="H491" s="81"/>
      <c r="I491" s="81"/>
      <c r="J491" s="81"/>
    </row>
    <row r="492" spans="7:10" ht="19.399999999999999" customHeight="1">
      <c r="G492" s="81"/>
      <c r="H492" s="81"/>
      <c r="I492" s="81"/>
      <c r="J492" s="81"/>
    </row>
    <row r="493" spans="7:10" ht="19.399999999999999" customHeight="1">
      <c r="G493" s="81"/>
      <c r="H493" s="81"/>
      <c r="I493" s="81"/>
      <c r="J493" s="81"/>
    </row>
    <row r="494" spans="7:10" ht="19.399999999999999" customHeight="1">
      <c r="G494" s="81"/>
      <c r="H494" s="81"/>
      <c r="I494" s="81"/>
      <c r="J494" s="81"/>
    </row>
    <row r="495" spans="7:10" ht="19.399999999999999" customHeight="1">
      <c r="G495" s="81"/>
      <c r="H495" s="81"/>
      <c r="I495" s="81"/>
      <c r="J495" s="81"/>
    </row>
    <row r="496" spans="7:10" ht="19.399999999999999" customHeight="1">
      <c r="G496" s="81"/>
      <c r="H496" s="81"/>
      <c r="I496" s="81"/>
      <c r="J496" s="81"/>
    </row>
    <row r="497" spans="7:10" ht="19.399999999999999" customHeight="1">
      <c r="G497" s="81"/>
      <c r="H497" s="81"/>
      <c r="I497" s="81"/>
      <c r="J497" s="81"/>
    </row>
    <row r="498" spans="7:10" ht="19.399999999999999" customHeight="1">
      <c r="G498" s="81"/>
      <c r="H498" s="81"/>
      <c r="I498" s="81"/>
      <c r="J498" s="81"/>
    </row>
    <row r="499" spans="7:10" ht="19.399999999999999" customHeight="1">
      <c r="G499" s="81"/>
      <c r="H499" s="81"/>
      <c r="I499" s="81"/>
      <c r="J499" s="81"/>
    </row>
    <row r="500" spans="7:10" ht="19.399999999999999" customHeight="1">
      <c r="G500" s="81"/>
      <c r="H500" s="81"/>
      <c r="I500" s="81"/>
      <c r="J500" s="81"/>
    </row>
    <row r="501" spans="7:10" ht="19.399999999999999" customHeight="1">
      <c r="G501" s="81"/>
      <c r="H501" s="81"/>
      <c r="I501" s="81"/>
      <c r="J501" s="81"/>
    </row>
    <row r="502" spans="7:10" ht="19.399999999999999" customHeight="1">
      <c r="G502" s="81"/>
      <c r="H502" s="81"/>
      <c r="I502" s="81"/>
      <c r="J502" s="81"/>
    </row>
    <row r="503" spans="7:10" ht="19.399999999999999" customHeight="1">
      <c r="G503" s="81"/>
      <c r="H503" s="81"/>
      <c r="I503" s="81"/>
      <c r="J503" s="81"/>
    </row>
    <row r="504" spans="7:10" ht="19.399999999999999" customHeight="1">
      <c r="G504" s="81"/>
      <c r="H504" s="81"/>
      <c r="I504" s="81"/>
      <c r="J504" s="81"/>
    </row>
    <row r="505" spans="7:10" ht="19.399999999999999" customHeight="1">
      <c r="G505" s="81"/>
      <c r="H505" s="81"/>
      <c r="I505" s="81"/>
      <c r="J505" s="81"/>
    </row>
    <row r="506" spans="7:10" ht="19.399999999999999" customHeight="1">
      <c r="G506" s="81"/>
      <c r="H506" s="81"/>
      <c r="I506" s="81"/>
      <c r="J506" s="81"/>
    </row>
    <row r="507" spans="7:10" ht="19.399999999999999" customHeight="1">
      <c r="G507" s="81"/>
      <c r="H507" s="81"/>
      <c r="I507" s="81"/>
      <c r="J507" s="81"/>
    </row>
    <row r="508" spans="7:10" ht="19.399999999999999" customHeight="1">
      <c r="G508" s="81"/>
      <c r="H508" s="81"/>
      <c r="I508" s="81"/>
      <c r="J508" s="81"/>
    </row>
    <row r="509" spans="7:10" ht="19.399999999999999" customHeight="1">
      <c r="G509" s="81"/>
      <c r="H509" s="81"/>
      <c r="I509" s="81"/>
      <c r="J509" s="81"/>
    </row>
    <row r="510" spans="7:10" ht="19.399999999999999" customHeight="1">
      <c r="G510" s="81"/>
      <c r="H510" s="81"/>
      <c r="I510" s="81"/>
      <c r="J510" s="81"/>
    </row>
    <row r="511" spans="7:10" ht="19.399999999999999" customHeight="1">
      <c r="G511" s="81"/>
      <c r="H511" s="81"/>
      <c r="I511" s="81"/>
      <c r="J511" s="81"/>
    </row>
    <row r="512" spans="7:10" ht="19.399999999999999" customHeight="1">
      <c r="G512" s="81"/>
      <c r="H512" s="81"/>
      <c r="I512" s="81"/>
      <c r="J512" s="81"/>
    </row>
    <row r="513" spans="7:10" ht="19.399999999999999" customHeight="1">
      <c r="G513" s="81"/>
      <c r="H513" s="81"/>
      <c r="I513" s="81"/>
      <c r="J513" s="81"/>
    </row>
    <row r="514" spans="7:10" ht="19.399999999999999" customHeight="1">
      <c r="G514" s="81"/>
      <c r="H514" s="81"/>
      <c r="I514" s="81"/>
      <c r="J514" s="81"/>
    </row>
    <row r="515" spans="7:10" ht="19.399999999999999" customHeight="1">
      <c r="G515" s="81"/>
      <c r="H515" s="81"/>
      <c r="I515" s="81"/>
      <c r="J515" s="81"/>
    </row>
    <row r="516" spans="7:10" ht="19.399999999999999" customHeight="1">
      <c r="G516" s="81"/>
      <c r="H516" s="81"/>
      <c r="I516" s="81"/>
      <c r="J516" s="81"/>
    </row>
    <row r="517" spans="7:10" ht="19.399999999999999" customHeight="1">
      <c r="G517" s="81"/>
      <c r="H517" s="81"/>
      <c r="I517" s="81"/>
      <c r="J517" s="81"/>
    </row>
    <row r="518" spans="7:10" ht="19.399999999999999" customHeight="1">
      <c r="G518" s="81"/>
      <c r="H518" s="81"/>
      <c r="I518" s="81"/>
      <c r="J518" s="81"/>
    </row>
    <row r="519" spans="7:10" ht="19.399999999999999" customHeight="1">
      <c r="G519" s="81"/>
      <c r="H519" s="81"/>
      <c r="I519" s="81"/>
      <c r="J519" s="81"/>
    </row>
    <row r="520" spans="7:10" ht="19.399999999999999" customHeight="1">
      <c r="G520" s="81"/>
      <c r="H520" s="81"/>
      <c r="I520" s="81"/>
      <c r="J520" s="81"/>
    </row>
    <row r="521" spans="7:10" ht="19.399999999999999" customHeight="1">
      <c r="G521" s="81"/>
      <c r="H521" s="81"/>
      <c r="I521" s="81"/>
      <c r="J521" s="81"/>
    </row>
    <row r="522" spans="7:10" ht="19.399999999999999" customHeight="1">
      <c r="G522" s="81"/>
      <c r="H522" s="81"/>
      <c r="I522" s="81"/>
      <c r="J522" s="81"/>
    </row>
    <row r="523" spans="7:10" ht="19.399999999999999" customHeight="1">
      <c r="G523" s="81"/>
      <c r="H523" s="81"/>
      <c r="I523" s="81"/>
      <c r="J523" s="81"/>
    </row>
    <row r="524" spans="7:10" ht="19.399999999999999" customHeight="1">
      <c r="G524" s="81"/>
      <c r="H524" s="81"/>
      <c r="I524" s="81"/>
      <c r="J524" s="81"/>
    </row>
    <row r="525" spans="7:10" ht="19.399999999999999" customHeight="1">
      <c r="G525" s="81"/>
      <c r="H525" s="81"/>
      <c r="I525" s="81"/>
      <c r="J525" s="81"/>
    </row>
    <row r="526" spans="7:10" ht="19.399999999999999" customHeight="1">
      <c r="G526" s="81"/>
      <c r="H526" s="81"/>
      <c r="I526" s="81"/>
      <c r="J526" s="81"/>
    </row>
    <row r="527" spans="7:10" ht="19.399999999999999" customHeight="1">
      <c r="G527" s="81"/>
      <c r="H527" s="81"/>
      <c r="I527" s="81"/>
      <c r="J527" s="81"/>
    </row>
    <row r="528" spans="7:10" ht="19.399999999999999" customHeight="1">
      <c r="G528" s="81"/>
      <c r="H528" s="81"/>
      <c r="I528" s="81"/>
      <c r="J528" s="81"/>
    </row>
    <row r="529" spans="7:10" ht="19.399999999999999" customHeight="1">
      <c r="G529" s="81"/>
      <c r="H529" s="81"/>
      <c r="I529" s="81"/>
      <c r="J529" s="81"/>
    </row>
    <row r="530" spans="7:10" ht="19.399999999999999" customHeight="1">
      <c r="G530" s="81"/>
      <c r="H530" s="81"/>
      <c r="I530" s="81"/>
      <c r="J530" s="81"/>
    </row>
    <row r="531" spans="7:10" ht="19.399999999999999" customHeight="1">
      <c r="G531" s="81"/>
      <c r="H531" s="81"/>
      <c r="I531" s="81"/>
      <c r="J531" s="81"/>
    </row>
    <row r="532" spans="7:10" ht="19.399999999999999" customHeight="1">
      <c r="G532" s="81"/>
      <c r="H532" s="81"/>
      <c r="I532" s="81"/>
      <c r="J532" s="81"/>
    </row>
    <row r="533" spans="7:10" ht="19.399999999999999" customHeight="1">
      <c r="G533" s="81"/>
      <c r="H533" s="81"/>
      <c r="I533" s="81"/>
      <c r="J533" s="81"/>
    </row>
    <row r="534" spans="7:10" ht="19.399999999999999" customHeight="1">
      <c r="G534" s="81"/>
      <c r="H534" s="81"/>
      <c r="I534" s="81"/>
      <c r="J534" s="81"/>
    </row>
    <row r="535" spans="7:10" ht="19.399999999999999" customHeight="1">
      <c r="G535" s="81"/>
      <c r="H535" s="81"/>
      <c r="I535" s="81"/>
      <c r="J535" s="81"/>
    </row>
    <row r="536" spans="7:10" ht="19.399999999999999" customHeight="1">
      <c r="G536" s="81"/>
      <c r="H536" s="81"/>
      <c r="I536" s="81"/>
      <c r="J536" s="81"/>
    </row>
    <row r="537" spans="7:10" ht="19.399999999999999" customHeight="1">
      <c r="G537" s="81"/>
      <c r="H537" s="81"/>
      <c r="I537" s="81"/>
      <c r="J537" s="81"/>
    </row>
    <row r="538" spans="7:10" ht="19.399999999999999" customHeight="1">
      <c r="G538" s="81"/>
      <c r="H538" s="81"/>
      <c r="I538" s="81"/>
      <c r="J538" s="81"/>
    </row>
    <row r="539" spans="7:10" ht="19.399999999999999" customHeight="1">
      <c r="G539" s="81"/>
      <c r="H539" s="81"/>
      <c r="I539" s="81"/>
      <c r="J539" s="81"/>
    </row>
    <row r="540" spans="7:10" ht="19.399999999999999" customHeight="1">
      <c r="G540" s="81"/>
      <c r="H540" s="81"/>
      <c r="I540" s="81"/>
      <c r="J540" s="81"/>
    </row>
    <row r="541" spans="7:10" ht="19.399999999999999" customHeight="1">
      <c r="G541" s="81"/>
      <c r="H541" s="81"/>
      <c r="I541" s="81"/>
      <c r="J541" s="81"/>
    </row>
    <row r="542" spans="7:10" ht="19.399999999999999" customHeight="1">
      <c r="G542" s="81"/>
      <c r="H542" s="81"/>
      <c r="I542" s="81"/>
      <c r="J542" s="81"/>
    </row>
    <row r="543" spans="7:10" ht="19.399999999999999" customHeight="1">
      <c r="G543" s="81"/>
      <c r="H543" s="81"/>
      <c r="I543" s="81"/>
      <c r="J543" s="81"/>
    </row>
    <row r="544" spans="7:10" ht="19.399999999999999" customHeight="1">
      <c r="G544" s="81"/>
      <c r="H544" s="81"/>
      <c r="I544" s="81"/>
      <c r="J544" s="81"/>
    </row>
    <row r="545" spans="7:10" ht="19.399999999999999" customHeight="1">
      <c r="G545" s="81"/>
      <c r="H545" s="81"/>
      <c r="I545" s="81"/>
      <c r="J545" s="81"/>
    </row>
    <row r="546" spans="7:10" ht="19.399999999999999" customHeight="1">
      <c r="G546" s="81"/>
      <c r="H546" s="81"/>
      <c r="I546" s="81"/>
      <c r="J546" s="81"/>
    </row>
    <row r="547" spans="7:10" ht="19.399999999999999" customHeight="1">
      <c r="G547" s="81"/>
      <c r="H547" s="81"/>
      <c r="I547" s="81"/>
      <c r="J547" s="81"/>
    </row>
    <row r="548" spans="7:10" ht="19.399999999999999" customHeight="1">
      <c r="G548" s="81"/>
      <c r="H548" s="81"/>
      <c r="I548" s="81"/>
      <c r="J548" s="81"/>
    </row>
    <row r="549" spans="7:10" ht="19.399999999999999" customHeight="1">
      <c r="G549" s="81"/>
      <c r="H549" s="81"/>
      <c r="I549" s="81"/>
      <c r="J549" s="81"/>
    </row>
    <row r="550" spans="7:10" ht="19.399999999999999" customHeight="1">
      <c r="G550" s="81"/>
      <c r="H550" s="81"/>
      <c r="I550" s="81"/>
      <c r="J550" s="81"/>
    </row>
    <row r="551" spans="7:10" ht="19.399999999999999" customHeight="1">
      <c r="G551" s="81"/>
      <c r="H551" s="81"/>
      <c r="I551" s="81"/>
      <c r="J551" s="81"/>
    </row>
    <row r="552" spans="7:10" ht="19.399999999999999" customHeight="1">
      <c r="G552" s="81"/>
      <c r="H552" s="81"/>
      <c r="I552" s="81"/>
      <c r="J552" s="81"/>
    </row>
    <row r="553" spans="7:10" ht="19.399999999999999" customHeight="1">
      <c r="G553" s="81"/>
      <c r="H553" s="81"/>
      <c r="I553" s="81"/>
      <c r="J553" s="81"/>
    </row>
    <row r="554" spans="7:10" ht="19.399999999999999" customHeight="1">
      <c r="G554" s="81"/>
      <c r="H554" s="81"/>
      <c r="I554" s="81"/>
      <c r="J554" s="81"/>
    </row>
    <row r="555" spans="7:10" ht="19.399999999999999" customHeight="1">
      <c r="G555" s="81"/>
      <c r="H555" s="81"/>
      <c r="I555" s="81"/>
      <c r="J555" s="81"/>
    </row>
    <row r="556" spans="7:10" ht="19.399999999999999" customHeight="1">
      <c r="G556" s="81"/>
      <c r="H556" s="81"/>
      <c r="I556" s="81"/>
      <c r="J556" s="81"/>
    </row>
    <row r="557" spans="7:10" ht="19.399999999999999" customHeight="1">
      <c r="G557" s="81"/>
      <c r="H557" s="81"/>
      <c r="I557" s="81"/>
      <c r="J557" s="81"/>
    </row>
    <row r="558" spans="7:10" ht="19.399999999999999" customHeight="1">
      <c r="G558" s="81"/>
      <c r="H558" s="81"/>
      <c r="I558" s="81"/>
      <c r="J558" s="81"/>
    </row>
    <row r="559" spans="7:10" ht="19.399999999999999" customHeight="1">
      <c r="G559" s="81"/>
      <c r="H559" s="81"/>
      <c r="I559" s="81"/>
      <c r="J559" s="81"/>
    </row>
    <row r="560" spans="7:10" ht="19.399999999999999" customHeight="1">
      <c r="G560" s="81"/>
      <c r="H560" s="81"/>
      <c r="I560" s="81"/>
      <c r="J560" s="81"/>
    </row>
    <row r="561" spans="7:10" ht="19.399999999999999" customHeight="1">
      <c r="G561" s="81"/>
      <c r="H561" s="81"/>
      <c r="I561" s="81"/>
      <c r="J561" s="81"/>
    </row>
    <row r="562" spans="7:10" ht="19.399999999999999" customHeight="1">
      <c r="G562" s="81"/>
      <c r="H562" s="81"/>
      <c r="I562" s="81"/>
      <c r="J562" s="81"/>
    </row>
    <row r="563" spans="7:10" ht="19.399999999999999" customHeight="1">
      <c r="G563" s="81"/>
      <c r="H563" s="81"/>
      <c r="I563" s="81"/>
      <c r="J563" s="81"/>
    </row>
    <row r="564" spans="7:10" ht="19.399999999999999" customHeight="1">
      <c r="G564" s="81"/>
      <c r="H564" s="81"/>
      <c r="I564" s="81"/>
      <c r="J564" s="81"/>
    </row>
    <row r="565" spans="7:10" ht="19.399999999999999" customHeight="1">
      <c r="G565" s="81"/>
      <c r="H565" s="81"/>
      <c r="I565" s="81"/>
      <c r="J565" s="81"/>
    </row>
    <row r="566" spans="7:10" ht="19.399999999999999" customHeight="1">
      <c r="G566" s="81"/>
      <c r="H566" s="81"/>
      <c r="I566" s="81"/>
      <c r="J566" s="81"/>
    </row>
    <row r="567" spans="7:10" ht="19.399999999999999" customHeight="1">
      <c r="G567" s="81"/>
      <c r="H567" s="81"/>
      <c r="I567" s="81"/>
      <c r="J567" s="81"/>
    </row>
    <row r="568" spans="7:10" ht="19.399999999999999" customHeight="1">
      <c r="G568" s="81"/>
      <c r="H568" s="81"/>
      <c r="I568" s="81"/>
      <c r="J568" s="81"/>
    </row>
    <row r="569" spans="7:10" ht="19.399999999999999" customHeight="1">
      <c r="G569" s="81"/>
      <c r="H569" s="81"/>
      <c r="I569" s="81"/>
      <c r="J569" s="81"/>
    </row>
    <row r="570" spans="7:10" ht="19.399999999999999" customHeight="1">
      <c r="G570" s="81"/>
      <c r="H570" s="81"/>
      <c r="I570" s="81"/>
      <c r="J570" s="81"/>
    </row>
    <row r="571" spans="7:10" ht="19.399999999999999" customHeight="1">
      <c r="G571" s="81"/>
      <c r="H571" s="81"/>
      <c r="I571" s="81"/>
      <c r="J571" s="81"/>
    </row>
    <row r="572" spans="7:10" ht="19.399999999999999" customHeight="1">
      <c r="G572" s="81"/>
      <c r="H572" s="81"/>
      <c r="I572" s="81"/>
      <c r="J572" s="81"/>
    </row>
    <row r="573" spans="7:10" ht="19.399999999999999" customHeight="1">
      <c r="G573" s="81"/>
      <c r="H573" s="81"/>
      <c r="I573" s="81"/>
      <c r="J573" s="81"/>
    </row>
    <row r="574" spans="7:10" ht="19.399999999999999" customHeight="1">
      <c r="G574" s="81"/>
      <c r="H574" s="81"/>
      <c r="I574" s="81"/>
      <c r="J574" s="81"/>
    </row>
    <row r="575" spans="7:10" ht="19.399999999999999" customHeight="1">
      <c r="G575" s="81"/>
      <c r="H575" s="81"/>
      <c r="I575" s="81"/>
      <c r="J575" s="81"/>
    </row>
    <row r="576" spans="7:10" ht="19.399999999999999" customHeight="1">
      <c r="G576" s="81"/>
      <c r="H576" s="81"/>
      <c r="I576" s="81"/>
      <c r="J576" s="81"/>
    </row>
    <row r="577" spans="7:10" ht="19.399999999999999" customHeight="1">
      <c r="G577" s="81"/>
      <c r="H577" s="81"/>
      <c r="I577" s="81"/>
      <c r="J577" s="81"/>
    </row>
    <row r="578" spans="7:10" ht="19.399999999999999" customHeight="1">
      <c r="G578" s="81"/>
      <c r="H578" s="81"/>
      <c r="I578" s="81"/>
      <c r="J578" s="81"/>
    </row>
    <row r="579" spans="7:10" ht="19.399999999999999" customHeight="1">
      <c r="G579" s="81"/>
      <c r="H579" s="81"/>
      <c r="I579" s="81"/>
      <c r="J579" s="81"/>
    </row>
    <row r="580" spans="7:10" ht="19.399999999999999" customHeight="1">
      <c r="G580" s="81"/>
      <c r="H580" s="81"/>
      <c r="I580" s="81"/>
      <c r="J580" s="81"/>
    </row>
    <row r="581" spans="7:10" ht="19.399999999999999" customHeight="1">
      <c r="G581" s="81"/>
      <c r="H581" s="81"/>
      <c r="I581" s="81"/>
      <c r="J581" s="81"/>
    </row>
    <row r="582" spans="7:10" ht="19.399999999999999" customHeight="1">
      <c r="G582" s="81"/>
      <c r="H582" s="81"/>
      <c r="I582" s="81"/>
      <c r="J582" s="81"/>
    </row>
    <row r="583" spans="7:10" ht="19.399999999999999" customHeight="1">
      <c r="G583" s="81"/>
      <c r="H583" s="81"/>
      <c r="I583" s="81"/>
      <c r="J583" s="81"/>
    </row>
    <row r="584" spans="7:10" ht="19.399999999999999" customHeight="1">
      <c r="G584" s="81"/>
      <c r="H584" s="81"/>
      <c r="I584" s="81"/>
      <c r="J584" s="81"/>
    </row>
    <row r="585" spans="7:10" ht="19.399999999999999" customHeight="1">
      <c r="G585" s="81"/>
      <c r="H585" s="81"/>
      <c r="I585" s="81"/>
      <c r="J585" s="81"/>
    </row>
    <row r="586" spans="7:10" ht="19.399999999999999" customHeight="1">
      <c r="G586" s="81"/>
      <c r="H586" s="81"/>
      <c r="I586" s="81"/>
      <c r="J586" s="81"/>
    </row>
    <row r="587" spans="7:10" ht="19.399999999999999" customHeight="1">
      <c r="G587" s="81"/>
      <c r="H587" s="81"/>
      <c r="I587" s="81"/>
      <c r="J587" s="81"/>
    </row>
    <row r="588" spans="7:10" ht="19.399999999999999" customHeight="1">
      <c r="G588" s="81"/>
      <c r="H588" s="81"/>
      <c r="I588" s="81"/>
      <c r="J588" s="81"/>
    </row>
    <row r="589" spans="7:10" ht="19.399999999999999" customHeight="1">
      <c r="G589" s="81"/>
      <c r="H589" s="81"/>
      <c r="I589" s="81"/>
      <c r="J589" s="81"/>
    </row>
    <row r="590" spans="7:10" ht="19.399999999999999" customHeight="1">
      <c r="G590" s="81"/>
      <c r="H590" s="81"/>
      <c r="I590" s="81"/>
      <c r="J590" s="81"/>
    </row>
    <row r="591" spans="7:10" ht="19.399999999999999" customHeight="1">
      <c r="G591" s="81"/>
      <c r="H591" s="81"/>
      <c r="I591" s="81"/>
      <c r="J591" s="81"/>
    </row>
    <row r="592" spans="7:10" ht="19.399999999999999" customHeight="1">
      <c r="G592" s="81"/>
      <c r="H592" s="81"/>
      <c r="I592" s="81"/>
      <c r="J592" s="81"/>
    </row>
    <row r="593" spans="7:10" ht="19.399999999999999" customHeight="1">
      <c r="G593" s="81"/>
      <c r="H593" s="81"/>
      <c r="I593" s="81"/>
      <c r="J593" s="81"/>
    </row>
    <row r="594" spans="7:10" ht="19.399999999999999" customHeight="1">
      <c r="G594" s="81"/>
      <c r="H594" s="81"/>
      <c r="I594" s="81"/>
      <c r="J594" s="81"/>
    </row>
    <row r="595" spans="7:10" ht="19.399999999999999" customHeight="1">
      <c r="G595" s="81"/>
      <c r="H595" s="81"/>
      <c r="I595" s="81"/>
      <c r="J595" s="81"/>
    </row>
    <row r="596" spans="7:10" ht="19.399999999999999" customHeight="1">
      <c r="G596" s="81"/>
      <c r="H596" s="81"/>
      <c r="I596" s="81"/>
      <c r="J596" s="81"/>
    </row>
    <row r="597" spans="7:10" ht="19.399999999999999" customHeight="1">
      <c r="G597" s="81"/>
      <c r="H597" s="81"/>
      <c r="I597" s="81"/>
      <c r="J597" s="81"/>
    </row>
    <row r="598" spans="7:10" ht="19.399999999999999" customHeight="1">
      <c r="G598" s="81"/>
      <c r="H598" s="81"/>
      <c r="I598" s="81"/>
      <c r="J598" s="81"/>
    </row>
    <row r="599" spans="7:10" ht="19.399999999999999" customHeight="1">
      <c r="G599" s="81"/>
      <c r="H599" s="81"/>
      <c r="I599" s="81"/>
      <c r="J599" s="81"/>
    </row>
    <row r="600" spans="7:10" ht="19.399999999999999" customHeight="1">
      <c r="G600" s="81"/>
      <c r="H600" s="81"/>
      <c r="I600" s="81"/>
      <c r="J600" s="81"/>
    </row>
    <row r="601" spans="7:10" ht="19.399999999999999" customHeight="1">
      <c r="G601" s="81"/>
      <c r="H601" s="81"/>
      <c r="I601" s="81"/>
      <c r="J601" s="81"/>
    </row>
    <row r="602" spans="7:10" ht="19.399999999999999" customHeight="1">
      <c r="G602" s="81"/>
      <c r="H602" s="81"/>
      <c r="I602" s="81"/>
      <c r="J602" s="81"/>
    </row>
    <row r="603" spans="7:10" ht="19.399999999999999" customHeight="1">
      <c r="G603" s="81"/>
      <c r="H603" s="81"/>
      <c r="I603" s="81"/>
      <c r="J603" s="81"/>
    </row>
    <row r="604" spans="7:10" ht="19.399999999999999" customHeight="1">
      <c r="G604" s="81"/>
      <c r="H604" s="81"/>
      <c r="I604" s="81"/>
      <c r="J604" s="81"/>
    </row>
    <row r="605" spans="7:10" ht="19.399999999999999" customHeight="1">
      <c r="G605" s="81"/>
      <c r="H605" s="81"/>
      <c r="I605" s="81"/>
      <c r="J605" s="81"/>
    </row>
    <row r="606" spans="7:10" ht="19.399999999999999" customHeight="1">
      <c r="G606" s="81"/>
      <c r="H606" s="81"/>
      <c r="I606" s="81"/>
      <c r="J606" s="81"/>
    </row>
    <row r="607" spans="7:10" ht="19.399999999999999" customHeight="1">
      <c r="G607" s="81"/>
      <c r="H607" s="81"/>
      <c r="I607" s="81"/>
      <c r="J607" s="81"/>
    </row>
    <row r="608" spans="7:10" ht="19.399999999999999" customHeight="1">
      <c r="G608" s="81"/>
      <c r="H608" s="81"/>
      <c r="I608" s="81"/>
      <c r="J608" s="81"/>
    </row>
    <row r="609" spans="7:10" ht="19.399999999999999" customHeight="1">
      <c r="G609" s="81"/>
      <c r="H609" s="81"/>
      <c r="I609" s="81"/>
      <c r="J609" s="81"/>
    </row>
    <row r="610" spans="7:10" ht="19.399999999999999" customHeight="1">
      <c r="G610" s="81"/>
      <c r="H610" s="81"/>
      <c r="I610" s="81"/>
      <c r="J610" s="81"/>
    </row>
    <row r="611" spans="7:10" ht="19.399999999999999" customHeight="1">
      <c r="G611" s="81"/>
      <c r="H611" s="81"/>
      <c r="I611" s="81"/>
      <c r="J611" s="81"/>
    </row>
    <row r="612" spans="7:10" ht="19.399999999999999" customHeight="1">
      <c r="G612" s="81"/>
      <c r="H612" s="81"/>
      <c r="I612" s="81"/>
      <c r="J612" s="81"/>
    </row>
    <row r="613" spans="7:10" ht="19.399999999999999" customHeight="1">
      <c r="G613" s="81"/>
      <c r="H613" s="81"/>
      <c r="I613" s="81"/>
      <c r="J613" s="81"/>
    </row>
    <row r="614" spans="7:10" ht="19.399999999999999" customHeight="1">
      <c r="G614" s="81"/>
      <c r="H614" s="81"/>
      <c r="I614" s="81"/>
      <c r="J614" s="81"/>
    </row>
    <row r="615" spans="7:10" ht="19.399999999999999" customHeight="1">
      <c r="G615" s="81"/>
      <c r="H615" s="81"/>
      <c r="I615" s="81"/>
      <c r="J615" s="81"/>
    </row>
    <row r="616" spans="7:10" ht="19.399999999999999" customHeight="1">
      <c r="G616" s="81"/>
      <c r="H616" s="81"/>
      <c r="I616" s="81"/>
      <c r="J616" s="81"/>
    </row>
    <row r="617" spans="7:10" ht="19.399999999999999" customHeight="1">
      <c r="G617" s="81"/>
      <c r="H617" s="81"/>
      <c r="I617" s="81"/>
      <c r="J617" s="81"/>
    </row>
    <row r="618" spans="7:10" ht="19.399999999999999" customHeight="1">
      <c r="G618" s="81"/>
      <c r="H618" s="81"/>
      <c r="I618" s="81"/>
      <c r="J618" s="81"/>
    </row>
    <row r="619" spans="7:10" ht="19.399999999999999" customHeight="1">
      <c r="G619" s="81"/>
      <c r="H619" s="81"/>
      <c r="I619" s="81"/>
      <c r="J619" s="81"/>
    </row>
    <row r="620" spans="7:10" ht="19.399999999999999" customHeight="1">
      <c r="G620" s="81"/>
      <c r="H620" s="81"/>
      <c r="I620" s="81"/>
      <c r="J620" s="81"/>
    </row>
    <row r="621" spans="7:10" ht="19.399999999999999" customHeight="1">
      <c r="G621" s="81"/>
      <c r="H621" s="81"/>
      <c r="I621" s="81"/>
      <c r="J621" s="81"/>
    </row>
    <row r="622" spans="7:10" ht="19.399999999999999" customHeight="1">
      <c r="G622" s="81"/>
      <c r="H622" s="81"/>
      <c r="I622" s="81"/>
      <c r="J622" s="81"/>
    </row>
    <row r="623" spans="7:10" ht="19.399999999999999" customHeight="1">
      <c r="G623" s="81"/>
      <c r="H623" s="81"/>
      <c r="I623" s="81"/>
      <c r="J623" s="81"/>
    </row>
    <row r="624" spans="7:10" ht="19.399999999999999" customHeight="1">
      <c r="G624" s="81"/>
      <c r="H624" s="81"/>
      <c r="I624" s="81"/>
      <c r="J624" s="81"/>
    </row>
    <row r="625" spans="7:10" ht="19.399999999999999" customHeight="1">
      <c r="G625" s="81"/>
      <c r="H625" s="81"/>
      <c r="I625" s="81"/>
      <c r="J625" s="81"/>
    </row>
    <row r="626" spans="7:10" ht="19.399999999999999" customHeight="1">
      <c r="G626" s="81"/>
      <c r="H626" s="81"/>
      <c r="I626" s="81"/>
      <c r="J626" s="81"/>
    </row>
    <row r="627" spans="7:10" ht="19.399999999999999" customHeight="1">
      <c r="G627" s="81"/>
      <c r="H627" s="81"/>
      <c r="I627" s="81"/>
      <c r="J627" s="81"/>
    </row>
    <row r="628" spans="7:10" ht="19.399999999999999" customHeight="1">
      <c r="G628" s="81"/>
      <c r="H628" s="81"/>
      <c r="I628" s="81"/>
      <c r="J628" s="81"/>
    </row>
    <row r="629" spans="7:10" ht="19.399999999999999" customHeight="1">
      <c r="G629" s="81"/>
      <c r="H629" s="81"/>
      <c r="I629" s="81"/>
      <c r="J629" s="81"/>
    </row>
    <row r="630" spans="7:10" ht="19.399999999999999" customHeight="1">
      <c r="G630" s="81"/>
      <c r="H630" s="81"/>
      <c r="I630" s="81"/>
      <c r="J630" s="81"/>
    </row>
    <row r="631" spans="7:10" ht="19.399999999999999" customHeight="1">
      <c r="G631" s="81"/>
      <c r="H631" s="81"/>
      <c r="I631" s="81"/>
      <c r="J631" s="81"/>
    </row>
    <row r="632" spans="7:10" ht="19.399999999999999" customHeight="1">
      <c r="G632" s="81"/>
      <c r="H632" s="81"/>
      <c r="I632" s="81"/>
      <c r="J632" s="81"/>
    </row>
    <row r="633" spans="7:10" ht="19.399999999999999" customHeight="1">
      <c r="G633" s="81"/>
      <c r="H633" s="81"/>
      <c r="I633" s="81"/>
      <c r="J633" s="81"/>
    </row>
    <row r="634" spans="7:10" ht="19.399999999999999" customHeight="1">
      <c r="G634" s="81"/>
      <c r="H634" s="81"/>
      <c r="I634" s="81"/>
      <c r="J634" s="81"/>
    </row>
    <row r="635" spans="7:10" ht="19.399999999999999" customHeight="1">
      <c r="G635" s="81"/>
      <c r="H635" s="81"/>
      <c r="I635" s="81"/>
      <c r="J635" s="81"/>
    </row>
    <row r="636" spans="7:10" ht="19.399999999999999" customHeight="1">
      <c r="G636" s="81"/>
      <c r="H636" s="81"/>
      <c r="I636" s="81"/>
      <c r="J636" s="81"/>
    </row>
    <row r="637" spans="7:10" ht="19.399999999999999" customHeight="1">
      <c r="G637" s="81"/>
      <c r="H637" s="81"/>
      <c r="I637" s="81"/>
      <c r="J637" s="81"/>
    </row>
    <row r="638" spans="7:10" ht="19.399999999999999" customHeight="1">
      <c r="G638" s="81"/>
      <c r="H638" s="81"/>
      <c r="I638" s="81"/>
      <c r="J638" s="81"/>
    </row>
    <row r="639" spans="7:10" ht="19.399999999999999" customHeight="1">
      <c r="G639" s="81"/>
      <c r="H639" s="81"/>
      <c r="I639" s="81"/>
      <c r="J639" s="81"/>
    </row>
    <row r="640" spans="7:10" ht="19.399999999999999" customHeight="1">
      <c r="G640" s="81"/>
      <c r="H640" s="81"/>
      <c r="I640" s="81"/>
      <c r="J640" s="81"/>
    </row>
    <row r="641" spans="7:10" ht="19.399999999999999" customHeight="1">
      <c r="G641" s="81"/>
      <c r="H641" s="81"/>
      <c r="I641" s="81"/>
      <c r="J641" s="81"/>
    </row>
    <row r="642" spans="7:10" ht="19.399999999999999" customHeight="1">
      <c r="G642" s="81"/>
      <c r="H642" s="81"/>
      <c r="I642" s="81"/>
      <c r="J642" s="81"/>
    </row>
    <row r="643" spans="7:10" ht="19.399999999999999" customHeight="1">
      <c r="G643" s="81"/>
      <c r="H643" s="81"/>
      <c r="I643" s="81"/>
      <c r="J643" s="81"/>
    </row>
    <row r="644" spans="7:10" ht="19.399999999999999" customHeight="1">
      <c r="G644" s="81"/>
      <c r="H644" s="81"/>
      <c r="I644" s="81"/>
      <c r="J644" s="81"/>
    </row>
    <row r="645" spans="7:10" ht="19.399999999999999" customHeight="1">
      <c r="G645" s="81"/>
      <c r="H645" s="81"/>
      <c r="I645" s="81"/>
      <c r="J645" s="81"/>
    </row>
    <row r="646" spans="7:10" ht="19.399999999999999" customHeight="1">
      <c r="G646" s="81"/>
      <c r="H646" s="81"/>
      <c r="I646" s="81"/>
      <c r="J646" s="81"/>
    </row>
    <row r="647" spans="7:10" ht="19.399999999999999" customHeight="1">
      <c r="G647" s="81"/>
      <c r="H647" s="81"/>
      <c r="I647" s="81"/>
      <c r="J647" s="81"/>
    </row>
    <row r="648" spans="7:10" ht="19.399999999999999" customHeight="1">
      <c r="G648" s="81"/>
      <c r="H648" s="81"/>
      <c r="I648" s="81"/>
      <c r="J648" s="81"/>
    </row>
    <row r="649" spans="7:10" ht="19.399999999999999" customHeight="1">
      <c r="G649" s="81"/>
      <c r="H649" s="81"/>
      <c r="I649" s="81"/>
      <c r="J649" s="81"/>
    </row>
    <row r="650" spans="7:10" ht="19.399999999999999" customHeight="1">
      <c r="G650" s="81"/>
      <c r="H650" s="81"/>
      <c r="I650" s="81"/>
      <c r="J650" s="81"/>
    </row>
    <row r="651" spans="7:10" ht="19.399999999999999" customHeight="1">
      <c r="G651" s="81"/>
      <c r="H651" s="81"/>
      <c r="I651" s="81"/>
      <c r="J651" s="81"/>
    </row>
    <row r="652" spans="7:10" ht="19.399999999999999" customHeight="1">
      <c r="G652" s="81"/>
      <c r="H652" s="81"/>
      <c r="I652" s="81"/>
      <c r="J652" s="81"/>
    </row>
    <row r="653" spans="7:10" ht="19.399999999999999" customHeight="1">
      <c r="G653" s="81"/>
      <c r="H653" s="81"/>
      <c r="I653" s="81"/>
      <c r="J653" s="81"/>
    </row>
    <row r="654" spans="7:10" ht="19.399999999999999" customHeight="1">
      <c r="G654" s="81"/>
      <c r="H654" s="81"/>
      <c r="I654" s="81"/>
      <c r="J654" s="81"/>
    </row>
    <row r="655" spans="7:10" ht="19.399999999999999" customHeight="1">
      <c r="G655" s="81"/>
      <c r="H655" s="81"/>
      <c r="I655" s="81"/>
      <c r="J655" s="81"/>
    </row>
    <row r="656" spans="7:10" ht="19.399999999999999" customHeight="1">
      <c r="G656" s="81"/>
      <c r="H656" s="81"/>
      <c r="I656" s="81"/>
      <c r="J656" s="81"/>
    </row>
    <row r="657" spans="7:10" ht="19.399999999999999" customHeight="1">
      <c r="G657" s="81"/>
      <c r="H657" s="81"/>
      <c r="I657" s="81"/>
      <c r="J657" s="81"/>
    </row>
    <row r="658" spans="7:10" ht="19.399999999999999" customHeight="1">
      <c r="G658" s="81"/>
      <c r="H658" s="81"/>
      <c r="I658" s="81"/>
      <c r="J658" s="81"/>
    </row>
    <row r="659" spans="7:10" ht="19.399999999999999" customHeight="1">
      <c r="G659" s="81"/>
      <c r="H659" s="81"/>
      <c r="I659" s="81"/>
      <c r="J659" s="81"/>
    </row>
    <row r="660" spans="7:10" ht="19.399999999999999" customHeight="1">
      <c r="G660" s="81"/>
      <c r="H660" s="81"/>
      <c r="I660" s="81"/>
      <c r="J660" s="81"/>
    </row>
    <row r="661" spans="7:10" ht="19.399999999999999" customHeight="1">
      <c r="G661" s="81"/>
      <c r="H661" s="81"/>
      <c r="I661" s="81"/>
      <c r="J661" s="81"/>
    </row>
    <row r="662" spans="7:10" ht="19.399999999999999" customHeight="1">
      <c r="G662" s="81"/>
      <c r="H662" s="81"/>
      <c r="I662" s="81"/>
      <c r="J662" s="81"/>
    </row>
    <row r="663" spans="7:10" ht="19.399999999999999" customHeight="1">
      <c r="G663" s="81"/>
      <c r="H663" s="81"/>
      <c r="I663" s="81"/>
      <c r="J663" s="81"/>
    </row>
    <row r="664" spans="7:10" ht="19.399999999999999" customHeight="1">
      <c r="G664" s="81"/>
      <c r="H664" s="81"/>
      <c r="I664" s="81"/>
      <c r="J664" s="81"/>
    </row>
    <row r="665" spans="7:10" ht="19.399999999999999" customHeight="1">
      <c r="G665" s="81"/>
      <c r="H665" s="81"/>
      <c r="I665" s="81"/>
      <c r="J665" s="81"/>
    </row>
    <row r="666" spans="7:10" ht="19.399999999999999" customHeight="1">
      <c r="G666" s="81"/>
      <c r="H666" s="81"/>
      <c r="I666" s="81"/>
      <c r="J666" s="81"/>
    </row>
    <row r="667" spans="7:10" ht="19.399999999999999" customHeight="1">
      <c r="G667" s="81"/>
      <c r="H667" s="81"/>
      <c r="I667" s="81"/>
      <c r="J667" s="81"/>
    </row>
    <row r="668" spans="7:10" ht="19.399999999999999" customHeight="1">
      <c r="G668" s="81"/>
      <c r="H668" s="81"/>
      <c r="I668" s="81"/>
      <c r="J668" s="81"/>
    </row>
    <row r="669" spans="7:10" ht="19.399999999999999" customHeight="1">
      <c r="G669" s="81"/>
      <c r="H669" s="81"/>
      <c r="I669" s="81"/>
      <c r="J669" s="81"/>
    </row>
    <row r="670" spans="7:10" ht="19.399999999999999" customHeight="1">
      <c r="G670" s="81"/>
      <c r="H670" s="81"/>
      <c r="I670" s="81"/>
      <c r="J670" s="81"/>
    </row>
    <row r="671" spans="7:10" ht="19.399999999999999" customHeight="1">
      <c r="G671" s="81"/>
      <c r="H671" s="81"/>
      <c r="I671" s="81"/>
      <c r="J671" s="81"/>
    </row>
    <row r="672" spans="7:10" ht="19.399999999999999" customHeight="1">
      <c r="G672" s="81"/>
      <c r="H672" s="81"/>
      <c r="I672" s="81"/>
      <c r="J672" s="81"/>
    </row>
    <row r="673" spans="7:10" ht="19.399999999999999" customHeight="1">
      <c r="G673" s="81"/>
      <c r="H673" s="81"/>
      <c r="I673" s="81"/>
      <c r="J673" s="81"/>
    </row>
    <row r="674" spans="7:10" ht="19.399999999999999" customHeight="1">
      <c r="G674" s="81"/>
      <c r="H674" s="81"/>
      <c r="I674" s="81"/>
      <c r="J674" s="81"/>
    </row>
    <row r="675" spans="7:10" ht="19.399999999999999" customHeight="1">
      <c r="G675" s="81"/>
      <c r="H675" s="81"/>
      <c r="I675" s="81"/>
      <c r="J675" s="81"/>
    </row>
    <row r="676" spans="7:10" ht="19.399999999999999" customHeight="1">
      <c r="G676" s="81"/>
      <c r="H676" s="81"/>
      <c r="I676" s="81"/>
      <c r="J676" s="81"/>
    </row>
    <row r="677" spans="7:10" ht="19.399999999999999" customHeight="1">
      <c r="G677" s="81"/>
      <c r="H677" s="81"/>
      <c r="I677" s="81"/>
      <c r="J677" s="81"/>
    </row>
    <row r="678" spans="7:10" ht="19.399999999999999" customHeight="1">
      <c r="G678" s="81"/>
      <c r="H678" s="81"/>
      <c r="I678" s="81"/>
      <c r="J678" s="81"/>
    </row>
    <row r="679" spans="7:10" ht="19.399999999999999" customHeight="1">
      <c r="G679" s="81"/>
      <c r="H679" s="81"/>
      <c r="I679" s="81"/>
      <c r="J679" s="81"/>
    </row>
    <row r="680" spans="7:10" ht="19.399999999999999" customHeight="1">
      <c r="G680" s="81"/>
      <c r="H680" s="81"/>
      <c r="I680" s="81"/>
      <c r="J680" s="81"/>
    </row>
    <row r="681" spans="7:10" ht="19.399999999999999" customHeight="1">
      <c r="G681" s="81"/>
      <c r="H681" s="81"/>
      <c r="I681" s="81"/>
      <c r="J681" s="81"/>
    </row>
    <row r="682" spans="7:10" ht="19.399999999999999" customHeight="1">
      <c r="G682" s="81"/>
      <c r="H682" s="81"/>
      <c r="I682" s="81"/>
      <c r="J682" s="81"/>
    </row>
    <row r="683" spans="7:10" ht="19.399999999999999" customHeight="1">
      <c r="G683" s="81"/>
      <c r="H683" s="81"/>
      <c r="I683" s="81"/>
      <c r="J683" s="81"/>
    </row>
    <row r="684" spans="7:10" ht="19.399999999999999" customHeight="1">
      <c r="G684" s="81"/>
      <c r="H684" s="81"/>
      <c r="I684" s="81"/>
      <c r="J684" s="81"/>
    </row>
    <row r="685" spans="7:10" ht="19.399999999999999" customHeight="1">
      <c r="G685" s="81"/>
      <c r="H685" s="81"/>
      <c r="I685" s="81"/>
      <c r="J685" s="81"/>
    </row>
    <row r="686" spans="7:10" ht="19.399999999999999" customHeight="1">
      <c r="G686" s="81"/>
      <c r="H686" s="81"/>
      <c r="I686" s="81"/>
      <c r="J686" s="81"/>
    </row>
    <row r="687" spans="7:10" ht="19.399999999999999" customHeight="1">
      <c r="G687" s="81"/>
      <c r="H687" s="81"/>
      <c r="I687" s="81"/>
      <c r="J687" s="81"/>
    </row>
    <row r="688" spans="7:10" ht="19.399999999999999" customHeight="1">
      <c r="G688" s="81"/>
      <c r="H688" s="81"/>
      <c r="I688" s="81"/>
      <c r="J688" s="81"/>
    </row>
    <row r="689" spans="7:10" ht="19.399999999999999" customHeight="1">
      <c r="G689" s="81"/>
      <c r="H689" s="81"/>
      <c r="I689" s="81"/>
      <c r="J689" s="81"/>
    </row>
    <row r="690" spans="7:10" ht="19.399999999999999" customHeight="1">
      <c r="G690" s="81"/>
      <c r="H690" s="81"/>
      <c r="I690" s="81"/>
      <c r="J690" s="81"/>
    </row>
    <row r="691" spans="7:10" ht="19.399999999999999" customHeight="1">
      <c r="G691" s="81"/>
      <c r="H691" s="81"/>
      <c r="I691" s="81"/>
      <c r="J691" s="81"/>
    </row>
    <row r="692" spans="7:10" ht="19.399999999999999" customHeight="1">
      <c r="G692" s="81"/>
      <c r="H692" s="81"/>
      <c r="I692" s="81"/>
      <c r="J692" s="81"/>
    </row>
    <row r="693" spans="7:10" ht="19.399999999999999" customHeight="1">
      <c r="G693" s="81"/>
      <c r="H693" s="81"/>
      <c r="I693" s="81"/>
      <c r="J693" s="81"/>
    </row>
    <row r="694" spans="7:10" ht="19.399999999999999" customHeight="1">
      <c r="G694" s="81"/>
      <c r="H694" s="81"/>
      <c r="I694" s="81"/>
      <c r="J694" s="81"/>
    </row>
    <row r="695" spans="7:10" ht="19.399999999999999" customHeight="1">
      <c r="G695" s="81"/>
      <c r="H695" s="81"/>
      <c r="I695" s="81"/>
      <c r="J695" s="81"/>
    </row>
    <row r="696" spans="7:10" ht="19.399999999999999" customHeight="1">
      <c r="G696" s="81"/>
      <c r="H696" s="81"/>
      <c r="I696" s="81"/>
      <c r="J696" s="81"/>
    </row>
    <row r="697" spans="7:10" ht="19.399999999999999" customHeight="1">
      <c r="G697" s="81"/>
      <c r="H697" s="81"/>
      <c r="I697" s="81"/>
      <c r="J697" s="81"/>
    </row>
    <row r="698" spans="7:10" ht="19.399999999999999" customHeight="1">
      <c r="G698" s="81"/>
      <c r="H698" s="81"/>
      <c r="I698" s="81"/>
      <c r="J698" s="81"/>
    </row>
    <row r="699" spans="7:10" ht="19.399999999999999" customHeight="1">
      <c r="G699" s="81"/>
      <c r="H699" s="81"/>
      <c r="I699" s="81"/>
      <c r="J699" s="81"/>
    </row>
    <row r="700" spans="7:10" ht="19.399999999999999" customHeight="1">
      <c r="G700" s="81"/>
      <c r="H700" s="81"/>
      <c r="I700" s="81"/>
      <c r="J700" s="81"/>
    </row>
    <row r="701" spans="7:10" ht="19.399999999999999" customHeight="1">
      <c r="G701" s="81"/>
      <c r="H701" s="81"/>
      <c r="I701" s="81"/>
      <c r="J701" s="81"/>
    </row>
    <row r="702" spans="7:10" ht="19.399999999999999" customHeight="1">
      <c r="G702" s="81"/>
      <c r="H702" s="81"/>
      <c r="I702" s="81"/>
      <c r="J702" s="81"/>
    </row>
    <row r="703" spans="7:10" ht="19.399999999999999" customHeight="1">
      <c r="G703" s="81"/>
      <c r="H703" s="81"/>
      <c r="I703" s="81"/>
      <c r="J703" s="81"/>
    </row>
    <row r="704" spans="7:10" ht="19.399999999999999" customHeight="1">
      <c r="G704" s="81"/>
      <c r="H704" s="81"/>
      <c r="I704" s="81"/>
      <c r="J704" s="81"/>
    </row>
    <row r="705" spans="7:10" ht="19.399999999999999" customHeight="1">
      <c r="G705" s="81"/>
      <c r="H705" s="81"/>
      <c r="I705" s="81"/>
      <c r="J705" s="81"/>
    </row>
    <row r="706" spans="7:10" ht="19.399999999999999" customHeight="1">
      <c r="G706" s="81"/>
      <c r="H706" s="81"/>
      <c r="I706" s="81"/>
      <c r="J706" s="81"/>
    </row>
    <row r="707" spans="7:10" ht="19.399999999999999" customHeight="1">
      <c r="G707" s="81"/>
      <c r="H707" s="81"/>
      <c r="I707" s="81"/>
      <c r="J707" s="81"/>
    </row>
    <row r="708" spans="7:10" ht="19.399999999999999" customHeight="1">
      <c r="G708" s="81"/>
      <c r="H708" s="81"/>
      <c r="I708" s="81"/>
      <c r="J708" s="81"/>
    </row>
    <row r="709" spans="7:10" ht="19.399999999999999" customHeight="1">
      <c r="G709" s="81"/>
      <c r="H709" s="81"/>
      <c r="I709" s="81"/>
      <c r="J709" s="81"/>
    </row>
    <row r="710" spans="7:10" ht="19.399999999999999" customHeight="1">
      <c r="G710" s="81"/>
      <c r="H710" s="81"/>
      <c r="I710" s="81"/>
      <c r="J710" s="81"/>
    </row>
    <row r="711" spans="7:10" ht="19.399999999999999" customHeight="1">
      <c r="G711" s="81"/>
      <c r="H711" s="81"/>
      <c r="I711" s="81"/>
      <c r="J711" s="81"/>
    </row>
    <row r="712" spans="7:10" ht="19.399999999999999" customHeight="1">
      <c r="G712" s="81"/>
      <c r="H712" s="81"/>
      <c r="I712" s="81"/>
      <c r="J712" s="81"/>
    </row>
    <row r="713" spans="7:10" ht="19.399999999999999" customHeight="1">
      <c r="G713" s="81"/>
      <c r="H713" s="81"/>
      <c r="I713" s="81"/>
      <c r="J713" s="81"/>
    </row>
    <row r="714" spans="7:10" ht="19.399999999999999" customHeight="1">
      <c r="G714" s="81"/>
      <c r="H714" s="81"/>
      <c r="I714" s="81"/>
      <c r="J714" s="81"/>
    </row>
    <row r="715" spans="7:10" ht="19.399999999999999" customHeight="1">
      <c r="G715" s="81"/>
      <c r="H715" s="81"/>
      <c r="I715" s="81"/>
      <c r="J715" s="81"/>
    </row>
    <row r="716" spans="7:10" ht="19.399999999999999" customHeight="1">
      <c r="G716" s="81"/>
      <c r="H716" s="81"/>
      <c r="I716" s="81"/>
      <c r="J716" s="81"/>
    </row>
    <row r="717" spans="7:10" ht="19.399999999999999" customHeight="1">
      <c r="G717" s="81"/>
      <c r="H717" s="81"/>
      <c r="I717" s="81"/>
      <c r="J717" s="81"/>
    </row>
    <row r="718" spans="7:10" ht="19.399999999999999" customHeight="1">
      <c r="G718" s="81"/>
      <c r="H718" s="81"/>
      <c r="I718" s="81"/>
      <c r="J718" s="81"/>
    </row>
    <row r="719" spans="7:10" ht="19.399999999999999" customHeight="1">
      <c r="G719" s="81"/>
      <c r="H719" s="81"/>
      <c r="I719" s="81"/>
      <c r="J719" s="81"/>
    </row>
    <row r="720" spans="7:10" ht="19.399999999999999" customHeight="1">
      <c r="G720" s="81"/>
      <c r="H720" s="81"/>
      <c r="I720" s="81"/>
      <c r="J720" s="81"/>
    </row>
    <row r="721" spans="7:10" ht="19.399999999999999" customHeight="1">
      <c r="G721" s="81"/>
      <c r="H721" s="81"/>
      <c r="I721" s="81"/>
      <c r="J721" s="81"/>
    </row>
    <row r="722" spans="7:10" ht="19.399999999999999" customHeight="1">
      <c r="G722" s="81"/>
      <c r="H722" s="81"/>
      <c r="I722" s="81"/>
      <c r="J722" s="81"/>
    </row>
    <row r="723" spans="7:10" ht="19.399999999999999" customHeight="1">
      <c r="G723" s="81"/>
      <c r="H723" s="81"/>
      <c r="I723" s="81"/>
      <c r="J723" s="81"/>
    </row>
    <row r="724" spans="7:10" ht="19.399999999999999" customHeight="1">
      <c r="G724" s="81"/>
      <c r="H724" s="81"/>
      <c r="I724" s="81"/>
      <c r="J724" s="81"/>
    </row>
    <row r="725" spans="7:10" ht="19.399999999999999" customHeight="1">
      <c r="G725" s="81"/>
      <c r="H725" s="81"/>
      <c r="I725" s="81"/>
      <c r="J725" s="81"/>
    </row>
    <row r="726" spans="7:10" ht="19.399999999999999" customHeight="1">
      <c r="G726" s="81"/>
      <c r="H726" s="81"/>
      <c r="I726" s="81"/>
      <c r="J726" s="81"/>
    </row>
    <row r="727" spans="7:10" ht="19.399999999999999" customHeight="1">
      <c r="G727" s="81"/>
      <c r="H727" s="81"/>
      <c r="I727" s="81"/>
      <c r="J727" s="81"/>
    </row>
    <row r="728" spans="7:10" ht="19.399999999999999" customHeight="1">
      <c r="G728" s="81"/>
      <c r="H728" s="81"/>
      <c r="I728" s="81"/>
      <c r="J728" s="81"/>
    </row>
    <row r="729" spans="7:10" ht="19.399999999999999" customHeight="1">
      <c r="G729" s="81"/>
      <c r="H729" s="81"/>
      <c r="I729" s="81"/>
      <c r="J729" s="81"/>
    </row>
    <row r="730" spans="7:10" ht="19.399999999999999" customHeight="1">
      <c r="G730" s="81"/>
      <c r="H730" s="81"/>
      <c r="I730" s="81"/>
      <c r="J730" s="81"/>
    </row>
    <row r="731" spans="7:10" ht="19.399999999999999" customHeight="1">
      <c r="G731" s="81"/>
      <c r="H731" s="81"/>
      <c r="I731" s="81"/>
      <c r="J731" s="81"/>
    </row>
    <row r="732" spans="7:10" ht="19.399999999999999" customHeight="1">
      <c r="G732" s="81"/>
      <c r="H732" s="81"/>
      <c r="I732" s="81"/>
      <c r="J732" s="81"/>
    </row>
    <row r="733" spans="7:10" ht="19.399999999999999" customHeight="1">
      <c r="G733" s="81"/>
      <c r="H733" s="81"/>
      <c r="I733" s="81"/>
      <c r="J733" s="81"/>
    </row>
    <row r="734" spans="7:10" ht="19.399999999999999" customHeight="1">
      <c r="G734" s="81"/>
      <c r="H734" s="81"/>
      <c r="I734" s="81"/>
      <c r="J734" s="81"/>
    </row>
    <row r="735" spans="7:10" ht="19.399999999999999" customHeight="1">
      <c r="G735" s="81"/>
      <c r="H735" s="81"/>
      <c r="I735" s="81"/>
      <c r="J735" s="81"/>
    </row>
    <row r="736" spans="7:10" ht="19.399999999999999" customHeight="1">
      <c r="G736" s="81"/>
      <c r="H736" s="81"/>
      <c r="I736" s="81"/>
      <c r="J736" s="81"/>
    </row>
    <row r="737" spans="7:10" ht="19.399999999999999" customHeight="1">
      <c r="G737" s="81"/>
      <c r="H737" s="81"/>
      <c r="I737" s="81"/>
      <c r="J737" s="81"/>
    </row>
    <row r="738" spans="7:10" ht="19.399999999999999" customHeight="1">
      <c r="G738" s="81"/>
      <c r="H738" s="81"/>
      <c r="I738" s="81"/>
      <c r="J738" s="81"/>
    </row>
    <row r="739" spans="7:10" ht="19.399999999999999" customHeight="1">
      <c r="G739" s="81"/>
      <c r="H739" s="81"/>
      <c r="I739" s="81"/>
      <c r="J739" s="81"/>
    </row>
    <row r="740" spans="7:10" ht="19.399999999999999" customHeight="1">
      <c r="G740" s="81"/>
      <c r="H740" s="81"/>
      <c r="I740" s="81"/>
      <c r="J740" s="81"/>
    </row>
    <row r="741" spans="7:10" ht="19.399999999999999" customHeight="1">
      <c r="G741" s="81"/>
      <c r="H741" s="81"/>
      <c r="I741" s="81"/>
      <c r="J741" s="81"/>
    </row>
    <row r="742" spans="7:10" ht="19.399999999999999" customHeight="1">
      <c r="G742" s="81"/>
      <c r="H742" s="81"/>
      <c r="I742" s="81"/>
      <c r="J742" s="81"/>
    </row>
    <row r="743" spans="7:10" ht="19.399999999999999" customHeight="1">
      <c r="G743" s="81"/>
      <c r="H743" s="81"/>
      <c r="I743" s="81"/>
      <c r="J743" s="81"/>
    </row>
    <row r="744" spans="7:10" ht="19.399999999999999" customHeight="1">
      <c r="G744" s="81"/>
      <c r="H744" s="81"/>
      <c r="I744" s="81"/>
      <c r="J744" s="81"/>
    </row>
    <row r="745" spans="7:10" ht="19.399999999999999" customHeight="1">
      <c r="G745" s="81"/>
      <c r="H745" s="81"/>
      <c r="I745" s="81"/>
      <c r="J745" s="81"/>
    </row>
    <row r="746" spans="7:10" ht="19.399999999999999" customHeight="1">
      <c r="G746" s="81"/>
      <c r="H746" s="81"/>
      <c r="I746" s="81"/>
      <c r="J746" s="81"/>
    </row>
    <row r="747" spans="7:10" ht="19.399999999999999" customHeight="1">
      <c r="G747" s="81"/>
      <c r="H747" s="81"/>
      <c r="I747" s="81"/>
      <c r="J747" s="81"/>
    </row>
    <row r="748" spans="7:10" ht="19.399999999999999" customHeight="1">
      <c r="G748" s="81"/>
      <c r="H748" s="81"/>
      <c r="I748" s="81"/>
      <c r="J748" s="81"/>
    </row>
    <row r="749" spans="7:10" ht="19.399999999999999" customHeight="1">
      <c r="G749" s="81"/>
      <c r="H749" s="81"/>
      <c r="I749" s="81"/>
      <c r="J749" s="81"/>
    </row>
    <row r="750" spans="7:10" ht="19.399999999999999" customHeight="1">
      <c r="G750" s="81"/>
      <c r="H750" s="81"/>
      <c r="I750" s="81"/>
      <c r="J750" s="81"/>
    </row>
    <row r="751" spans="7:10" ht="19.399999999999999" customHeight="1">
      <c r="G751" s="81"/>
      <c r="H751" s="81"/>
      <c r="I751" s="81"/>
      <c r="J751" s="81"/>
    </row>
    <row r="752" spans="7:10" ht="19.399999999999999" customHeight="1">
      <c r="G752" s="81"/>
      <c r="H752" s="81"/>
      <c r="I752" s="81"/>
      <c r="J752" s="81"/>
    </row>
    <row r="753" spans="7:10" ht="19.399999999999999" customHeight="1">
      <c r="G753" s="81"/>
      <c r="H753" s="81"/>
      <c r="I753" s="81"/>
      <c r="J753" s="81"/>
    </row>
    <row r="754" spans="7:10" ht="19.399999999999999" customHeight="1">
      <c r="G754" s="81"/>
      <c r="H754" s="81"/>
      <c r="I754" s="81"/>
      <c r="J754" s="81"/>
    </row>
    <row r="755" spans="7:10" ht="19.399999999999999" customHeight="1">
      <c r="G755" s="81"/>
      <c r="H755" s="81"/>
      <c r="I755" s="81"/>
      <c r="J755" s="81"/>
    </row>
    <row r="756" spans="7:10" ht="19.399999999999999" customHeight="1">
      <c r="G756" s="81"/>
      <c r="H756" s="81"/>
      <c r="I756" s="81"/>
      <c r="J756" s="81"/>
    </row>
    <row r="757" spans="7:10" ht="19.399999999999999" customHeight="1">
      <c r="G757" s="81"/>
      <c r="H757" s="81"/>
      <c r="I757" s="81"/>
      <c r="J757" s="81"/>
    </row>
    <row r="758" spans="7:10" ht="19.399999999999999" customHeight="1">
      <c r="G758" s="81"/>
      <c r="H758" s="81"/>
      <c r="I758" s="81"/>
      <c r="J758" s="81"/>
    </row>
    <row r="759" spans="7:10" ht="19.399999999999999" customHeight="1">
      <c r="G759" s="81"/>
      <c r="H759" s="81"/>
      <c r="I759" s="81"/>
      <c r="J759" s="81"/>
    </row>
    <row r="760" spans="7:10" ht="19.399999999999999" customHeight="1">
      <c r="G760" s="81"/>
      <c r="H760" s="81"/>
      <c r="I760" s="81"/>
      <c r="J760" s="81"/>
    </row>
    <row r="761" spans="7:10" ht="19.399999999999999" customHeight="1">
      <c r="G761" s="81"/>
      <c r="H761" s="81"/>
      <c r="I761" s="81"/>
      <c r="J761" s="81"/>
    </row>
    <row r="762" spans="7:10" ht="19.399999999999999" customHeight="1">
      <c r="G762" s="81"/>
      <c r="H762" s="81"/>
      <c r="I762" s="81"/>
      <c r="J762" s="81"/>
    </row>
    <row r="763" spans="7:10" ht="19.399999999999999" customHeight="1">
      <c r="G763" s="81"/>
      <c r="H763" s="81"/>
      <c r="I763" s="81"/>
      <c r="J763" s="81"/>
    </row>
    <row r="764" spans="7:10" ht="19.399999999999999" customHeight="1">
      <c r="G764" s="81"/>
      <c r="H764" s="81"/>
      <c r="I764" s="81"/>
      <c r="J764" s="81"/>
    </row>
    <row r="765" spans="7:10" ht="19.399999999999999" customHeight="1">
      <c r="G765" s="81"/>
      <c r="H765" s="81"/>
      <c r="I765" s="81"/>
      <c r="J765" s="81"/>
    </row>
    <row r="766" spans="7:10" ht="19.399999999999999" customHeight="1">
      <c r="G766" s="81"/>
      <c r="H766" s="81"/>
      <c r="I766" s="81"/>
      <c r="J766" s="81"/>
    </row>
    <row r="767" spans="7:10" ht="19.399999999999999" customHeight="1">
      <c r="G767" s="81"/>
      <c r="H767" s="81"/>
      <c r="I767" s="81"/>
      <c r="J767" s="81"/>
    </row>
    <row r="768" spans="7:10" ht="19.399999999999999" customHeight="1">
      <c r="G768" s="81"/>
      <c r="H768" s="81"/>
      <c r="I768" s="81"/>
      <c r="J768" s="81"/>
    </row>
    <row r="769" spans="7:10" ht="19.399999999999999" customHeight="1">
      <c r="G769" s="81"/>
      <c r="H769" s="81"/>
      <c r="I769" s="81"/>
      <c r="J769" s="81"/>
    </row>
    <row r="770" spans="7:10" ht="19.399999999999999" customHeight="1">
      <c r="G770" s="81"/>
      <c r="H770" s="81"/>
      <c r="I770" s="81"/>
      <c r="J770" s="81"/>
    </row>
    <row r="771" spans="7:10" ht="19.399999999999999" customHeight="1">
      <c r="G771" s="81"/>
      <c r="H771" s="81"/>
      <c r="I771" s="81"/>
      <c r="J771" s="81"/>
    </row>
    <row r="772" spans="7:10" ht="19.399999999999999" customHeight="1">
      <c r="G772" s="81"/>
      <c r="H772" s="81"/>
      <c r="I772" s="81"/>
      <c r="J772" s="81"/>
    </row>
    <row r="773" spans="7:10" ht="19.399999999999999" customHeight="1">
      <c r="G773" s="81"/>
      <c r="H773" s="81"/>
      <c r="I773" s="81"/>
      <c r="J773" s="81"/>
    </row>
    <row r="774" spans="7:10" ht="19.399999999999999" customHeight="1">
      <c r="G774" s="81"/>
      <c r="H774" s="81"/>
      <c r="I774" s="81"/>
      <c r="J774" s="81"/>
    </row>
    <row r="775" spans="7:10" ht="19.399999999999999" customHeight="1">
      <c r="G775" s="81"/>
      <c r="H775" s="81"/>
      <c r="I775" s="81"/>
      <c r="J775" s="81"/>
    </row>
    <row r="776" spans="7:10" ht="19.399999999999999" customHeight="1">
      <c r="G776" s="81"/>
      <c r="H776" s="81"/>
      <c r="I776" s="81"/>
      <c r="J776" s="81"/>
    </row>
    <row r="777" spans="7:10" ht="19.399999999999999" customHeight="1">
      <c r="G777" s="81"/>
      <c r="H777" s="81"/>
      <c r="I777" s="81"/>
      <c r="J777" s="81"/>
    </row>
    <row r="778" spans="7:10" ht="19.399999999999999" customHeight="1">
      <c r="G778" s="81"/>
      <c r="H778" s="81"/>
      <c r="I778" s="81"/>
      <c r="J778" s="81"/>
    </row>
    <row r="779" spans="7:10" ht="19.399999999999999" customHeight="1">
      <c r="G779" s="81"/>
      <c r="H779" s="81"/>
      <c r="I779" s="81"/>
      <c r="J779" s="81"/>
    </row>
    <row r="780" spans="7:10" ht="19.399999999999999" customHeight="1">
      <c r="G780" s="81"/>
      <c r="H780" s="81"/>
      <c r="I780" s="81"/>
      <c r="J780" s="81"/>
    </row>
    <row r="781" spans="7:10" ht="19.399999999999999" customHeight="1">
      <c r="G781" s="81"/>
      <c r="H781" s="81"/>
      <c r="I781" s="81"/>
      <c r="J781" s="81"/>
    </row>
    <row r="782" spans="7:10" ht="19.399999999999999" customHeight="1">
      <c r="G782" s="81"/>
      <c r="H782" s="81"/>
      <c r="I782" s="81"/>
      <c r="J782" s="81"/>
    </row>
    <row r="783" spans="7:10" ht="19.399999999999999" customHeight="1">
      <c r="G783" s="81"/>
      <c r="H783" s="81"/>
      <c r="I783" s="81"/>
      <c r="J783" s="81"/>
    </row>
    <row r="784" spans="7:10" ht="19.399999999999999" customHeight="1">
      <c r="G784" s="81"/>
      <c r="H784" s="81"/>
      <c r="I784" s="81"/>
      <c r="J784" s="81"/>
    </row>
    <row r="785" spans="7:10" ht="19.399999999999999" customHeight="1">
      <c r="G785" s="81"/>
      <c r="H785" s="81"/>
      <c r="I785" s="81"/>
      <c r="J785" s="81"/>
    </row>
    <row r="786" spans="7:10" ht="19.399999999999999" customHeight="1">
      <c r="G786" s="81"/>
      <c r="H786" s="81"/>
      <c r="I786" s="81"/>
      <c r="J786" s="81"/>
    </row>
    <row r="787" spans="7:10" ht="19.399999999999999" customHeight="1">
      <c r="G787" s="81"/>
      <c r="H787" s="81"/>
      <c r="I787" s="81"/>
      <c r="J787" s="81"/>
    </row>
    <row r="788" spans="7:10" ht="19.399999999999999" customHeight="1">
      <c r="G788" s="81"/>
      <c r="H788" s="81"/>
      <c r="I788" s="81"/>
      <c r="J788" s="81"/>
    </row>
    <row r="789" spans="7:10" ht="19.399999999999999" customHeight="1">
      <c r="G789" s="81"/>
      <c r="H789" s="81"/>
      <c r="I789" s="81"/>
      <c r="J789" s="81"/>
    </row>
    <row r="790" spans="7:10" ht="19.399999999999999" customHeight="1">
      <c r="G790" s="81"/>
      <c r="H790" s="81"/>
      <c r="I790" s="81"/>
      <c r="J790" s="81"/>
    </row>
    <row r="791" spans="7:10" ht="19.399999999999999" customHeight="1">
      <c r="G791" s="81"/>
      <c r="H791" s="81"/>
      <c r="I791" s="81"/>
      <c r="J791" s="81"/>
    </row>
    <row r="792" spans="7:10" ht="19.399999999999999" customHeight="1">
      <c r="G792" s="81"/>
      <c r="H792" s="81"/>
      <c r="I792" s="81"/>
      <c r="J792" s="81"/>
    </row>
    <row r="793" spans="7:10" ht="19.399999999999999" customHeight="1">
      <c r="G793" s="81"/>
      <c r="H793" s="81"/>
      <c r="I793" s="81"/>
      <c r="J793" s="81"/>
    </row>
    <row r="794" spans="7:10" ht="19.399999999999999" customHeight="1">
      <c r="G794" s="81"/>
      <c r="H794" s="81"/>
      <c r="I794" s="81"/>
      <c r="J794" s="81"/>
    </row>
    <row r="795" spans="7:10" ht="19.399999999999999" customHeight="1">
      <c r="G795" s="81"/>
      <c r="H795" s="81"/>
      <c r="I795" s="81"/>
      <c r="J795" s="81"/>
    </row>
    <row r="796" spans="7:10" ht="19.399999999999999" customHeight="1">
      <c r="G796" s="81"/>
      <c r="H796" s="81"/>
      <c r="I796" s="81"/>
      <c r="J796" s="81"/>
    </row>
    <row r="797" spans="7:10" ht="19.399999999999999" customHeight="1">
      <c r="G797" s="81"/>
      <c r="H797" s="81"/>
      <c r="I797" s="81"/>
      <c r="J797" s="81"/>
    </row>
    <row r="798" spans="7:10" ht="19.399999999999999" customHeight="1">
      <c r="G798" s="81"/>
      <c r="H798" s="81"/>
      <c r="I798" s="81"/>
      <c r="J798" s="81"/>
    </row>
    <row r="799" spans="7:10" ht="19.399999999999999" customHeight="1">
      <c r="G799" s="81"/>
      <c r="H799" s="81"/>
      <c r="I799" s="81"/>
      <c r="J799" s="81"/>
    </row>
    <row r="800" spans="7:10" ht="19.399999999999999" customHeight="1">
      <c r="G800" s="81"/>
      <c r="H800" s="81"/>
      <c r="I800" s="81"/>
      <c r="J800" s="81"/>
    </row>
    <row r="801" spans="7:10" ht="19.399999999999999" customHeight="1">
      <c r="G801" s="81"/>
      <c r="H801" s="81"/>
      <c r="I801" s="81"/>
      <c r="J801" s="81"/>
    </row>
    <row r="802" spans="7:10" ht="19.399999999999999" customHeight="1">
      <c r="G802" s="81"/>
      <c r="H802" s="81"/>
      <c r="I802" s="81"/>
      <c r="J802" s="81"/>
    </row>
    <row r="803" spans="7:10" ht="19.399999999999999" customHeight="1">
      <c r="G803" s="81"/>
      <c r="H803" s="81"/>
      <c r="I803" s="81"/>
      <c r="J803" s="81"/>
    </row>
    <row r="804" spans="7:10" ht="19.399999999999999" customHeight="1">
      <c r="G804" s="81"/>
      <c r="H804" s="81"/>
      <c r="I804" s="81"/>
      <c r="J804" s="81"/>
    </row>
    <row r="805" spans="7:10" ht="19.399999999999999" customHeight="1">
      <c r="G805" s="81"/>
      <c r="H805" s="81"/>
      <c r="I805" s="81"/>
      <c r="J805" s="81"/>
    </row>
    <row r="806" spans="7:10" ht="19.399999999999999" customHeight="1">
      <c r="G806" s="81"/>
      <c r="H806" s="81"/>
      <c r="I806" s="81"/>
      <c r="J806" s="81"/>
    </row>
    <row r="807" spans="7:10" ht="19.399999999999999" customHeight="1">
      <c r="G807" s="81"/>
      <c r="H807" s="81"/>
      <c r="I807" s="81"/>
      <c r="J807" s="81"/>
    </row>
    <row r="808" spans="7:10" ht="19.399999999999999" customHeight="1">
      <c r="G808" s="81"/>
      <c r="H808" s="81"/>
      <c r="I808" s="81"/>
      <c r="J808" s="81"/>
    </row>
    <row r="809" spans="7:10" ht="19.399999999999999" customHeight="1">
      <c r="G809" s="81"/>
      <c r="H809" s="81"/>
      <c r="I809" s="81"/>
      <c r="J809" s="81"/>
    </row>
    <row r="810" spans="7:10" ht="19.399999999999999" customHeight="1">
      <c r="G810" s="81"/>
      <c r="H810" s="81"/>
      <c r="I810" s="81"/>
      <c r="J810" s="81"/>
    </row>
    <row r="811" spans="7:10" ht="19.399999999999999" customHeight="1">
      <c r="G811" s="81"/>
      <c r="H811" s="81"/>
      <c r="I811" s="81"/>
      <c r="J811" s="81"/>
    </row>
    <row r="812" spans="7:10" ht="19.399999999999999" customHeight="1">
      <c r="G812" s="81"/>
      <c r="H812" s="81"/>
      <c r="I812" s="81"/>
      <c r="J812" s="81"/>
    </row>
    <row r="813" spans="7:10" ht="19.399999999999999" customHeight="1">
      <c r="G813" s="81"/>
      <c r="H813" s="81"/>
      <c r="I813" s="81"/>
      <c r="J813" s="81"/>
    </row>
    <row r="814" spans="7:10" ht="19.399999999999999" customHeight="1">
      <c r="G814" s="81"/>
      <c r="H814" s="81"/>
      <c r="I814" s="81"/>
      <c r="J814" s="81"/>
    </row>
    <row r="815" spans="7:10" ht="19.399999999999999" customHeight="1">
      <c r="G815" s="81"/>
      <c r="H815" s="81"/>
      <c r="I815" s="81"/>
      <c r="J815" s="81"/>
    </row>
    <row r="816" spans="7:10" ht="19.399999999999999" customHeight="1">
      <c r="G816" s="81"/>
      <c r="H816" s="81"/>
      <c r="I816" s="81"/>
      <c r="J816" s="81"/>
    </row>
    <row r="817" spans="7:10" ht="19.399999999999999" customHeight="1">
      <c r="G817" s="81"/>
      <c r="H817" s="81"/>
      <c r="I817" s="81"/>
      <c r="J817" s="81"/>
    </row>
    <row r="818" spans="7:10" ht="19.399999999999999" customHeight="1">
      <c r="G818" s="81"/>
      <c r="H818" s="81"/>
      <c r="I818" s="81"/>
      <c r="J818" s="81"/>
    </row>
    <row r="819" spans="7:10" ht="19.399999999999999" customHeight="1">
      <c r="G819" s="81"/>
      <c r="H819" s="81"/>
      <c r="I819" s="81"/>
      <c r="J819" s="81"/>
    </row>
    <row r="820" spans="7:10" ht="19.399999999999999" customHeight="1">
      <c r="G820" s="81"/>
      <c r="H820" s="81"/>
      <c r="I820" s="81"/>
      <c r="J820" s="81"/>
    </row>
    <row r="821" spans="7:10" ht="19.399999999999999" customHeight="1">
      <c r="G821" s="81"/>
      <c r="H821" s="81"/>
      <c r="I821" s="81"/>
      <c r="J821" s="81"/>
    </row>
    <row r="822" spans="7:10" ht="19.399999999999999" customHeight="1">
      <c r="G822" s="81"/>
      <c r="H822" s="81"/>
      <c r="I822" s="81"/>
      <c r="J822" s="81"/>
    </row>
    <row r="823" spans="7:10" ht="19.399999999999999" customHeight="1">
      <c r="G823" s="81"/>
      <c r="H823" s="81"/>
      <c r="I823" s="81"/>
      <c r="J823" s="81"/>
    </row>
    <row r="824" spans="7:10" ht="19.399999999999999" customHeight="1">
      <c r="G824" s="81"/>
      <c r="H824" s="81"/>
      <c r="I824" s="81"/>
      <c r="J824" s="81"/>
    </row>
    <row r="825" spans="7:10" ht="19.399999999999999" customHeight="1">
      <c r="G825" s="81"/>
      <c r="H825" s="81"/>
      <c r="I825" s="81"/>
      <c r="J825" s="81"/>
    </row>
    <row r="826" spans="7:10" ht="19.399999999999999" customHeight="1">
      <c r="G826" s="81"/>
      <c r="H826" s="81"/>
      <c r="I826" s="81"/>
      <c r="J826" s="81"/>
    </row>
    <row r="827" spans="7:10" ht="19.399999999999999" customHeight="1">
      <c r="G827" s="81"/>
      <c r="H827" s="81"/>
      <c r="I827" s="81"/>
      <c r="J827" s="81"/>
    </row>
    <row r="828" spans="7:10" ht="19.399999999999999" customHeight="1">
      <c r="G828" s="81"/>
      <c r="H828" s="81"/>
      <c r="I828" s="81"/>
      <c r="J828" s="81"/>
    </row>
    <row r="829" spans="7:10" ht="19.399999999999999" customHeight="1">
      <c r="G829" s="81"/>
      <c r="H829" s="81"/>
      <c r="I829" s="81"/>
      <c r="J829" s="81"/>
    </row>
    <row r="830" spans="7:10" ht="19.399999999999999" customHeight="1">
      <c r="G830" s="81"/>
      <c r="H830" s="81"/>
      <c r="I830" s="81"/>
      <c r="J830" s="81"/>
    </row>
    <row r="831" spans="7:10" ht="19.399999999999999" customHeight="1">
      <c r="G831" s="81"/>
      <c r="H831" s="81"/>
      <c r="I831" s="81"/>
      <c r="J831" s="81"/>
    </row>
    <row r="832" spans="7:10" ht="19.399999999999999" customHeight="1">
      <c r="G832" s="81"/>
      <c r="H832" s="81"/>
      <c r="I832" s="81"/>
      <c r="J832" s="81"/>
    </row>
    <row r="833" spans="7:10" ht="19.399999999999999" customHeight="1">
      <c r="G833" s="81"/>
      <c r="H833" s="81"/>
      <c r="I833" s="81"/>
      <c r="J833" s="81"/>
    </row>
    <row r="834" spans="7:10" ht="19.399999999999999" customHeight="1">
      <c r="G834" s="81"/>
      <c r="H834" s="81"/>
      <c r="I834" s="81"/>
      <c r="J834" s="81"/>
    </row>
    <row r="835" spans="7:10" ht="19.399999999999999" customHeight="1">
      <c r="G835" s="81"/>
      <c r="H835" s="81"/>
      <c r="I835" s="81"/>
      <c r="J835" s="81"/>
    </row>
    <row r="836" spans="7:10" ht="19.399999999999999" customHeight="1">
      <c r="G836" s="81"/>
      <c r="H836" s="81"/>
      <c r="I836" s="81"/>
      <c r="J836" s="81"/>
    </row>
    <row r="837" spans="7:10" ht="19.399999999999999" customHeight="1">
      <c r="G837" s="81"/>
      <c r="H837" s="81"/>
      <c r="I837" s="81"/>
      <c r="J837" s="81"/>
    </row>
    <row r="838" spans="7:10" ht="19.399999999999999" customHeight="1">
      <c r="G838" s="81"/>
      <c r="H838" s="81"/>
      <c r="I838" s="81"/>
      <c r="J838" s="81"/>
    </row>
    <row r="839" spans="7:10" ht="19.399999999999999" customHeight="1">
      <c r="G839" s="81"/>
      <c r="H839" s="81"/>
      <c r="I839" s="81"/>
      <c r="J839" s="81"/>
    </row>
    <row r="840" spans="7:10" ht="19.399999999999999" customHeight="1">
      <c r="G840" s="81"/>
      <c r="H840" s="81"/>
      <c r="I840" s="81"/>
      <c r="J840" s="81"/>
    </row>
    <row r="841" spans="7:10" ht="19.399999999999999" customHeight="1">
      <c r="G841" s="81"/>
      <c r="H841" s="81"/>
      <c r="I841" s="81"/>
      <c r="J841" s="81"/>
    </row>
    <row r="842" spans="7:10" ht="19.399999999999999" customHeight="1">
      <c r="G842" s="81"/>
      <c r="H842" s="81"/>
      <c r="I842" s="81"/>
      <c r="J842" s="81"/>
    </row>
    <row r="843" spans="7:10" ht="19.399999999999999" customHeight="1">
      <c r="G843" s="81"/>
      <c r="H843" s="81"/>
      <c r="I843" s="81"/>
      <c r="J843" s="81"/>
    </row>
    <row r="844" spans="7:10" ht="19.399999999999999" customHeight="1">
      <c r="G844" s="81"/>
      <c r="H844" s="81"/>
      <c r="I844" s="81"/>
      <c r="J844" s="81"/>
    </row>
    <row r="845" spans="7:10" ht="19.399999999999999" customHeight="1">
      <c r="G845" s="81"/>
      <c r="H845" s="81"/>
      <c r="I845" s="81"/>
      <c r="J845" s="81"/>
    </row>
    <row r="846" spans="7:10" ht="19.399999999999999" customHeight="1">
      <c r="G846" s="81"/>
      <c r="H846" s="81"/>
      <c r="I846" s="81"/>
      <c r="J846" s="81"/>
    </row>
    <row r="847" spans="7:10" ht="19.399999999999999" customHeight="1">
      <c r="G847" s="81"/>
      <c r="H847" s="81"/>
      <c r="I847" s="81"/>
      <c r="J847" s="81"/>
    </row>
    <row r="848" spans="7:10" ht="19.399999999999999" customHeight="1">
      <c r="G848" s="81"/>
      <c r="H848" s="81"/>
      <c r="I848" s="81"/>
      <c r="J848" s="81"/>
    </row>
    <row r="849" spans="7:10" ht="19.399999999999999" customHeight="1">
      <c r="G849" s="81"/>
      <c r="H849" s="81"/>
      <c r="I849" s="81"/>
      <c r="J849" s="81"/>
    </row>
    <row r="850" spans="7:10" ht="19.399999999999999" customHeight="1">
      <c r="G850" s="81"/>
      <c r="H850" s="81"/>
      <c r="I850" s="81"/>
      <c r="J850" s="81"/>
    </row>
    <row r="851" spans="7:10" ht="19.399999999999999" customHeight="1">
      <c r="G851" s="81"/>
      <c r="H851" s="81"/>
      <c r="I851" s="81"/>
      <c r="J851" s="81"/>
    </row>
    <row r="852" spans="7:10" ht="19.399999999999999" customHeight="1">
      <c r="G852" s="81"/>
      <c r="H852" s="81"/>
      <c r="I852" s="81"/>
      <c r="J852" s="81"/>
    </row>
    <row r="853" spans="7:10" ht="19.399999999999999" customHeight="1">
      <c r="G853" s="81"/>
      <c r="H853" s="81"/>
      <c r="I853" s="81"/>
      <c r="J853" s="81"/>
    </row>
    <row r="854" spans="7:10" ht="19.399999999999999" customHeight="1">
      <c r="G854" s="81"/>
      <c r="H854" s="81"/>
      <c r="I854" s="81"/>
      <c r="J854" s="81"/>
    </row>
    <row r="855" spans="7:10" ht="19.399999999999999" customHeight="1">
      <c r="G855" s="81"/>
      <c r="H855" s="81"/>
      <c r="I855" s="81"/>
      <c r="J855" s="81"/>
    </row>
    <row r="856" spans="7:10" ht="19.399999999999999" customHeight="1">
      <c r="G856" s="81"/>
      <c r="H856" s="81"/>
      <c r="I856" s="81"/>
      <c r="J856" s="81"/>
    </row>
    <row r="857" spans="7:10" ht="19.399999999999999" customHeight="1">
      <c r="G857" s="81"/>
      <c r="H857" s="81"/>
      <c r="I857" s="81"/>
      <c r="J857" s="81"/>
    </row>
    <row r="858" spans="7:10" ht="19.399999999999999" customHeight="1">
      <c r="G858" s="81"/>
      <c r="H858" s="81"/>
      <c r="I858" s="81"/>
      <c r="J858" s="81"/>
    </row>
    <row r="859" spans="7:10" ht="19.399999999999999" customHeight="1">
      <c r="G859" s="81"/>
      <c r="H859" s="81"/>
      <c r="I859" s="81"/>
      <c r="J859" s="81"/>
    </row>
    <row r="860" spans="7:10" ht="19.399999999999999" customHeight="1">
      <c r="G860" s="81"/>
      <c r="H860" s="81"/>
      <c r="I860" s="81"/>
      <c r="J860" s="81"/>
    </row>
    <row r="861" spans="7:10" ht="19.399999999999999" customHeight="1">
      <c r="G861" s="81"/>
      <c r="H861" s="81"/>
      <c r="I861" s="81"/>
      <c r="J861" s="81"/>
    </row>
    <row r="862" spans="7:10" ht="19.399999999999999" customHeight="1">
      <c r="G862" s="81"/>
      <c r="H862" s="81"/>
      <c r="I862" s="81"/>
      <c r="J862" s="81"/>
    </row>
    <row r="863" spans="7:10" ht="19.399999999999999" customHeight="1">
      <c r="G863" s="81"/>
      <c r="H863" s="81"/>
      <c r="I863" s="81"/>
      <c r="J863" s="81"/>
    </row>
    <row r="864" spans="7:10" ht="19.399999999999999" customHeight="1">
      <c r="G864" s="81"/>
      <c r="H864" s="81"/>
      <c r="I864" s="81"/>
      <c r="J864" s="81"/>
    </row>
    <row r="865" spans="7:10" ht="19.399999999999999" customHeight="1">
      <c r="G865" s="81"/>
      <c r="H865" s="81"/>
      <c r="I865" s="81"/>
      <c r="J865" s="81"/>
    </row>
    <row r="866" spans="7:10" ht="19.399999999999999" customHeight="1">
      <c r="G866" s="81"/>
      <c r="H866" s="81"/>
      <c r="I866" s="81"/>
      <c r="J866" s="81"/>
    </row>
    <row r="867" spans="7:10" ht="19.399999999999999" customHeight="1">
      <c r="G867" s="81"/>
      <c r="H867" s="81"/>
      <c r="I867" s="81"/>
      <c r="J867" s="81"/>
    </row>
    <row r="868" spans="7:10" ht="19.399999999999999" customHeight="1">
      <c r="G868" s="81"/>
      <c r="H868" s="81"/>
      <c r="I868" s="81"/>
      <c r="J868" s="81"/>
    </row>
    <row r="869" spans="7:10" ht="19.399999999999999" customHeight="1">
      <c r="G869" s="81"/>
      <c r="H869" s="81"/>
      <c r="I869" s="81"/>
      <c r="J869" s="81"/>
    </row>
    <row r="870" spans="7:10" ht="19.399999999999999" customHeight="1">
      <c r="G870" s="81"/>
      <c r="H870" s="81"/>
      <c r="I870" s="81"/>
      <c r="J870" s="81"/>
    </row>
    <row r="871" spans="7:10" ht="19.399999999999999" customHeight="1">
      <c r="G871" s="81"/>
      <c r="H871" s="81"/>
      <c r="I871" s="81"/>
      <c r="J871" s="81"/>
    </row>
    <row r="872" spans="7:10" ht="19.399999999999999" customHeight="1">
      <c r="G872" s="81"/>
      <c r="H872" s="81"/>
      <c r="I872" s="81"/>
      <c r="J872" s="81"/>
    </row>
    <row r="873" spans="7:10" ht="19.399999999999999" customHeight="1">
      <c r="G873" s="81"/>
      <c r="H873" s="81"/>
      <c r="I873" s="81"/>
      <c r="J873" s="81"/>
    </row>
    <row r="874" spans="7:10" ht="19.399999999999999" customHeight="1">
      <c r="G874" s="81"/>
      <c r="H874" s="81"/>
      <c r="I874" s="81"/>
      <c r="J874" s="81"/>
    </row>
    <row r="875" spans="7:10" ht="19.399999999999999" customHeight="1">
      <c r="G875" s="81"/>
      <c r="H875" s="81"/>
      <c r="I875" s="81"/>
      <c r="J875" s="81"/>
    </row>
    <row r="876" spans="7:10" ht="19.399999999999999" customHeight="1">
      <c r="G876" s="81"/>
      <c r="H876" s="81"/>
      <c r="I876" s="81"/>
      <c r="J876" s="81"/>
    </row>
    <row r="877" spans="7:10" ht="19.399999999999999" customHeight="1">
      <c r="G877" s="81"/>
      <c r="H877" s="81"/>
      <c r="I877" s="81"/>
      <c r="J877" s="81"/>
    </row>
    <row r="878" spans="7:10" ht="19.399999999999999" customHeight="1">
      <c r="G878" s="81"/>
      <c r="H878" s="81"/>
      <c r="I878" s="81"/>
      <c r="J878" s="81"/>
    </row>
    <row r="879" spans="7:10" ht="19.399999999999999" customHeight="1">
      <c r="G879" s="81"/>
      <c r="H879" s="81"/>
      <c r="I879" s="81"/>
      <c r="J879" s="81"/>
    </row>
    <row r="880" spans="7:10" ht="19.399999999999999" customHeight="1">
      <c r="G880" s="81"/>
      <c r="H880" s="81"/>
      <c r="I880" s="81"/>
      <c r="J880" s="81"/>
    </row>
    <row r="881" spans="7:10" ht="19.399999999999999" customHeight="1">
      <c r="G881" s="81"/>
      <c r="H881" s="81"/>
      <c r="I881" s="81"/>
      <c r="J881" s="81"/>
    </row>
    <row r="882" spans="7:10" ht="19.399999999999999" customHeight="1">
      <c r="G882" s="81"/>
      <c r="H882" s="81"/>
      <c r="I882" s="81"/>
      <c r="J882" s="81"/>
    </row>
    <row r="883" spans="7:10" ht="19.399999999999999" customHeight="1">
      <c r="G883" s="81"/>
      <c r="H883" s="81"/>
      <c r="I883" s="81"/>
      <c r="J883" s="81"/>
    </row>
    <row r="884" spans="7:10" ht="19.399999999999999" customHeight="1">
      <c r="G884" s="81"/>
      <c r="H884" s="81"/>
      <c r="I884" s="81"/>
      <c r="J884" s="81"/>
    </row>
    <row r="885" spans="7:10" ht="19.399999999999999" customHeight="1">
      <c r="G885" s="81"/>
      <c r="H885" s="81"/>
      <c r="I885" s="81"/>
      <c r="J885" s="81"/>
    </row>
    <row r="886" spans="7:10" ht="19.399999999999999" customHeight="1">
      <c r="G886" s="81"/>
      <c r="H886" s="81"/>
      <c r="I886" s="81"/>
      <c r="J886" s="81"/>
    </row>
    <row r="887" spans="7:10" ht="19.399999999999999" customHeight="1">
      <c r="G887" s="81"/>
      <c r="H887" s="81"/>
      <c r="I887" s="81"/>
      <c r="J887" s="81"/>
    </row>
    <row r="888" spans="7:10" ht="19.399999999999999" customHeight="1">
      <c r="G888" s="81"/>
      <c r="H888" s="81"/>
      <c r="I888" s="81"/>
      <c r="J888" s="81"/>
    </row>
    <row r="889" spans="7:10" ht="19.399999999999999" customHeight="1">
      <c r="G889" s="81"/>
      <c r="H889" s="81"/>
      <c r="I889" s="81"/>
      <c r="J889" s="81"/>
    </row>
    <row r="890" spans="7:10" ht="19.399999999999999" customHeight="1">
      <c r="G890" s="81"/>
      <c r="H890" s="81"/>
      <c r="I890" s="81"/>
      <c r="J890" s="81"/>
    </row>
    <row r="891" spans="7:10" ht="19.399999999999999" customHeight="1">
      <c r="G891" s="81"/>
      <c r="H891" s="81"/>
      <c r="I891" s="81"/>
      <c r="J891" s="81"/>
    </row>
    <row r="892" spans="7:10" ht="19.399999999999999" customHeight="1">
      <c r="G892" s="81"/>
      <c r="H892" s="81"/>
      <c r="I892" s="81"/>
      <c r="J892" s="81"/>
    </row>
    <row r="893" spans="7:10" ht="19.399999999999999" customHeight="1">
      <c r="G893" s="81"/>
      <c r="H893" s="81"/>
      <c r="I893" s="81"/>
      <c r="J893" s="81"/>
    </row>
    <row r="894" spans="7:10" ht="19.399999999999999" customHeight="1">
      <c r="G894" s="81"/>
      <c r="H894" s="81"/>
      <c r="I894" s="81"/>
      <c r="J894" s="81"/>
    </row>
    <row r="895" spans="7:10" ht="19.399999999999999" customHeight="1">
      <c r="G895" s="81"/>
      <c r="H895" s="81"/>
      <c r="I895" s="81"/>
      <c r="J895" s="81"/>
    </row>
    <row r="896" spans="7:10" ht="19.399999999999999" customHeight="1">
      <c r="G896" s="81"/>
      <c r="H896" s="81"/>
      <c r="I896" s="81"/>
      <c r="J896" s="81"/>
    </row>
    <row r="897" spans="7:10" ht="19.399999999999999" customHeight="1">
      <c r="G897" s="81"/>
      <c r="H897" s="81"/>
      <c r="I897" s="81"/>
      <c r="J897" s="81"/>
    </row>
    <row r="898" spans="7:10" ht="19.399999999999999" customHeight="1">
      <c r="G898" s="81"/>
      <c r="H898" s="81"/>
      <c r="I898" s="81"/>
      <c r="J898" s="81"/>
    </row>
    <row r="899" spans="7:10" ht="19.399999999999999" customHeight="1">
      <c r="G899" s="81"/>
      <c r="H899" s="81"/>
      <c r="I899" s="81"/>
      <c r="J899" s="81"/>
    </row>
    <row r="900" spans="7:10" ht="19.399999999999999" customHeight="1">
      <c r="G900" s="81"/>
      <c r="H900" s="81"/>
      <c r="I900" s="81"/>
      <c r="J900" s="81"/>
    </row>
    <row r="901" spans="7:10" ht="19.399999999999999" customHeight="1">
      <c r="G901" s="81"/>
      <c r="H901" s="81"/>
      <c r="I901" s="81"/>
      <c r="J901" s="81"/>
    </row>
    <row r="902" spans="7:10" ht="19.399999999999999" customHeight="1">
      <c r="G902" s="81"/>
      <c r="H902" s="81"/>
      <c r="I902" s="81"/>
      <c r="J902" s="81"/>
    </row>
    <row r="903" spans="7:10" ht="19.399999999999999" customHeight="1">
      <c r="G903" s="81"/>
      <c r="H903" s="81"/>
      <c r="I903" s="81"/>
      <c r="J903" s="81"/>
    </row>
    <row r="904" spans="7:10" ht="19.399999999999999" customHeight="1">
      <c r="G904" s="81"/>
      <c r="H904" s="81"/>
      <c r="I904" s="81"/>
      <c r="J904" s="81"/>
    </row>
    <row r="905" spans="7:10" ht="19.399999999999999" customHeight="1">
      <c r="G905" s="81"/>
      <c r="H905" s="81"/>
      <c r="I905" s="81"/>
      <c r="J905" s="81"/>
    </row>
    <row r="906" spans="7:10" ht="19.399999999999999" customHeight="1">
      <c r="G906" s="81"/>
      <c r="H906" s="81"/>
      <c r="I906" s="81"/>
      <c r="J906" s="81"/>
    </row>
    <row r="907" spans="7:10" ht="19.399999999999999" customHeight="1">
      <c r="G907" s="81"/>
      <c r="H907" s="81"/>
      <c r="I907" s="81"/>
      <c r="J907" s="81"/>
    </row>
    <row r="908" spans="7:10" ht="19.399999999999999" customHeight="1">
      <c r="G908" s="81"/>
      <c r="H908" s="81"/>
      <c r="I908" s="81"/>
      <c r="J908" s="81"/>
    </row>
    <row r="909" spans="7:10" ht="19.399999999999999" customHeight="1">
      <c r="G909" s="81"/>
      <c r="H909" s="81"/>
      <c r="I909" s="81"/>
      <c r="J909" s="81"/>
    </row>
    <row r="910" spans="7:10" ht="19.399999999999999" customHeight="1">
      <c r="G910" s="81"/>
      <c r="H910" s="81"/>
      <c r="I910" s="81"/>
      <c r="J910" s="81"/>
    </row>
    <row r="911" spans="7:10" ht="19.399999999999999" customHeight="1">
      <c r="G911" s="81"/>
      <c r="H911" s="81"/>
      <c r="I911" s="81"/>
      <c r="J911" s="81"/>
    </row>
    <row r="912" spans="7:10" ht="19.399999999999999" customHeight="1">
      <c r="G912" s="81"/>
      <c r="H912" s="81"/>
      <c r="I912" s="81"/>
      <c r="J912" s="81"/>
    </row>
    <row r="913" spans="7:10" ht="19.399999999999999" customHeight="1">
      <c r="G913" s="81"/>
      <c r="H913" s="81"/>
      <c r="I913" s="81"/>
      <c r="J913" s="81"/>
    </row>
    <row r="914" spans="7:10" ht="19.399999999999999" customHeight="1">
      <c r="G914" s="81"/>
      <c r="H914" s="81"/>
      <c r="I914" s="81"/>
      <c r="J914" s="81"/>
    </row>
    <row r="915" spans="7:10" ht="19.399999999999999" customHeight="1">
      <c r="G915" s="81"/>
      <c r="H915" s="81"/>
      <c r="I915" s="81"/>
      <c r="J915" s="81"/>
    </row>
    <row r="916" spans="7:10" ht="19.399999999999999" customHeight="1">
      <c r="G916" s="81"/>
      <c r="H916" s="81"/>
      <c r="I916" s="81"/>
      <c r="J916" s="81"/>
    </row>
    <row r="917" spans="7:10" ht="19.399999999999999" customHeight="1">
      <c r="G917" s="81"/>
      <c r="H917" s="81"/>
      <c r="I917" s="81"/>
      <c r="J917" s="81"/>
    </row>
    <row r="918" spans="7:10" ht="19.399999999999999" customHeight="1">
      <c r="G918" s="81"/>
      <c r="H918" s="81"/>
      <c r="I918" s="81"/>
      <c r="J918" s="81"/>
    </row>
    <row r="919" spans="7:10" ht="19.399999999999999" customHeight="1">
      <c r="G919" s="81"/>
      <c r="H919" s="81"/>
      <c r="I919" s="81"/>
      <c r="J919" s="81"/>
    </row>
    <row r="920" spans="7:10" ht="19.399999999999999" customHeight="1">
      <c r="G920" s="81"/>
      <c r="H920" s="81"/>
      <c r="I920" s="81"/>
      <c r="J920" s="81"/>
    </row>
    <row r="921" spans="7:10" ht="19.399999999999999" customHeight="1">
      <c r="G921" s="81"/>
      <c r="H921" s="81"/>
      <c r="I921" s="81"/>
      <c r="J921" s="81"/>
    </row>
    <row r="922" spans="7:10" ht="19.399999999999999" customHeight="1">
      <c r="G922" s="81"/>
      <c r="H922" s="81"/>
      <c r="I922" s="81"/>
      <c r="J922" s="81"/>
    </row>
    <row r="923" spans="7:10" ht="19.399999999999999" customHeight="1">
      <c r="G923" s="81"/>
      <c r="H923" s="81"/>
      <c r="I923" s="81"/>
      <c r="J923" s="81"/>
    </row>
    <row r="924" spans="7:10" ht="19.399999999999999" customHeight="1">
      <c r="G924" s="81"/>
      <c r="H924" s="81"/>
      <c r="I924" s="81"/>
      <c r="J924" s="81"/>
    </row>
    <row r="925" spans="7:10" ht="19.399999999999999" customHeight="1">
      <c r="G925" s="81"/>
      <c r="H925" s="81"/>
      <c r="I925" s="81"/>
      <c r="J925" s="81"/>
    </row>
    <row r="926" spans="7:10" ht="19.399999999999999" customHeight="1">
      <c r="G926" s="81"/>
      <c r="H926" s="81"/>
      <c r="I926" s="81"/>
      <c r="J926" s="81"/>
    </row>
    <row r="927" spans="7:10" ht="19.399999999999999" customHeight="1">
      <c r="G927" s="81"/>
      <c r="H927" s="81"/>
      <c r="I927" s="81"/>
      <c r="J927" s="81"/>
    </row>
    <row r="928" spans="7:10" ht="19.399999999999999" customHeight="1">
      <c r="G928" s="81"/>
      <c r="H928" s="81"/>
      <c r="I928" s="81"/>
      <c r="J928" s="81"/>
    </row>
    <row r="929" spans="7:10" ht="19.399999999999999" customHeight="1">
      <c r="G929" s="81"/>
      <c r="H929" s="81"/>
      <c r="I929" s="81"/>
      <c r="J929" s="81"/>
    </row>
    <row r="930" spans="7:10" ht="19.399999999999999" customHeight="1">
      <c r="G930" s="81"/>
      <c r="H930" s="81"/>
      <c r="I930" s="81"/>
      <c r="J930" s="81"/>
    </row>
    <row r="931" spans="7:10" ht="19.399999999999999" customHeight="1">
      <c r="G931" s="81"/>
      <c r="H931" s="81"/>
      <c r="I931" s="81"/>
      <c r="J931" s="81"/>
    </row>
    <row r="932" spans="7:10" ht="19.399999999999999" customHeight="1">
      <c r="G932" s="81"/>
      <c r="H932" s="81"/>
      <c r="I932" s="81"/>
      <c r="J932" s="81"/>
    </row>
    <row r="933" spans="7:10" ht="19.399999999999999" customHeight="1">
      <c r="G933" s="81"/>
      <c r="H933" s="81"/>
      <c r="I933" s="81"/>
      <c r="J933" s="81"/>
    </row>
    <row r="934" spans="7:10" ht="19.399999999999999" customHeight="1">
      <c r="G934" s="81"/>
      <c r="H934" s="81"/>
      <c r="I934" s="81"/>
      <c r="J934" s="81"/>
    </row>
    <row r="935" spans="7:10" ht="19.399999999999999" customHeight="1">
      <c r="G935" s="81"/>
      <c r="H935" s="81"/>
      <c r="I935" s="81"/>
      <c r="J935" s="81"/>
    </row>
    <row r="936" spans="7:10" ht="19.399999999999999" customHeight="1">
      <c r="G936" s="81"/>
      <c r="H936" s="81"/>
      <c r="I936" s="81"/>
      <c r="J936" s="81"/>
    </row>
    <row r="937" spans="7:10" ht="19.399999999999999" customHeight="1">
      <c r="G937" s="81"/>
      <c r="H937" s="81"/>
      <c r="I937" s="81"/>
      <c r="J937" s="81"/>
    </row>
    <row r="938" spans="7:10" ht="19.399999999999999" customHeight="1">
      <c r="G938" s="81"/>
      <c r="H938" s="81"/>
      <c r="I938" s="81"/>
      <c r="J938" s="81"/>
    </row>
    <row r="939" spans="7:10" ht="19.399999999999999" customHeight="1">
      <c r="G939" s="81"/>
      <c r="H939" s="81"/>
      <c r="I939" s="81"/>
      <c r="J939" s="81"/>
    </row>
    <row r="940" spans="7:10" ht="19.399999999999999" customHeight="1">
      <c r="G940" s="81"/>
      <c r="H940" s="81"/>
      <c r="I940" s="81"/>
      <c r="J940" s="81"/>
    </row>
    <row r="941" spans="7:10" ht="19.399999999999999" customHeight="1">
      <c r="G941" s="81"/>
      <c r="H941" s="81"/>
      <c r="I941" s="81"/>
      <c r="J941" s="81"/>
    </row>
    <row r="942" spans="7:10" ht="19.399999999999999" customHeight="1">
      <c r="G942" s="81"/>
      <c r="H942" s="81"/>
      <c r="I942" s="81"/>
      <c r="J942" s="81"/>
    </row>
    <row r="943" spans="7:10" ht="19.399999999999999" customHeight="1">
      <c r="G943" s="81"/>
      <c r="H943" s="81"/>
      <c r="I943" s="81"/>
      <c r="J943" s="81"/>
    </row>
    <row r="944" spans="7:10" ht="19.399999999999999" customHeight="1">
      <c r="G944" s="81"/>
      <c r="H944" s="81"/>
      <c r="I944" s="81"/>
      <c r="J944" s="81"/>
    </row>
    <row r="945" spans="7:10" ht="19.399999999999999" customHeight="1">
      <c r="G945" s="81"/>
      <c r="H945" s="81"/>
      <c r="I945" s="81"/>
      <c r="J945" s="81"/>
    </row>
    <row r="946" spans="7:10" ht="19.399999999999999" customHeight="1">
      <c r="G946" s="81"/>
      <c r="H946" s="81"/>
      <c r="I946" s="81"/>
      <c r="J946" s="81"/>
    </row>
    <row r="947" spans="7:10" ht="19.399999999999999" customHeight="1">
      <c r="G947" s="81"/>
      <c r="H947" s="81"/>
      <c r="I947" s="81"/>
      <c r="J947" s="81"/>
    </row>
    <row r="948" spans="7:10" ht="19.399999999999999" customHeight="1">
      <c r="G948" s="81"/>
      <c r="H948" s="81"/>
      <c r="I948" s="81"/>
      <c r="J948" s="81"/>
    </row>
    <row r="949" spans="7:10" ht="19.399999999999999" customHeight="1">
      <c r="G949" s="81"/>
      <c r="H949" s="81"/>
      <c r="I949" s="81"/>
      <c r="J949" s="81"/>
    </row>
    <row r="950" spans="7:10" ht="19.399999999999999" customHeight="1">
      <c r="G950" s="81"/>
      <c r="H950" s="81"/>
      <c r="I950" s="81"/>
      <c r="J950" s="81"/>
    </row>
    <row r="951" spans="7:10" ht="19.399999999999999" customHeight="1">
      <c r="G951" s="81"/>
      <c r="H951" s="81"/>
      <c r="I951" s="81"/>
      <c r="J951" s="81"/>
    </row>
    <row r="952" spans="7:10" ht="19.399999999999999" customHeight="1">
      <c r="G952" s="81"/>
      <c r="H952" s="81"/>
      <c r="I952" s="81"/>
      <c r="J952" s="81"/>
    </row>
    <row r="953" spans="7:10" ht="19.399999999999999" customHeight="1">
      <c r="G953" s="81"/>
      <c r="H953" s="81"/>
      <c r="I953" s="81"/>
      <c r="J953" s="81"/>
    </row>
    <row r="954" spans="7:10" ht="19.399999999999999" customHeight="1">
      <c r="G954" s="81"/>
      <c r="H954" s="81"/>
      <c r="I954" s="81"/>
      <c r="J954" s="81"/>
    </row>
    <row r="955" spans="7:10" ht="19.399999999999999" customHeight="1">
      <c r="G955" s="81"/>
      <c r="H955" s="81"/>
      <c r="I955" s="81"/>
      <c r="J955" s="81"/>
    </row>
    <row r="956" spans="7:10" ht="19.399999999999999" customHeight="1">
      <c r="G956" s="81"/>
      <c r="H956" s="81"/>
      <c r="I956" s="81"/>
      <c r="J956" s="81"/>
    </row>
    <row r="957" spans="7:10" ht="19.399999999999999" customHeight="1">
      <c r="G957" s="81"/>
      <c r="H957" s="81"/>
      <c r="I957" s="81"/>
      <c r="J957" s="81"/>
    </row>
    <row r="958" spans="7:10" ht="19.399999999999999" customHeight="1">
      <c r="G958" s="81"/>
      <c r="H958" s="81"/>
      <c r="I958" s="81"/>
      <c r="J958" s="81"/>
    </row>
    <row r="959" spans="7:10" ht="19.399999999999999" customHeight="1">
      <c r="G959" s="81"/>
      <c r="H959" s="81"/>
      <c r="I959" s="81"/>
      <c r="J959" s="81"/>
    </row>
    <row r="960" spans="7:10" ht="19.399999999999999" customHeight="1">
      <c r="G960" s="81"/>
      <c r="H960" s="81"/>
      <c r="I960" s="81"/>
      <c r="J960" s="81"/>
    </row>
    <row r="961" spans="7:10" ht="19.399999999999999" customHeight="1">
      <c r="G961" s="81"/>
      <c r="H961" s="81"/>
      <c r="I961" s="81"/>
      <c r="J961" s="81"/>
    </row>
    <row r="962" spans="7:10" ht="19.399999999999999" customHeight="1">
      <c r="G962" s="81"/>
      <c r="H962" s="81"/>
      <c r="I962" s="81"/>
      <c r="J962" s="81"/>
    </row>
    <row r="963" spans="7:10" ht="19.399999999999999" customHeight="1">
      <c r="G963" s="81"/>
      <c r="H963" s="81"/>
      <c r="I963" s="81"/>
      <c r="J963" s="81"/>
    </row>
    <row r="964" spans="7:10" ht="19.399999999999999" customHeight="1">
      <c r="G964" s="81"/>
      <c r="H964" s="81"/>
      <c r="I964" s="81"/>
      <c r="J964" s="81"/>
    </row>
    <row r="965" spans="7:10" ht="19.399999999999999" customHeight="1">
      <c r="G965" s="81"/>
      <c r="H965" s="81"/>
      <c r="I965" s="81"/>
      <c r="J965" s="81"/>
    </row>
    <row r="966" spans="7:10" ht="19.399999999999999" customHeight="1">
      <c r="G966" s="81"/>
      <c r="H966" s="81"/>
      <c r="I966" s="81"/>
      <c r="J966" s="81"/>
    </row>
    <row r="967" spans="7:10" ht="19.399999999999999" customHeight="1">
      <c r="G967" s="81"/>
      <c r="H967" s="81"/>
      <c r="I967" s="81"/>
      <c r="J967" s="81"/>
    </row>
    <row r="968" spans="7:10" ht="19.399999999999999" customHeight="1">
      <c r="G968" s="81"/>
      <c r="H968" s="81"/>
      <c r="I968" s="81"/>
      <c r="J968" s="81"/>
    </row>
    <row r="969" spans="7:10" ht="19.399999999999999" customHeight="1">
      <c r="G969" s="81"/>
      <c r="H969" s="81"/>
      <c r="I969" s="81"/>
      <c r="J969" s="81"/>
    </row>
    <row r="970" spans="7:10" ht="19.399999999999999" customHeight="1">
      <c r="G970" s="81"/>
      <c r="H970" s="81"/>
      <c r="I970" s="81"/>
      <c r="J970" s="81"/>
    </row>
    <row r="971" spans="7:10" ht="19.399999999999999" customHeight="1">
      <c r="G971" s="81"/>
      <c r="H971" s="81"/>
      <c r="I971" s="81"/>
      <c r="J971" s="81"/>
    </row>
    <row r="972" spans="7:10" ht="19.399999999999999" customHeight="1">
      <c r="G972" s="81"/>
      <c r="H972" s="81"/>
      <c r="I972" s="81"/>
      <c r="J972" s="81"/>
    </row>
    <row r="973" spans="7:10" ht="19.399999999999999" customHeight="1">
      <c r="G973" s="81"/>
      <c r="H973" s="81"/>
      <c r="I973" s="81"/>
      <c r="J973" s="81"/>
    </row>
    <row r="974" spans="7:10" ht="19.399999999999999" customHeight="1">
      <c r="G974" s="81"/>
      <c r="H974" s="81"/>
      <c r="I974" s="81"/>
      <c r="J974" s="81"/>
    </row>
    <row r="975" spans="7:10" ht="19.399999999999999" customHeight="1">
      <c r="G975" s="81"/>
      <c r="H975" s="81"/>
      <c r="I975" s="81"/>
      <c r="J975" s="81"/>
    </row>
    <row r="976" spans="7:10" ht="19.399999999999999" customHeight="1">
      <c r="G976" s="81"/>
      <c r="H976" s="81"/>
      <c r="I976" s="81"/>
      <c r="J976" s="81"/>
    </row>
    <row r="977" spans="7:10" ht="19.399999999999999" customHeight="1">
      <c r="G977" s="81"/>
      <c r="H977" s="81"/>
      <c r="I977" s="81"/>
      <c r="J977" s="81"/>
    </row>
    <row r="978" spans="7:10" ht="19.399999999999999" customHeight="1">
      <c r="G978" s="81"/>
      <c r="H978" s="81"/>
      <c r="I978" s="81"/>
      <c r="J978" s="81"/>
    </row>
    <row r="979" spans="7:10" ht="19.399999999999999" customHeight="1">
      <c r="G979" s="81"/>
      <c r="H979" s="81"/>
      <c r="I979" s="81"/>
      <c r="J979" s="81"/>
    </row>
    <row r="980" spans="7:10" ht="19.399999999999999" customHeight="1">
      <c r="G980" s="81"/>
      <c r="H980" s="81"/>
      <c r="I980" s="81"/>
      <c r="J980" s="81"/>
    </row>
    <row r="981" spans="7:10" ht="19.399999999999999" customHeight="1">
      <c r="G981" s="81"/>
      <c r="H981" s="81"/>
      <c r="I981" s="81"/>
      <c r="J981" s="81"/>
    </row>
    <row r="982" spans="7:10" ht="19.399999999999999" customHeight="1">
      <c r="G982" s="81"/>
      <c r="H982" s="81"/>
      <c r="I982" s="81"/>
      <c r="J982" s="81"/>
    </row>
    <row r="983" spans="7:10" ht="19.399999999999999" customHeight="1">
      <c r="G983" s="81"/>
      <c r="H983" s="81"/>
      <c r="I983" s="81"/>
      <c r="J983" s="81"/>
    </row>
    <row r="984" spans="7:10" ht="19.399999999999999" customHeight="1">
      <c r="G984" s="81"/>
      <c r="H984" s="81"/>
      <c r="I984" s="81"/>
      <c r="J984" s="81"/>
    </row>
    <row r="985" spans="7:10" ht="19.399999999999999" customHeight="1">
      <c r="G985" s="81"/>
      <c r="H985" s="81"/>
      <c r="I985" s="81"/>
      <c r="J985" s="81"/>
    </row>
    <row r="986" spans="7:10" ht="19.399999999999999" customHeight="1">
      <c r="G986" s="81"/>
      <c r="H986" s="81"/>
      <c r="I986" s="81"/>
      <c r="J986" s="81"/>
    </row>
    <row r="987" spans="7:10" ht="19.399999999999999" customHeight="1">
      <c r="G987" s="81"/>
      <c r="H987" s="81"/>
      <c r="I987" s="81"/>
      <c r="J987" s="81"/>
    </row>
    <row r="988" spans="7:10" ht="19.399999999999999" customHeight="1">
      <c r="G988" s="81"/>
      <c r="H988" s="81"/>
      <c r="I988" s="81"/>
      <c r="J988" s="81"/>
    </row>
    <row r="989" spans="7:10" ht="19.399999999999999" customHeight="1">
      <c r="G989" s="81"/>
      <c r="H989" s="81"/>
      <c r="I989" s="81"/>
      <c r="J989" s="81"/>
    </row>
    <row r="990" spans="7:10" ht="19.399999999999999" customHeight="1">
      <c r="G990" s="81"/>
      <c r="H990" s="81"/>
      <c r="I990" s="81"/>
      <c r="J990" s="81"/>
    </row>
    <row r="991" spans="7:10" ht="19.399999999999999" customHeight="1">
      <c r="G991" s="81"/>
      <c r="H991" s="81"/>
      <c r="I991" s="81"/>
      <c r="J991" s="81"/>
    </row>
    <row r="992" spans="7:10" ht="19.399999999999999" customHeight="1">
      <c r="G992" s="81"/>
      <c r="H992" s="81"/>
      <c r="I992" s="81"/>
      <c r="J992" s="81"/>
    </row>
    <row r="993" spans="7:10" ht="19.399999999999999" customHeight="1">
      <c r="G993" s="81"/>
      <c r="H993" s="81"/>
      <c r="I993" s="81"/>
      <c r="J993" s="81"/>
    </row>
    <row r="994" spans="7:10" ht="19.399999999999999" customHeight="1">
      <c r="G994" s="81"/>
      <c r="H994" s="81"/>
      <c r="I994" s="81"/>
      <c r="J994" s="81"/>
    </row>
    <row r="995" spans="7:10" ht="19.399999999999999" customHeight="1">
      <c r="G995" s="81"/>
      <c r="H995" s="81"/>
      <c r="I995" s="81"/>
      <c r="J995" s="81"/>
    </row>
    <row r="996" spans="7:10" ht="19.399999999999999" customHeight="1">
      <c r="G996" s="81"/>
      <c r="H996" s="81"/>
      <c r="I996" s="81"/>
      <c r="J996" s="81"/>
    </row>
    <row r="997" spans="7:10" ht="19.399999999999999" customHeight="1">
      <c r="G997" s="81"/>
      <c r="H997" s="81"/>
      <c r="I997" s="81"/>
      <c r="J997" s="81"/>
    </row>
    <row r="998" spans="7:10" ht="19.399999999999999" customHeight="1">
      <c r="G998" s="81"/>
      <c r="H998" s="81"/>
      <c r="I998" s="81"/>
      <c r="J998" s="81"/>
    </row>
    <row r="999" spans="7:10" ht="19.399999999999999" customHeight="1">
      <c r="G999" s="81"/>
      <c r="H999" s="81"/>
      <c r="I999" s="81"/>
      <c r="J999" s="81"/>
    </row>
    <row r="1000" spans="7:10" ht="19.399999999999999" customHeight="1">
      <c r="G1000" s="81"/>
      <c r="H1000" s="81"/>
      <c r="I1000" s="81"/>
      <c r="J1000" s="81"/>
    </row>
    <row r="1001" spans="7:10" ht="19.399999999999999" customHeight="1">
      <c r="G1001" s="81"/>
      <c r="H1001" s="81"/>
      <c r="I1001" s="81"/>
      <c r="J1001" s="81"/>
    </row>
    <row r="1002" spans="7:10" ht="19.399999999999999" customHeight="1">
      <c r="G1002" s="81"/>
      <c r="H1002" s="81"/>
      <c r="I1002" s="81"/>
      <c r="J1002" s="81"/>
    </row>
    <row r="1003" spans="7:10" ht="19.399999999999999" customHeight="1">
      <c r="G1003" s="81"/>
      <c r="H1003" s="81"/>
      <c r="I1003" s="81"/>
      <c r="J1003" s="81"/>
    </row>
    <row r="1004" spans="7:10" ht="19.399999999999999" customHeight="1">
      <c r="G1004" s="81"/>
      <c r="H1004" s="81"/>
      <c r="I1004" s="81"/>
      <c r="J1004" s="81"/>
    </row>
    <row r="1005" spans="7:10" ht="19.399999999999999" customHeight="1">
      <c r="G1005" s="81"/>
      <c r="H1005" s="81"/>
      <c r="I1005" s="81"/>
      <c r="J1005" s="81"/>
    </row>
    <row r="1006" spans="7:10" ht="19.399999999999999" customHeight="1">
      <c r="G1006" s="81"/>
      <c r="H1006" s="81"/>
      <c r="I1006" s="81"/>
      <c r="J1006" s="81"/>
    </row>
    <row r="1007" spans="7:10" ht="19.399999999999999" customHeight="1">
      <c r="G1007" s="81"/>
      <c r="H1007" s="81"/>
      <c r="I1007" s="81"/>
      <c r="J1007" s="81"/>
    </row>
    <row r="1008" spans="7:10" ht="19.399999999999999" customHeight="1">
      <c r="G1008" s="81"/>
      <c r="H1008" s="81"/>
      <c r="I1008" s="81"/>
      <c r="J1008" s="81"/>
    </row>
    <row r="1009" spans="7:10" ht="19.399999999999999" customHeight="1">
      <c r="G1009" s="81"/>
      <c r="H1009" s="81"/>
      <c r="I1009" s="81"/>
      <c r="J1009" s="81"/>
    </row>
    <row r="1010" spans="7:10" ht="19.399999999999999" customHeight="1">
      <c r="G1010" s="81"/>
      <c r="H1010" s="81"/>
      <c r="I1010" s="81"/>
      <c r="J1010" s="81"/>
    </row>
    <row r="1011" spans="7:10" ht="19.399999999999999" customHeight="1">
      <c r="G1011" s="81"/>
      <c r="H1011" s="81"/>
      <c r="I1011" s="81"/>
      <c r="J1011" s="81"/>
    </row>
    <row r="1012" spans="7:10" ht="19.399999999999999" customHeight="1">
      <c r="G1012" s="81"/>
      <c r="H1012" s="81"/>
      <c r="I1012" s="81"/>
      <c r="J1012" s="81"/>
    </row>
    <row r="1013" spans="7:10" ht="19.399999999999999" customHeight="1">
      <c r="G1013" s="81"/>
      <c r="H1013" s="81"/>
      <c r="I1013" s="81"/>
      <c r="J1013" s="81"/>
    </row>
    <row r="1014" spans="7:10" ht="19.399999999999999" customHeight="1">
      <c r="G1014" s="81"/>
      <c r="H1014" s="81"/>
      <c r="I1014" s="81"/>
      <c r="J1014" s="81"/>
    </row>
    <row r="1015" spans="7:10" ht="19.399999999999999" customHeight="1">
      <c r="G1015" s="81"/>
      <c r="H1015" s="81"/>
      <c r="I1015" s="81"/>
      <c r="J1015" s="81"/>
    </row>
    <row r="1016" spans="7:10" ht="19.399999999999999" customHeight="1">
      <c r="G1016" s="81"/>
      <c r="H1016" s="81"/>
      <c r="I1016" s="81"/>
      <c r="J1016" s="81"/>
    </row>
    <row r="1017" spans="7:10" ht="19.399999999999999" customHeight="1">
      <c r="G1017" s="81"/>
      <c r="H1017" s="81"/>
      <c r="I1017" s="81"/>
      <c r="J1017" s="81"/>
    </row>
    <row r="1018" spans="7:10" ht="19.399999999999999" customHeight="1">
      <c r="G1018" s="81"/>
      <c r="H1018" s="81"/>
      <c r="I1018" s="81"/>
      <c r="J1018" s="81"/>
    </row>
    <row r="1019" spans="7:10" ht="19.399999999999999" customHeight="1">
      <c r="G1019" s="81"/>
      <c r="H1019" s="81"/>
      <c r="I1019" s="81"/>
      <c r="J1019" s="81"/>
    </row>
    <row r="1020" spans="7:10" ht="19.399999999999999" customHeight="1">
      <c r="G1020" s="81"/>
      <c r="H1020" s="81"/>
      <c r="I1020" s="81"/>
      <c r="J1020" s="81"/>
    </row>
    <row r="1021" spans="7:10" ht="19.399999999999999" customHeight="1">
      <c r="G1021" s="81"/>
      <c r="H1021" s="81"/>
      <c r="I1021" s="81"/>
      <c r="J1021" s="81"/>
    </row>
    <row r="1022" spans="7:10" ht="19.399999999999999" customHeight="1">
      <c r="G1022" s="81"/>
      <c r="H1022" s="81"/>
      <c r="I1022" s="81"/>
      <c r="J1022" s="81"/>
    </row>
    <row r="1023" spans="7:10" ht="19.399999999999999" customHeight="1">
      <c r="G1023" s="81"/>
      <c r="H1023" s="81"/>
      <c r="I1023" s="81"/>
      <c r="J1023" s="81"/>
    </row>
    <row r="1024" spans="7:10" ht="19.399999999999999" customHeight="1">
      <c r="G1024" s="81"/>
      <c r="H1024" s="81"/>
      <c r="I1024" s="81"/>
      <c r="J1024" s="81"/>
    </row>
    <row r="1025" spans="7:10" ht="19.399999999999999" customHeight="1">
      <c r="G1025" s="81"/>
      <c r="H1025" s="81"/>
      <c r="I1025" s="81"/>
      <c r="J1025" s="81"/>
    </row>
    <row r="1026" spans="7:10" ht="19.399999999999999" customHeight="1">
      <c r="G1026" s="81"/>
      <c r="H1026" s="81"/>
      <c r="I1026" s="81"/>
      <c r="J1026" s="81"/>
    </row>
    <row r="1027" spans="7:10" ht="19.399999999999999" customHeight="1">
      <c r="G1027" s="81"/>
      <c r="H1027" s="81"/>
      <c r="I1027" s="81"/>
      <c r="J1027" s="81"/>
    </row>
    <row r="1028" spans="7:10" ht="19.399999999999999" customHeight="1">
      <c r="G1028" s="81"/>
      <c r="H1028" s="81"/>
      <c r="I1028" s="81"/>
      <c r="J1028" s="81"/>
    </row>
    <row r="1029" spans="7:10" ht="19.399999999999999" customHeight="1">
      <c r="G1029" s="81"/>
      <c r="H1029" s="81"/>
      <c r="I1029" s="81"/>
      <c r="J1029" s="81"/>
    </row>
    <row r="1030" spans="7:10" ht="19.399999999999999" customHeight="1">
      <c r="G1030" s="81"/>
      <c r="H1030" s="81"/>
      <c r="I1030" s="81"/>
      <c r="J1030" s="81"/>
    </row>
    <row r="1031" spans="7:10" ht="19.399999999999999" customHeight="1">
      <c r="G1031" s="81"/>
      <c r="H1031" s="81"/>
      <c r="I1031" s="81"/>
      <c r="J1031" s="81"/>
    </row>
    <row r="1032" spans="7:10" ht="19.399999999999999" customHeight="1">
      <c r="G1032" s="81"/>
      <c r="H1032" s="81"/>
      <c r="I1032" s="81"/>
      <c r="J1032" s="81"/>
    </row>
    <row r="1033" spans="7:10" ht="19.399999999999999" customHeight="1">
      <c r="G1033" s="81"/>
      <c r="H1033" s="81"/>
      <c r="I1033" s="81"/>
      <c r="J1033" s="81"/>
    </row>
    <row r="1034" spans="7:10" ht="19.399999999999999" customHeight="1">
      <c r="G1034" s="81"/>
      <c r="H1034" s="81"/>
      <c r="I1034" s="81"/>
      <c r="J1034" s="81"/>
    </row>
    <row r="1035" spans="7:10" ht="19.399999999999999" customHeight="1">
      <c r="G1035" s="81"/>
      <c r="H1035" s="81"/>
      <c r="I1035" s="81"/>
      <c r="J1035" s="81"/>
    </row>
    <row r="1036" spans="7:10" ht="19.399999999999999" customHeight="1">
      <c r="G1036" s="81"/>
      <c r="H1036" s="81"/>
      <c r="I1036" s="81"/>
      <c r="J1036" s="81"/>
    </row>
    <row r="1037" spans="7:10" ht="19.399999999999999" customHeight="1">
      <c r="G1037" s="81"/>
      <c r="H1037" s="81"/>
      <c r="I1037" s="81"/>
      <c r="J1037" s="81"/>
    </row>
    <row r="1038" spans="7:10" ht="19.399999999999999" customHeight="1">
      <c r="G1038" s="81"/>
      <c r="H1038" s="81"/>
      <c r="I1038" s="81"/>
      <c r="J1038" s="81"/>
    </row>
    <row r="1039" spans="7:10" ht="19.399999999999999" customHeight="1">
      <c r="G1039" s="81"/>
      <c r="H1039" s="81"/>
      <c r="I1039" s="81"/>
      <c r="J1039" s="81"/>
    </row>
    <row r="1040" spans="7:10" ht="19.399999999999999" customHeight="1">
      <c r="G1040" s="81"/>
      <c r="H1040" s="81"/>
      <c r="I1040" s="81"/>
      <c r="J1040" s="81"/>
    </row>
    <row r="1041" spans="7:10" ht="19.399999999999999" customHeight="1">
      <c r="G1041" s="81"/>
      <c r="H1041" s="81"/>
      <c r="I1041" s="81"/>
      <c r="J1041" s="81"/>
    </row>
    <row r="1042" spans="7:10" ht="19.399999999999999" customHeight="1">
      <c r="G1042" s="81"/>
      <c r="H1042" s="81"/>
      <c r="I1042" s="81"/>
      <c r="J1042" s="81"/>
    </row>
    <row r="1043" spans="7:10" ht="19.399999999999999" customHeight="1">
      <c r="G1043" s="81"/>
      <c r="H1043" s="81"/>
      <c r="I1043" s="81"/>
      <c r="J1043" s="81"/>
    </row>
    <row r="1044" spans="7:10" ht="19.399999999999999" customHeight="1">
      <c r="G1044" s="81"/>
      <c r="H1044" s="81"/>
      <c r="I1044" s="81"/>
      <c r="J1044" s="81"/>
    </row>
    <row r="1045" spans="7:10" ht="19.399999999999999" customHeight="1">
      <c r="G1045" s="81"/>
      <c r="H1045" s="81"/>
      <c r="I1045" s="81"/>
      <c r="J1045" s="81"/>
    </row>
    <row r="1046" spans="7:10" ht="19.399999999999999" customHeight="1">
      <c r="G1046" s="81"/>
      <c r="H1046" s="81"/>
      <c r="I1046" s="81"/>
      <c r="J1046" s="81"/>
    </row>
    <row r="1047" spans="7:10" ht="19.399999999999999" customHeight="1">
      <c r="G1047" s="81"/>
      <c r="H1047" s="81"/>
      <c r="I1047" s="81"/>
      <c r="J1047" s="81"/>
    </row>
    <row r="1048" spans="7:10" ht="19.399999999999999" customHeight="1">
      <c r="G1048" s="81"/>
      <c r="H1048" s="81"/>
      <c r="I1048" s="81"/>
      <c r="J1048" s="81"/>
    </row>
    <row r="1049" spans="7:10" ht="19.399999999999999" customHeight="1">
      <c r="G1049" s="81"/>
      <c r="H1049" s="81"/>
      <c r="I1049" s="81"/>
      <c r="J1049" s="81"/>
    </row>
    <row r="1050" spans="7:10" ht="19.399999999999999" customHeight="1">
      <c r="G1050" s="81"/>
      <c r="H1050" s="81"/>
      <c r="I1050" s="81"/>
      <c r="J1050" s="81"/>
    </row>
    <row r="1051" spans="7:10" ht="19.399999999999999" customHeight="1">
      <c r="G1051" s="81"/>
      <c r="H1051" s="81"/>
      <c r="I1051" s="81"/>
      <c r="J1051" s="81"/>
    </row>
    <row r="1052" spans="7:10" ht="19.399999999999999" customHeight="1">
      <c r="G1052" s="81"/>
      <c r="H1052" s="81"/>
      <c r="I1052" s="81"/>
      <c r="J1052" s="81"/>
    </row>
    <row r="1053" spans="7:10" ht="19.399999999999999" customHeight="1">
      <c r="G1053" s="81"/>
      <c r="H1053" s="81"/>
      <c r="I1053" s="81"/>
      <c r="J1053" s="81"/>
    </row>
    <row r="1054" spans="7:10" ht="19.399999999999999" customHeight="1">
      <c r="G1054" s="81"/>
      <c r="H1054" s="81"/>
      <c r="I1054" s="81"/>
      <c r="J1054" s="81"/>
    </row>
    <row r="1055" spans="7:10" ht="19.399999999999999" customHeight="1">
      <c r="G1055" s="81"/>
      <c r="H1055" s="81"/>
      <c r="I1055" s="81"/>
      <c r="J1055" s="81"/>
    </row>
    <row r="1056" spans="7:10" ht="19.399999999999999" customHeight="1">
      <c r="G1056" s="81"/>
      <c r="H1056" s="81"/>
      <c r="I1056" s="81"/>
      <c r="J1056" s="81"/>
    </row>
    <row r="1057" spans="7:10" ht="19.399999999999999" customHeight="1">
      <c r="G1057" s="81"/>
      <c r="H1057" s="81"/>
      <c r="I1057" s="81"/>
      <c r="J1057" s="81"/>
    </row>
    <row r="1058" spans="7:10" ht="19.399999999999999" customHeight="1">
      <c r="G1058" s="81"/>
      <c r="H1058" s="81"/>
      <c r="I1058" s="81"/>
      <c r="J1058" s="81"/>
    </row>
    <row r="1059" spans="7:10" ht="19.399999999999999" customHeight="1">
      <c r="G1059" s="81"/>
      <c r="H1059" s="81"/>
      <c r="I1059" s="81"/>
      <c r="J1059" s="81"/>
    </row>
    <row r="1060" spans="7:10" ht="19.399999999999999" customHeight="1">
      <c r="G1060" s="81"/>
      <c r="H1060" s="81"/>
      <c r="I1060" s="81"/>
      <c r="J1060" s="81"/>
    </row>
    <row r="1061" spans="7:10" ht="19.399999999999999" customHeight="1">
      <c r="G1061" s="81"/>
      <c r="H1061" s="81"/>
      <c r="I1061" s="81"/>
      <c r="J1061" s="81"/>
    </row>
    <row r="1062" spans="7:10" ht="19.399999999999999" customHeight="1">
      <c r="G1062" s="81"/>
      <c r="H1062" s="81"/>
      <c r="I1062" s="81"/>
      <c r="J1062" s="81"/>
    </row>
    <row r="1063" spans="7:10" ht="19.399999999999999" customHeight="1">
      <c r="G1063" s="81"/>
      <c r="H1063" s="81"/>
      <c r="I1063" s="81"/>
      <c r="J1063" s="81"/>
    </row>
    <row r="1064" spans="7:10" ht="19.399999999999999" customHeight="1">
      <c r="G1064" s="81"/>
      <c r="H1064" s="81"/>
      <c r="I1064" s="81"/>
      <c r="J1064" s="81"/>
    </row>
    <row r="1065" spans="7:10" ht="19.399999999999999" customHeight="1">
      <c r="G1065" s="81"/>
      <c r="H1065" s="81"/>
      <c r="I1065" s="81"/>
      <c r="J1065" s="81"/>
    </row>
    <row r="1066" spans="7:10" ht="19.399999999999999" customHeight="1">
      <c r="G1066" s="81"/>
      <c r="H1066" s="81"/>
      <c r="I1066" s="81"/>
      <c r="J1066" s="81"/>
    </row>
    <row r="1067" spans="7:10" ht="19.399999999999999" customHeight="1">
      <c r="G1067" s="81"/>
      <c r="H1067" s="81"/>
      <c r="I1067" s="81"/>
      <c r="J1067" s="81"/>
    </row>
    <row r="1068" spans="7:10" ht="19.399999999999999" customHeight="1">
      <c r="G1068" s="81"/>
      <c r="H1068" s="81"/>
      <c r="I1068" s="81"/>
      <c r="J1068" s="81"/>
    </row>
    <row r="1069" spans="7:10" ht="19.399999999999999" customHeight="1">
      <c r="G1069" s="81"/>
      <c r="H1069" s="81"/>
      <c r="I1069" s="81"/>
      <c r="J1069" s="81"/>
    </row>
    <row r="1070" spans="7:10" ht="19.399999999999999" customHeight="1">
      <c r="G1070" s="81"/>
      <c r="H1070" s="81"/>
      <c r="I1070" s="81"/>
      <c r="J1070" s="81"/>
    </row>
    <row r="1071" spans="7:10" ht="19.399999999999999" customHeight="1">
      <c r="G1071" s="81"/>
      <c r="H1071" s="81"/>
      <c r="I1071" s="81"/>
      <c r="J1071" s="81"/>
    </row>
    <row r="1072" spans="7:10" ht="19.399999999999999" customHeight="1">
      <c r="G1072" s="81"/>
      <c r="H1072" s="81"/>
      <c r="I1072" s="81"/>
      <c r="J1072" s="81"/>
    </row>
    <row r="1073" spans="7:10" ht="19.399999999999999" customHeight="1">
      <c r="G1073" s="81"/>
      <c r="H1073" s="81"/>
      <c r="I1073" s="81"/>
      <c r="J1073" s="81"/>
    </row>
    <row r="1074" spans="7:10" ht="19.399999999999999" customHeight="1">
      <c r="G1074" s="81"/>
      <c r="H1074" s="81"/>
      <c r="I1074" s="81"/>
      <c r="J1074" s="81"/>
    </row>
    <row r="1075" spans="7:10" ht="19.399999999999999" customHeight="1">
      <c r="G1075" s="81"/>
      <c r="H1075" s="81"/>
      <c r="I1075" s="81"/>
      <c r="J1075" s="81"/>
    </row>
    <row r="1076" spans="7:10" ht="19.399999999999999" customHeight="1">
      <c r="G1076" s="81"/>
      <c r="H1076" s="81"/>
      <c r="I1076" s="81"/>
      <c r="J1076" s="81"/>
    </row>
    <row r="1077" spans="7:10" ht="19.399999999999999" customHeight="1">
      <c r="G1077" s="81"/>
      <c r="H1077" s="81"/>
      <c r="I1077" s="81"/>
      <c r="J1077" s="81"/>
    </row>
    <row r="1078" spans="7:10" ht="19.399999999999999" customHeight="1">
      <c r="G1078" s="81"/>
      <c r="H1078" s="81"/>
      <c r="I1078" s="81"/>
      <c r="J1078" s="81"/>
    </row>
    <row r="1079" spans="7:10" ht="19.399999999999999" customHeight="1">
      <c r="G1079" s="81"/>
      <c r="H1079" s="81"/>
      <c r="I1079" s="81"/>
      <c r="J1079" s="81"/>
    </row>
    <row r="1080" spans="7:10" ht="19.399999999999999" customHeight="1">
      <c r="G1080" s="81"/>
      <c r="H1080" s="81"/>
      <c r="I1080" s="81"/>
      <c r="J1080" s="81"/>
    </row>
    <row r="1081" spans="7:10" ht="19.399999999999999" customHeight="1">
      <c r="G1081" s="81"/>
      <c r="H1081" s="81"/>
      <c r="I1081" s="81"/>
      <c r="J1081" s="81"/>
    </row>
    <row r="1082" spans="7:10" ht="19.399999999999999" customHeight="1">
      <c r="G1082" s="81"/>
      <c r="H1082" s="81"/>
      <c r="I1082" s="81"/>
      <c r="J1082" s="81"/>
    </row>
    <row r="1083" spans="7:10" ht="19.399999999999999" customHeight="1">
      <c r="G1083" s="81"/>
      <c r="H1083" s="81"/>
      <c r="I1083" s="81"/>
      <c r="J1083" s="81"/>
    </row>
    <row r="1084" spans="7:10" ht="19.399999999999999" customHeight="1">
      <c r="G1084" s="81"/>
      <c r="H1084" s="81"/>
      <c r="I1084" s="81"/>
      <c r="J1084" s="81"/>
    </row>
    <row r="1085" spans="7:10" ht="19.399999999999999" customHeight="1">
      <c r="G1085" s="81"/>
      <c r="H1085" s="81"/>
      <c r="I1085" s="81"/>
      <c r="J1085" s="81"/>
    </row>
    <row r="1086" spans="7:10" ht="19.399999999999999" customHeight="1">
      <c r="G1086" s="81"/>
      <c r="H1086" s="81"/>
      <c r="I1086" s="81"/>
      <c r="J1086" s="81"/>
    </row>
    <row r="1087" spans="7:10" ht="19.399999999999999" customHeight="1">
      <c r="G1087" s="81"/>
      <c r="H1087" s="81"/>
      <c r="I1087" s="81"/>
      <c r="J1087" s="81"/>
    </row>
    <row r="1088" spans="7:10" ht="19.399999999999999" customHeight="1">
      <c r="G1088" s="81"/>
      <c r="H1088" s="81"/>
      <c r="I1088" s="81"/>
      <c r="J1088" s="81"/>
    </row>
    <row r="1089" spans="7:10" ht="19.399999999999999" customHeight="1">
      <c r="G1089" s="81"/>
      <c r="H1089" s="81"/>
      <c r="I1089" s="81"/>
      <c r="J1089" s="81"/>
    </row>
    <row r="1090" spans="7:10" ht="19.399999999999999" customHeight="1">
      <c r="G1090" s="81"/>
      <c r="H1090" s="81"/>
      <c r="I1090" s="81"/>
      <c r="J1090" s="81"/>
    </row>
    <row r="1091" spans="7:10" ht="19.399999999999999" customHeight="1">
      <c r="G1091" s="81"/>
      <c r="H1091" s="81"/>
      <c r="I1091" s="81"/>
      <c r="J1091" s="81"/>
    </row>
    <row r="1092" spans="7:10" ht="19.399999999999999" customHeight="1">
      <c r="G1092" s="81"/>
      <c r="H1092" s="81"/>
      <c r="I1092" s="81"/>
      <c r="J1092" s="81"/>
    </row>
    <row r="1093" spans="7:10" ht="19.399999999999999" customHeight="1">
      <c r="G1093" s="81"/>
      <c r="H1093" s="81"/>
      <c r="I1093" s="81"/>
      <c r="J1093" s="81"/>
    </row>
    <row r="1094" spans="7:10" ht="19.399999999999999" customHeight="1">
      <c r="G1094" s="81"/>
      <c r="H1094" s="81"/>
      <c r="I1094" s="81"/>
      <c r="J1094" s="81"/>
    </row>
    <row r="1095" spans="7:10" ht="19.399999999999999" customHeight="1">
      <c r="G1095" s="81"/>
      <c r="H1095" s="81"/>
      <c r="I1095" s="81"/>
      <c r="J1095" s="81"/>
    </row>
    <row r="1096" spans="7:10" ht="19.399999999999999" customHeight="1">
      <c r="G1096" s="81"/>
      <c r="H1096" s="81"/>
      <c r="I1096" s="81"/>
      <c r="J1096" s="81"/>
    </row>
    <row r="1097" spans="7:10" ht="19.399999999999999" customHeight="1">
      <c r="G1097" s="81"/>
      <c r="H1097" s="81"/>
      <c r="I1097" s="81"/>
      <c r="J1097" s="81"/>
    </row>
    <row r="1098" spans="7:10" ht="19.399999999999999" customHeight="1">
      <c r="G1098" s="81"/>
      <c r="H1098" s="81"/>
      <c r="I1098" s="81"/>
      <c r="J1098" s="81"/>
    </row>
    <row r="1099" spans="7:10" ht="19.399999999999999" customHeight="1">
      <c r="G1099" s="81"/>
      <c r="H1099" s="81"/>
      <c r="I1099" s="81"/>
      <c r="J1099" s="81"/>
    </row>
    <row r="1100" spans="7:10" ht="19.399999999999999" customHeight="1">
      <c r="G1100" s="81"/>
      <c r="H1100" s="81"/>
      <c r="I1100" s="81"/>
      <c r="J1100" s="81"/>
    </row>
    <row r="1101" spans="7:10" ht="19.399999999999999" customHeight="1">
      <c r="G1101" s="81"/>
      <c r="H1101" s="81"/>
      <c r="I1101" s="81"/>
      <c r="J1101" s="81"/>
    </row>
    <row r="1102" spans="7:10" ht="19.399999999999999" customHeight="1">
      <c r="G1102" s="81"/>
      <c r="H1102" s="81"/>
      <c r="I1102" s="81"/>
      <c r="J1102" s="81"/>
    </row>
    <row r="1103" spans="7:10" ht="19.399999999999999" customHeight="1">
      <c r="G1103" s="81"/>
      <c r="H1103" s="81"/>
      <c r="I1103" s="81"/>
      <c r="J1103" s="81"/>
    </row>
    <row r="1104" spans="7:10" ht="19.399999999999999" customHeight="1">
      <c r="G1104" s="81"/>
      <c r="H1104" s="81"/>
      <c r="I1104" s="81"/>
      <c r="J1104" s="81"/>
    </row>
    <row r="1105" spans="7:10" ht="19.399999999999999" customHeight="1">
      <c r="G1105" s="81"/>
      <c r="H1105" s="81"/>
      <c r="I1105" s="81"/>
      <c r="J1105" s="81"/>
    </row>
    <row r="1106" spans="7:10" ht="19.399999999999999" customHeight="1">
      <c r="G1106" s="81"/>
      <c r="H1106" s="81"/>
      <c r="I1106" s="81"/>
      <c r="J1106" s="81"/>
    </row>
    <row r="1107" spans="7:10" ht="19.399999999999999" customHeight="1">
      <c r="G1107" s="81"/>
      <c r="H1107" s="81"/>
      <c r="I1107" s="81"/>
      <c r="J1107" s="81"/>
    </row>
    <row r="1108" spans="7:10" ht="19.399999999999999" customHeight="1">
      <c r="G1108" s="81"/>
      <c r="H1108" s="81"/>
      <c r="I1108" s="81"/>
      <c r="J1108" s="81"/>
    </row>
    <row r="1109" spans="7:10" ht="19.399999999999999" customHeight="1">
      <c r="G1109" s="81"/>
      <c r="H1109" s="81"/>
      <c r="I1109" s="81"/>
      <c r="J1109" s="81"/>
    </row>
    <row r="1110" spans="7:10" ht="19.399999999999999" customHeight="1">
      <c r="G1110" s="81"/>
      <c r="H1110" s="81"/>
      <c r="I1110" s="81"/>
      <c r="J1110" s="81"/>
    </row>
    <row r="1111" spans="7:10" ht="19.399999999999999" customHeight="1">
      <c r="G1111" s="81"/>
      <c r="H1111" s="81"/>
      <c r="I1111" s="81"/>
      <c r="J1111" s="81"/>
    </row>
    <row r="1112" spans="7:10" ht="19.399999999999999" customHeight="1">
      <c r="G1112" s="81"/>
      <c r="H1112" s="81"/>
      <c r="I1112" s="81"/>
      <c r="J1112" s="81"/>
    </row>
    <row r="1113" spans="7:10" ht="19.399999999999999" customHeight="1">
      <c r="G1113" s="81"/>
      <c r="H1113" s="81"/>
      <c r="I1113" s="81"/>
      <c r="J1113" s="81"/>
    </row>
    <row r="1114" spans="7:10" ht="19.399999999999999" customHeight="1">
      <c r="G1114" s="81"/>
      <c r="H1114" s="81"/>
      <c r="I1114" s="81"/>
      <c r="J1114" s="81"/>
    </row>
    <row r="1115" spans="7:10" ht="19.399999999999999" customHeight="1">
      <c r="G1115" s="81"/>
      <c r="H1115" s="81"/>
      <c r="I1115" s="81"/>
      <c r="J1115" s="81"/>
    </row>
    <row r="1116" spans="7:10" ht="19.399999999999999" customHeight="1">
      <c r="G1116" s="81"/>
      <c r="H1116" s="81"/>
      <c r="I1116" s="81"/>
      <c r="J1116" s="81"/>
    </row>
    <row r="1117" spans="7:10" ht="19.399999999999999" customHeight="1">
      <c r="G1117" s="81"/>
      <c r="H1117" s="81"/>
      <c r="I1117" s="81"/>
      <c r="J1117" s="81"/>
    </row>
    <row r="1118" spans="7:10" ht="19.399999999999999" customHeight="1">
      <c r="G1118" s="81"/>
      <c r="H1118" s="81"/>
      <c r="I1118" s="81"/>
      <c r="J1118" s="81"/>
    </row>
    <row r="1119" spans="7:10" ht="19.399999999999999" customHeight="1">
      <c r="G1119" s="81"/>
      <c r="H1119" s="81"/>
      <c r="I1119" s="81"/>
      <c r="J1119" s="81"/>
    </row>
    <row r="1120" spans="7:10" ht="19.399999999999999" customHeight="1">
      <c r="G1120" s="81"/>
      <c r="H1120" s="81"/>
      <c r="I1120" s="81"/>
      <c r="J1120" s="81"/>
    </row>
    <row r="1121" spans="7:10" ht="19.399999999999999" customHeight="1">
      <c r="G1121" s="81"/>
      <c r="H1121" s="81"/>
      <c r="I1121" s="81"/>
      <c r="J1121" s="81"/>
    </row>
    <row r="1122" spans="7:10" ht="19.399999999999999" customHeight="1">
      <c r="G1122" s="81"/>
      <c r="H1122" s="81"/>
      <c r="I1122" s="81"/>
      <c r="J1122" s="81"/>
    </row>
    <row r="1123" spans="7:10" ht="19.399999999999999" customHeight="1">
      <c r="G1123" s="81"/>
      <c r="H1123" s="81"/>
      <c r="I1123" s="81"/>
      <c r="J1123" s="81"/>
    </row>
    <row r="1124" spans="7:10" ht="19.399999999999999" customHeight="1">
      <c r="G1124" s="81"/>
      <c r="H1124" s="81"/>
      <c r="I1124" s="81"/>
      <c r="J1124" s="81"/>
    </row>
    <row r="1125" spans="7:10" ht="19.399999999999999" customHeight="1">
      <c r="G1125" s="81"/>
      <c r="H1125" s="81"/>
      <c r="I1125" s="81"/>
      <c r="J1125" s="81"/>
    </row>
    <row r="1126" spans="7:10" ht="19.399999999999999" customHeight="1">
      <c r="G1126" s="81"/>
      <c r="H1126" s="81"/>
      <c r="I1126" s="81"/>
      <c r="J1126" s="81"/>
    </row>
    <row r="1127" spans="7:10" ht="19.399999999999999" customHeight="1">
      <c r="G1127" s="81"/>
      <c r="H1127" s="81"/>
      <c r="I1127" s="81"/>
      <c r="J1127" s="81"/>
    </row>
    <row r="1128" spans="7:10" ht="19.399999999999999" customHeight="1">
      <c r="G1128" s="81"/>
      <c r="H1128" s="81"/>
      <c r="I1128" s="81"/>
      <c r="J1128" s="81"/>
    </row>
    <row r="1129" spans="7:10" ht="19.399999999999999" customHeight="1">
      <c r="G1129" s="81"/>
      <c r="H1129" s="81"/>
      <c r="I1129" s="81"/>
      <c r="J1129" s="81"/>
    </row>
    <row r="1130" spans="7:10" ht="19.399999999999999" customHeight="1">
      <c r="G1130" s="81"/>
      <c r="H1130" s="81"/>
      <c r="I1130" s="81"/>
      <c r="J1130" s="81"/>
    </row>
    <row r="1131" spans="7:10" ht="19.399999999999999" customHeight="1">
      <c r="G1131" s="81"/>
      <c r="H1131" s="81"/>
      <c r="I1131" s="81"/>
      <c r="J1131" s="81"/>
    </row>
    <row r="1132" spans="7:10" ht="19.399999999999999" customHeight="1">
      <c r="G1132" s="81"/>
      <c r="H1132" s="81"/>
      <c r="I1132" s="81"/>
      <c r="J1132" s="81"/>
    </row>
    <row r="1133" spans="7:10" ht="19.399999999999999" customHeight="1">
      <c r="G1133" s="81"/>
      <c r="H1133" s="81"/>
      <c r="I1133" s="81"/>
      <c r="J1133" s="81"/>
    </row>
    <row r="1134" spans="7:10" ht="19.399999999999999" customHeight="1">
      <c r="G1134" s="81"/>
      <c r="H1134" s="81"/>
      <c r="I1134" s="81"/>
      <c r="J1134" s="81"/>
    </row>
    <row r="1135" spans="7:10" ht="19.399999999999999" customHeight="1">
      <c r="G1135" s="81"/>
      <c r="H1135" s="81"/>
      <c r="I1135" s="81"/>
      <c r="J1135" s="81"/>
    </row>
    <row r="1136" spans="7:10" ht="19.399999999999999" customHeight="1">
      <c r="G1136" s="81"/>
      <c r="H1136" s="81"/>
      <c r="I1136" s="81"/>
      <c r="J1136" s="81"/>
    </row>
    <row r="1137" spans="7:10" ht="19.399999999999999" customHeight="1">
      <c r="G1137" s="81"/>
      <c r="H1137" s="81"/>
      <c r="I1137" s="81"/>
      <c r="J1137" s="81"/>
    </row>
    <row r="1138" spans="7:10" ht="19.399999999999999" customHeight="1">
      <c r="G1138" s="81"/>
      <c r="H1138" s="81"/>
      <c r="I1138" s="81"/>
      <c r="J1138" s="81"/>
    </row>
    <row r="1139" spans="7:10" ht="19.399999999999999" customHeight="1">
      <c r="G1139" s="81"/>
      <c r="H1139" s="81"/>
      <c r="I1139" s="81"/>
      <c r="J1139" s="81"/>
    </row>
    <row r="1140" spans="7:10" ht="19.399999999999999" customHeight="1">
      <c r="G1140" s="81"/>
      <c r="H1140" s="81"/>
      <c r="I1140" s="81"/>
      <c r="J1140" s="81"/>
    </row>
    <row r="1141" spans="7:10" ht="19.399999999999999" customHeight="1">
      <c r="G1141" s="81"/>
      <c r="H1141" s="81"/>
      <c r="I1141" s="81"/>
      <c r="J1141" s="81"/>
    </row>
    <row r="1142" spans="7:10" ht="19.399999999999999" customHeight="1">
      <c r="G1142" s="81"/>
      <c r="H1142" s="81"/>
      <c r="I1142" s="81"/>
      <c r="J1142" s="81"/>
    </row>
    <row r="1143" spans="7:10" ht="19.399999999999999" customHeight="1">
      <c r="G1143" s="81"/>
      <c r="H1143" s="81"/>
      <c r="I1143" s="81"/>
      <c r="J1143" s="81"/>
    </row>
    <row r="1144" spans="7:10" ht="19.399999999999999" customHeight="1">
      <c r="G1144" s="81"/>
      <c r="H1144" s="81"/>
      <c r="I1144" s="81"/>
      <c r="J1144" s="81"/>
    </row>
    <row r="1145" spans="7:10" ht="19.399999999999999" customHeight="1">
      <c r="G1145" s="81"/>
      <c r="H1145" s="81"/>
      <c r="I1145" s="81"/>
      <c r="J1145" s="81"/>
    </row>
    <row r="1146" spans="7:10" ht="19.399999999999999" customHeight="1">
      <c r="G1146" s="81"/>
      <c r="H1146" s="81"/>
      <c r="I1146" s="81"/>
      <c r="J1146" s="81"/>
    </row>
    <row r="1147" spans="7:10" ht="19.399999999999999" customHeight="1">
      <c r="G1147" s="81"/>
      <c r="H1147" s="81"/>
      <c r="I1147" s="81"/>
      <c r="J1147" s="81"/>
    </row>
    <row r="1148" spans="7:10" ht="19.399999999999999" customHeight="1">
      <c r="G1148" s="81"/>
      <c r="H1148" s="81"/>
      <c r="I1148" s="81"/>
      <c r="J1148" s="81"/>
    </row>
    <row r="1149" spans="7:10" ht="19.399999999999999" customHeight="1">
      <c r="G1149" s="81"/>
      <c r="H1149" s="81"/>
      <c r="I1149" s="81"/>
      <c r="J1149" s="81"/>
    </row>
    <row r="1150" spans="7:10" ht="19.399999999999999" customHeight="1">
      <c r="G1150" s="81"/>
      <c r="H1150" s="81"/>
      <c r="I1150" s="81"/>
      <c r="J1150" s="81"/>
    </row>
    <row r="1151" spans="7:10" ht="19.399999999999999" customHeight="1">
      <c r="G1151" s="81"/>
      <c r="H1151" s="81"/>
      <c r="I1151" s="81"/>
      <c r="J1151" s="81"/>
    </row>
    <row r="1152" spans="7:10" ht="19.399999999999999" customHeight="1">
      <c r="G1152" s="81"/>
      <c r="H1152" s="81"/>
      <c r="I1152" s="81"/>
      <c r="J1152" s="81"/>
    </row>
    <row r="1153" spans="7:10" ht="19.399999999999999" customHeight="1">
      <c r="G1153" s="81"/>
      <c r="H1153" s="81"/>
      <c r="I1153" s="81"/>
      <c r="J1153" s="81"/>
    </row>
    <row r="1154" spans="7:10" ht="19.399999999999999" customHeight="1">
      <c r="G1154" s="81"/>
      <c r="H1154" s="81"/>
      <c r="I1154" s="81"/>
      <c r="J1154" s="81"/>
    </row>
    <row r="1155" spans="7:10" ht="19.399999999999999" customHeight="1">
      <c r="G1155" s="81"/>
      <c r="H1155" s="81"/>
      <c r="I1155" s="81"/>
      <c r="J1155" s="81"/>
    </row>
    <row r="1156" spans="7:10" ht="19.399999999999999" customHeight="1">
      <c r="G1156" s="81"/>
      <c r="H1156" s="81"/>
      <c r="I1156" s="81"/>
      <c r="J1156" s="81"/>
    </row>
    <row r="1157" spans="7:10" ht="19.399999999999999" customHeight="1">
      <c r="G1157" s="81"/>
      <c r="H1157" s="81"/>
      <c r="I1157" s="81"/>
      <c r="J1157" s="81"/>
    </row>
    <row r="1158" spans="7:10" ht="19.399999999999999" customHeight="1">
      <c r="G1158" s="81"/>
      <c r="H1158" s="81"/>
      <c r="I1158" s="81"/>
      <c r="J1158" s="81"/>
    </row>
    <row r="1159" spans="7:10" ht="19.399999999999999" customHeight="1">
      <c r="G1159" s="81"/>
      <c r="H1159" s="81"/>
      <c r="I1159" s="81"/>
      <c r="J1159" s="81"/>
    </row>
    <row r="1160" spans="7:10" ht="19.399999999999999" customHeight="1">
      <c r="G1160" s="81"/>
      <c r="H1160" s="81"/>
      <c r="I1160" s="81"/>
      <c r="J1160" s="81"/>
    </row>
    <row r="1161" spans="7:10" ht="19.399999999999999" customHeight="1">
      <c r="G1161" s="81"/>
      <c r="H1161" s="81"/>
      <c r="I1161" s="81"/>
      <c r="J1161" s="81"/>
    </row>
    <row r="1162" spans="7:10" ht="19.399999999999999" customHeight="1">
      <c r="G1162" s="81"/>
      <c r="H1162" s="81"/>
      <c r="I1162" s="81"/>
      <c r="J1162" s="81"/>
    </row>
    <row r="1163" spans="7:10" ht="19.399999999999999" customHeight="1">
      <c r="G1163" s="81"/>
      <c r="H1163" s="81"/>
      <c r="I1163" s="81"/>
      <c r="J1163" s="81"/>
    </row>
    <row r="1164" spans="7:10" ht="19.399999999999999" customHeight="1">
      <c r="G1164" s="81"/>
      <c r="H1164" s="81"/>
      <c r="I1164" s="81"/>
      <c r="J1164" s="81"/>
    </row>
    <row r="1165" spans="7:10" ht="19.399999999999999" customHeight="1">
      <c r="G1165" s="81"/>
      <c r="H1165" s="81"/>
      <c r="I1165" s="81"/>
      <c r="J1165" s="81"/>
    </row>
    <row r="1166" spans="7:10" ht="19.399999999999999" customHeight="1">
      <c r="G1166" s="81"/>
      <c r="H1166" s="81"/>
      <c r="I1166" s="81"/>
      <c r="J1166" s="81"/>
    </row>
    <row r="1167" spans="7:10" ht="19.399999999999999" customHeight="1">
      <c r="G1167" s="81"/>
      <c r="H1167" s="81"/>
      <c r="I1167" s="81"/>
      <c r="J1167" s="81"/>
    </row>
    <row r="1168" spans="7:10" ht="19.399999999999999" customHeight="1">
      <c r="G1168" s="81"/>
      <c r="H1168" s="81"/>
      <c r="I1168" s="81"/>
      <c r="J1168" s="81"/>
    </row>
    <row r="1169" spans="7:10" ht="19.399999999999999" customHeight="1">
      <c r="G1169" s="81"/>
      <c r="H1169" s="81"/>
      <c r="I1169" s="81"/>
      <c r="J1169" s="81"/>
    </row>
    <row r="1170" spans="7:10" ht="19.399999999999999" customHeight="1">
      <c r="G1170" s="81"/>
      <c r="H1170" s="81"/>
      <c r="I1170" s="81"/>
      <c r="J1170" s="81"/>
    </row>
    <row r="1171" spans="7:10" ht="19.399999999999999" customHeight="1">
      <c r="G1171" s="81"/>
      <c r="H1171" s="81"/>
      <c r="I1171" s="81"/>
      <c r="J1171" s="81"/>
    </row>
    <row r="1172" spans="7:10" ht="19.399999999999999" customHeight="1">
      <c r="G1172" s="81"/>
      <c r="H1172" s="81"/>
      <c r="I1172" s="81"/>
      <c r="J1172" s="81"/>
    </row>
    <row r="1173" spans="7:10" ht="19.399999999999999" customHeight="1">
      <c r="G1173" s="81"/>
      <c r="H1173" s="81"/>
      <c r="I1173" s="81"/>
      <c r="J1173" s="81"/>
    </row>
    <row r="1174" spans="7:10" ht="19.399999999999999" customHeight="1">
      <c r="G1174" s="81"/>
      <c r="H1174" s="81"/>
      <c r="I1174" s="81"/>
      <c r="J1174" s="81"/>
    </row>
    <row r="1175" spans="7:10" ht="19.399999999999999" customHeight="1">
      <c r="G1175" s="81"/>
      <c r="H1175" s="81"/>
      <c r="I1175" s="81"/>
      <c r="J1175" s="81"/>
    </row>
    <row r="1176" spans="7:10" ht="19.399999999999999" customHeight="1">
      <c r="G1176" s="81"/>
      <c r="H1176" s="81"/>
      <c r="I1176" s="81"/>
      <c r="J1176" s="81"/>
    </row>
    <row r="1177" spans="7:10" ht="19.399999999999999" customHeight="1">
      <c r="G1177" s="81"/>
      <c r="H1177" s="81"/>
      <c r="I1177" s="81"/>
      <c r="J1177" s="81"/>
    </row>
    <row r="1178" spans="7:10" ht="19.399999999999999" customHeight="1">
      <c r="G1178" s="81"/>
      <c r="H1178" s="81"/>
      <c r="I1178" s="81"/>
      <c r="J1178" s="81"/>
    </row>
    <row r="1179" spans="7:10" ht="19.399999999999999" customHeight="1">
      <c r="G1179" s="81"/>
      <c r="H1179" s="81"/>
      <c r="I1179" s="81"/>
      <c r="J1179" s="81"/>
    </row>
    <row r="1180" spans="7:10" ht="19.399999999999999" customHeight="1">
      <c r="G1180" s="81"/>
      <c r="H1180" s="81"/>
      <c r="I1180" s="81"/>
      <c r="J1180" s="81"/>
    </row>
    <row r="1181" spans="7:10" ht="19.399999999999999" customHeight="1">
      <c r="G1181" s="81"/>
      <c r="H1181" s="81"/>
      <c r="I1181" s="81"/>
      <c r="J1181" s="81"/>
    </row>
    <row r="1182" spans="7:10" ht="19.399999999999999" customHeight="1">
      <c r="G1182" s="81"/>
      <c r="H1182" s="81"/>
      <c r="I1182" s="81"/>
      <c r="J1182" s="81"/>
    </row>
    <row r="1183" spans="7:10" ht="19.399999999999999" customHeight="1">
      <c r="G1183" s="81"/>
      <c r="H1183" s="81"/>
      <c r="I1183" s="81"/>
      <c r="J1183" s="81"/>
    </row>
    <row r="1184" spans="7:10" ht="19.399999999999999" customHeight="1">
      <c r="G1184" s="81"/>
      <c r="H1184" s="81"/>
      <c r="I1184" s="81"/>
      <c r="J1184" s="81"/>
    </row>
    <row r="1185" spans="7:10" ht="19.399999999999999" customHeight="1">
      <c r="G1185" s="81"/>
      <c r="H1185" s="81"/>
      <c r="I1185" s="81"/>
      <c r="J1185" s="81"/>
    </row>
    <row r="1186" spans="7:10" ht="19.399999999999999" customHeight="1">
      <c r="G1186" s="81"/>
      <c r="H1186" s="81"/>
      <c r="I1186" s="81"/>
      <c r="J1186" s="81"/>
    </row>
    <row r="1187" spans="7:10" ht="19.399999999999999" customHeight="1">
      <c r="G1187" s="81"/>
      <c r="H1187" s="81"/>
      <c r="I1187" s="81"/>
      <c r="J1187" s="81"/>
    </row>
    <row r="1188" spans="7:10" ht="19.399999999999999" customHeight="1">
      <c r="G1188" s="81"/>
      <c r="H1188" s="81"/>
      <c r="I1188" s="81"/>
      <c r="J1188" s="81"/>
    </row>
    <row r="1189" spans="7:10" ht="19.399999999999999" customHeight="1">
      <c r="G1189" s="81"/>
      <c r="H1189" s="81"/>
      <c r="I1189" s="81"/>
      <c r="J1189" s="81"/>
    </row>
    <row r="1190" spans="7:10" ht="19.399999999999999" customHeight="1">
      <c r="G1190" s="81"/>
      <c r="H1190" s="81"/>
      <c r="I1190" s="81"/>
      <c r="J1190" s="81"/>
    </row>
    <row r="1191" spans="7:10" ht="19.399999999999999" customHeight="1">
      <c r="G1191" s="81"/>
      <c r="H1191" s="81"/>
      <c r="I1191" s="81"/>
      <c r="J1191" s="81"/>
    </row>
    <row r="1192" spans="7:10" ht="19.399999999999999" customHeight="1">
      <c r="G1192" s="81"/>
      <c r="H1192" s="81"/>
      <c r="I1192" s="81"/>
      <c r="J1192" s="81"/>
    </row>
    <row r="1193" spans="7:10" ht="19.399999999999999" customHeight="1">
      <c r="G1193" s="81"/>
      <c r="H1193" s="81"/>
      <c r="I1193" s="81"/>
      <c r="J1193" s="81"/>
    </row>
    <row r="1194" spans="7:10" ht="19.399999999999999" customHeight="1">
      <c r="G1194" s="81"/>
      <c r="H1194" s="81"/>
      <c r="I1194" s="81"/>
      <c r="J1194" s="81"/>
    </row>
    <row r="1195" spans="7:10" ht="19.399999999999999" customHeight="1">
      <c r="G1195" s="81"/>
      <c r="H1195" s="81"/>
      <c r="I1195" s="81"/>
      <c r="J1195" s="81"/>
    </row>
    <row r="1196" spans="7:10" ht="19.399999999999999" customHeight="1">
      <c r="G1196" s="81"/>
      <c r="H1196" s="81"/>
      <c r="I1196" s="81"/>
      <c r="J1196" s="81"/>
    </row>
    <row r="1197" spans="7:10" ht="19.399999999999999" customHeight="1">
      <c r="G1197" s="81"/>
      <c r="H1197" s="81"/>
      <c r="I1197" s="81"/>
      <c r="J1197" s="81"/>
    </row>
    <row r="1198" spans="7:10" ht="19.399999999999999" customHeight="1">
      <c r="G1198" s="81"/>
      <c r="H1198" s="81"/>
      <c r="I1198" s="81"/>
      <c r="J1198" s="81"/>
    </row>
    <row r="1199" spans="7:10" ht="19.399999999999999" customHeight="1">
      <c r="G1199" s="81"/>
      <c r="H1199" s="81"/>
      <c r="I1199" s="81"/>
      <c r="J1199" s="81"/>
    </row>
    <row r="1200" spans="7:10" ht="19.399999999999999" customHeight="1">
      <c r="G1200" s="81"/>
      <c r="H1200" s="81"/>
      <c r="I1200" s="81"/>
      <c r="J1200" s="81"/>
    </row>
    <row r="1201" spans="7:10" ht="19.399999999999999" customHeight="1">
      <c r="G1201" s="81"/>
      <c r="H1201" s="81"/>
      <c r="I1201" s="81"/>
      <c r="J1201" s="81"/>
    </row>
    <row r="1202" spans="7:10" ht="19.399999999999999" customHeight="1">
      <c r="G1202" s="81"/>
      <c r="H1202" s="81"/>
      <c r="I1202" s="81"/>
      <c r="J1202" s="81"/>
    </row>
    <row r="1203" spans="7:10" ht="19.399999999999999" customHeight="1">
      <c r="G1203" s="81"/>
      <c r="H1203" s="81"/>
      <c r="I1203" s="81"/>
      <c r="J1203" s="81"/>
    </row>
    <row r="1204" spans="7:10" ht="19.399999999999999" customHeight="1">
      <c r="G1204" s="81"/>
      <c r="H1204" s="81"/>
      <c r="I1204" s="81"/>
      <c r="J1204" s="81"/>
    </row>
    <row r="1205" spans="7:10" ht="19.399999999999999" customHeight="1">
      <c r="G1205" s="81"/>
      <c r="H1205" s="81"/>
      <c r="I1205" s="81"/>
      <c r="J1205" s="81"/>
    </row>
    <row r="1206" spans="7:10" ht="19.399999999999999" customHeight="1">
      <c r="G1206" s="81"/>
      <c r="H1206" s="81"/>
      <c r="I1206" s="81"/>
      <c r="J1206" s="81"/>
    </row>
    <row r="1207" spans="7:10" ht="19.399999999999999" customHeight="1">
      <c r="G1207" s="81"/>
      <c r="H1207" s="81"/>
      <c r="I1207" s="81"/>
      <c r="J1207" s="81"/>
    </row>
    <row r="1208" spans="7:10" ht="19.399999999999999" customHeight="1">
      <c r="G1208" s="81"/>
      <c r="H1208" s="81"/>
      <c r="I1208" s="81"/>
      <c r="J1208" s="81"/>
    </row>
    <row r="1209" spans="7:10" ht="19.399999999999999" customHeight="1">
      <c r="G1209" s="81"/>
      <c r="H1209" s="81"/>
      <c r="I1209" s="81"/>
      <c r="J1209" s="81"/>
    </row>
    <row r="1210" spans="7:10" ht="19.399999999999999" customHeight="1">
      <c r="G1210" s="81"/>
      <c r="H1210" s="81"/>
      <c r="I1210" s="81"/>
      <c r="J1210" s="81"/>
    </row>
    <row r="1211" spans="7:10" ht="19.399999999999999" customHeight="1">
      <c r="G1211" s="81"/>
      <c r="H1211" s="81"/>
      <c r="I1211" s="81"/>
      <c r="J1211" s="81"/>
    </row>
    <row r="1212" spans="7:10" ht="19.399999999999999" customHeight="1">
      <c r="G1212" s="81"/>
      <c r="H1212" s="81"/>
      <c r="I1212" s="81"/>
      <c r="J1212" s="81"/>
    </row>
    <row r="1213" spans="7:10" ht="19.399999999999999" customHeight="1">
      <c r="G1213" s="81"/>
      <c r="H1213" s="81"/>
      <c r="I1213" s="81"/>
      <c r="J1213" s="81"/>
    </row>
    <row r="1214" spans="7:10" ht="19.399999999999999" customHeight="1">
      <c r="G1214" s="81"/>
      <c r="H1214" s="81"/>
      <c r="I1214" s="81"/>
      <c r="J1214" s="81"/>
    </row>
    <row r="1215" spans="7:10" ht="19.399999999999999" customHeight="1">
      <c r="G1215" s="81"/>
      <c r="H1215" s="81"/>
      <c r="I1215" s="81"/>
      <c r="J1215" s="81"/>
    </row>
    <row r="1216" spans="7:10" ht="19.399999999999999" customHeight="1">
      <c r="G1216" s="81"/>
      <c r="H1216" s="81"/>
      <c r="I1216" s="81"/>
      <c r="J1216" s="81"/>
    </row>
    <row r="1217" spans="7:10" ht="19.399999999999999" customHeight="1">
      <c r="G1217" s="81"/>
      <c r="H1217" s="81"/>
      <c r="I1217" s="81"/>
      <c r="J1217" s="81"/>
    </row>
    <row r="1218" spans="7:10" ht="19.399999999999999" customHeight="1">
      <c r="G1218" s="81"/>
      <c r="H1218" s="81"/>
      <c r="I1218" s="81"/>
      <c r="J1218" s="81"/>
    </row>
    <row r="1219" spans="7:10" ht="19.399999999999999" customHeight="1">
      <c r="G1219" s="81"/>
      <c r="H1219" s="81"/>
      <c r="I1219" s="81"/>
      <c r="J1219" s="81"/>
    </row>
    <row r="1220" spans="7:10" ht="19.399999999999999" customHeight="1">
      <c r="G1220" s="81"/>
      <c r="H1220" s="81"/>
      <c r="I1220" s="81"/>
      <c r="J1220" s="81"/>
    </row>
    <row r="1221" spans="7:10" ht="19.399999999999999" customHeight="1">
      <c r="G1221" s="81"/>
      <c r="H1221" s="81"/>
      <c r="I1221" s="81"/>
      <c r="J1221" s="81"/>
    </row>
    <row r="1222" spans="7:10" ht="19.399999999999999" customHeight="1">
      <c r="G1222" s="81"/>
      <c r="H1222" s="81"/>
      <c r="I1222" s="81"/>
      <c r="J1222" s="81"/>
    </row>
    <row r="1223" spans="7:10" ht="19.399999999999999" customHeight="1">
      <c r="G1223" s="81"/>
      <c r="H1223" s="81"/>
      <c r="I1223" s="81"/>
      <c r="J1223" s="81"/>
    </row>
    <row r="1224" spans="7:10" ht="19.399999999999999" customHeight="1">
      <c r="G1224" s="81"/>
      <c r="H1224" s="81"/>
      <c r="I1224" s="81"/>
      <c r="J1224" s="81"/>
    </row>
    <row r="1225" spans="7:10" ht="19.399999999999999" customHeight="1">
      <c r="G1225" s="81"/>
      <c r="H1225" s="81"/>
      <c r="I1225" s="81"/>
      <c r="J1225" s="81"/>
    </row>
    <row r="1226" spans="7:10" ht="19.399999999999999" customHeight="1">
      <c r="G1226" s="81"/>
      <c r="H1226" s="81"/>
      <c r="I1226" s="81"/>
      <c r="J1226" s="81"/>
    </row>
    <row r="1227" spans="7:10" ht="19.399999999999999" customHeight="1">
      <c r="G1227" s="81"/>
      <c r="H1227" s="81"/>
      <c r="I1227" s="81"/>
      <c r="J1227" s="81"/>
    </row>
    <row r="1228" spans="7:10" ht="19.399999999999999" customHeight="1">
      <c r="G1228" s="81"/>
      <c r="H1228" s="81"/>
      <c r="I1228" s="81"/>
      <c r="J1228" s="81"/>
    </row>
    <row r="1229" spans="7:10" ht="19.399999999999999" customHeight="1">
      <c r="G1229" s="81"/>
      <c r="H1229" s="81"/>
      <c r="I1229" s="81"/>
      <c r="J1229" s="81"/>
    </row>
    <row r="1230" spans="7:10" ht="19.399999999999999" customHeight="1">
      <c r="G1230" s="81"/>
      <c r="H1230" s="81"/>
      <c r="I1230" s="81"/>
      <c r="J1230" s="81"/>
    </row>
    <row r="1231" spans="7:10" ht="19.399999999999999" customHeight="1">
      <c r="G1231" s="81"/>
      <c r="H1231" s="81"/>
      <c r="I1231" s="81"/>
      <c r="J1231" s="81"/>
    </row>
    <row r="1232" spans="7:10" ht="19.399999999999999" customHeight="1">
      <c r="G1232" s="81"/>
      <c r="H1232" s="81"/>
      <c r="I1232" s="81"/>
      <c r="J1232" s="81"/>
    </row>
    <row r="1233" spans="7:10" ht="19.399999999999999" customHeight="1">
      <c r="G1233" s="81"/>
      <c r="H1233" s="81"/>
      <c r="I1233" s="81"/>
      <c r="J1233" s="81"/>
    </row>
    <row r="1234" spans="7:10" ht="19.399999999999999" customHeight="1">
      <c r="G1234" s="81"/>
      <c r="H1234" s="81"/>
      <c r="I1234" s="81"/>
      <c r="J1234" s="81"/>
    </row>
    <row r="1235" spans="7:10" ht="19.399999999999999" customHeight="1">
      <c r="G1235" s="81"/>
      <c r="H1235" s="81"/>
      <c r="I1235" s="81"/>
      <c r="J1235" s="81"/>
    </row>
    <row r="1236" spans="7:10" ht="19.399999999999999" customHeight="1">
      <c r="G1236" s="81"/>
      <c r="H1236" s="81"/>
      <c r="I1236" s="81"/>
      <c r="J1236" s="81"/>
    </row>
    <row r="1237" spans="7:10" ht="19.399999999999999" customHeight="1">
      <c r="G1237" s="81"/>
      <c r="H1237" s="81"/>
      <c r="I1237" s="81"/>
      <c r="J1237" s="81"/>
    </row>
    <row r="1238" spans="7:10" ht="19.399999999999999" customHeight="1">
      <c r="G1238" s="81"/>
      <c r="H1238" s="81"/>
      <c r="I1238" s="81"/>
      <c r="J1238" s="81"/>
    </row>
    <row r="1239" spans="7:10" ht="19.399999999999999" customHeight="1">
      <c r="G1239" s="81"/>
      <c r="H1239" s="81"/>
      <c r="I1239" s="81"/>
      <c r="J1239" s="81"/>
    </row>
    <row r="1240" spans="7:10" ht="19.399999999999999" customHeight="1">
      <c r="G1240" s="81"/>
      <c r="H1240" s="81"/>
      <c r="I1240" s="81"/>
      <c r="J1240" s="81"/>
    </row>
    <row r="1241" spans="7:10" ht="19.399999999999999" customHeight="1">
      <c r="G1241" s="81"/>
      <c r="H1241" s="81"/>
      <c r="I1241" s="81"/>
      <c r="J1241" s="81"/>
    </row>
    <row r="1242" spans="7:10" ht="19.399999999999999" customHeight="1">
      <c r="G1242" s="81"/>
      <c r="H1242" s="81"/>
      <c r="I1242" s="81"/>
      <c r="J1242" s="81"/>
    </row>
    <row r="1243" spans="7:10" ht="19.399999999999999" customHeight="1">
      <c r="G1243" s="81"/>
      <c r="H1243" s="81"/>
      <c r="I1243" s="81"/>
      <c r="J1243" s="81"/>
    </row>
    <row r="1244" spans="7:10" ht="19.399999999999999" customHeight="1">
      <c r="G1244" s="81"/>
      <c r="H1244" s="81"/>
      <c r="I1244" s="81"/>
      <c r="J1244" s="81"/>
    </row>
    <row r="1245" spans="7:10" ht="19.399999999999999" customHeight="1">
      <c r="G1245" s="81"/>
      <c r="H1245" s="81"/>
      <c r="I1245" s="81"/>
      <c r="J1245" s="81"/>
    </row>
    <row r="1246" spans="7:10" ht="19.399999999999999" customHeight="1">
      <c r="G1246" s="81"/>
      <c r="H1246" s="81"/>
      <c r="I1246" s="81"/>
      <c r="J1246" s="81"/>
    </row>
    <row r="1247" spans="7:10" ht="19.399999999999999" customHeight="1">
      <c r="G1247" s="81"/>
      <c r="H1247" s="81"/>
      <c r="I1247" s="81"/>
      <c r="J1247" s="81"/>
    </row>
    <row r="1248" spans="7:10" ht="19.399999999999999" customHeight="1">
      <c r="G1248" s="81"/>
      <c r="H1248" s="81"/>
      <c r="I1248" s="81"/>
      <c r="J1248" s="81"/>
    </row>
    <row r="1249" spans="7:10" ht="19.399999999999999" customHeight="1">
      <c r="G1249" s="81"/>
      <c r="H1249" s="81"/>
      <c r="I1249" s="81"/>
      <c r="J1249" s="81"/>
    </row>
    <row r="1250" spans="7:10" ht="19.399999999999999" customHeight="1">
      <c r="G1250" s="81"/>
      <c r="H1250" s="81"/>
      <c r="I1250" s="81"/>
      <c r="J1250" s="81"/>
    </row>
    <row r="1251" spans="7:10" ht="19.399999999999999" customHeight="1">
      <c r="G1251" s="81"/>
      <c r="H1251" s="81"/>
      <c r="I1251" s="81"/>
      <c r="J1251" s="81"/>
    </row>
    <row r="1252" spans="7:10" ht="19.399999999999999" customHeight="1">
      <c r="G1252" s="81"/>
      <c r="H1252" s="81"/>
      <c r="I1252" s="81"/>
      <c r="J1252" s="81"/>
    </row>
    <row r="1253" spans="7:10" ht="19.399999999999999" customHeight="1">
      <c r="G1253" s="81"/>
      <c r="H1253" s="81"/>
      <c r="I1253" s="81"/>
      <c r="J1253" s="81"/>
    </row>
    <row r="1254" spans="7:10" ht="19.399999999999999" customHeight="1">
      <c r="G1254" s="81"/>
      <c r="H1254" s="81"/>
      <c r="I1254" s="81"/>
      <c r="J1254" s="81"/>
    </row>
    <row r="1255" spans="7:10" ht="19.399999999999999" customHeight="1">
      <c r="G1255" s="81"/>
      <c r="H1255" s="81"/>
      <c r="I1255" s="81"/>
      <c r="J1255" s="81"/>
    </row>
    <row r="1256" spans="7:10" ht="19.399999999999999" customHeight="1">
      <c r="G1256" s="81"/>
      <c r="H1256" s="81"/>
      <c r="I1256" s="81"/>
      <c r="J1256" s="81"/>
    </row>
    <row r="1257" spans="7:10" ht="19.399999999999999" customHeight="1">
      <c r="G1257" s="81"/>
      <c r="H1257" s="81"/>
      <c r="I1257" s="81"/>
      <c r="J1257" s="81"/>
    </row>
    <row r="1258" spans="7:10" ht="19.399999999999999" customHeight="1">
      <c r="G1258" s="81"/>
      <c r="H1258" s="81"/>
      <c r="I1258" s="81"/>
      <c r="J1258" s="81"/>
    </row>
    <row r="1259" spans="7:10" ht="19.399999999999999" customHeight="1">
      <c r="G1259" s="81"/>
      <c r="H1259" s="81"/>
      <c r="I1259" s="81"/>
      <c r="J1259" s="81"/>
    </row>
    <row r="1260" spans="7:10" ht="19.399999999999999" customHeight="1">
      <c r="G1260" s="81"/>
      <c r="H1260" s="81"/>
      <c r="I1260" s="81"/>
      <c r="J1260" s="81"/>
    </row>
    <row r="1261" spans="7:10" ht="19.399999999999999" customHeight="1">
      <c r="G1261" s="81"/>
      <c r="H1261" s="81"/>
      <c r="I1261" s="81"/>
      <c r="J1261" s="81"/>
    </row>
    <row r="1262" spans="7:10" ht="19.399999999999999" customHeight="1">
      <c r="G1262" s="81"/>
      <c r="H1262" s="81"/>
      <c r="I1262" s="81"/>
      <c r="J1262" s="81"/>
    </row>
    <row r="1263" spans="7:10" ht="19.399999999999999" customHeight="1">
      <c r="G1263" s="81"/>
      <c r="H1263" s="81"/>
      <c r="I1263" s="81"/>
      <c r="J1263" s="81"/>
    </row>
    <row r="1264" spans="7:10" ht="19.399999999999999" customHeight="1">
      <c r="G1264" s="81"/>
      <c r="H1264" s="81"/>
      <c r="I1264" s="81"/>
      <c r="J1264" s="81"/>
    </row>
    <row r="1265" spans="7:10" ht="19.399999999999999" customHeight="1">
      <c r="G1265" s="81"/>
      <c r="H1265" s="81"/>
      <c r="I1265" s="81"/>
      <c r="J1265" s="81"/>
    </row>
    <row r="1266" spans="7:10" ht="19.399999999999999" customHeight="1">
      <c r="G1266" s="81"/>
      <c r="H1266" s="81"/>
      <c r="I1266" s="81"/>
      <c r="J1266" s="81"/>
    </row>
    <row r="1267" spans="7:10" ht="19.399999999999999" customHeight="1">
      <c r="G1267" s="81"/>
      <c r="H1267" s="81"/>
      <c r="I1267" s="81"/>
      <c r="J1267" s="81"/>
    </row>
    <row r="1268" spans="7:10" ht="19.399999999999999" customHeight="1">
      <c r="G1268" s="81"/>
      <c r="H1268" s="81"/>
      <c r="I1268" s="81"/>
      <c r="J1268" s="81"/>
    </row>
    <row r="1269" spans="7:10" ht="19.399999999999999" customHeight="1">
      <c r="G1269" s="81"/>
      <c r="H1269" s="81"/>
      <c r="I1269" s="81"/>
      <c r="J1269" s="81"/>
    </row>
    <row r="1270" spans="7:10" ht="19.399999999999999" customHeight="1">
      <c r="G1270" s="81"/>
      <c r="H1270" s="81"/>
      <c r="I1270" s="81"/>
      <c r="J1270" s="81"/>
    </row>
    <row r="1271" spans="7:10" ht="19.399999999999999" customHeight="1">
      <c r="G1271" s="81"/>
      <c r="H1271" s="81"/>
      <c r="I1271" s="81"/>
      <c r="J1271" s="81"/>
    </row>
    <row r="1272" spans="7:10" ht="19.399999999999999" customHeight="1">
      <c r="G1272" s="81"/>
      <c r="H1272" s="81"/>
      <c r="I1272" s="81"/>
      <c r="J1272" s="81"/>
    </row>
    <row r="1273" spans="7:10" ht="19.399999999999999" customHeight="1">
      <c r="G1273" s="81"/>
      <c r="H1273" s="81"/>
      <c r="I1273" s="81"/>
      <c r="J1273" s="81"/>
    </row>
    <row r="1274" spans="7:10" ht="19.399999999999999" customHeight="1">
      <c r="G1274" s="81"/>
      <c r="H1274" s="81"/>
      <c r="I1274" s="81"/>
      <c r="J1274" s="81"/>
    </row>
    <row r="1275" spans="7:10" ht="19.399999999999999" customHeight="1">
      <c r="G1275" s="81"/>
      <c r="H1275" s="81"/>
      <c r="I1275" s="81"/>
      <c r="J1275" s="81"/>
    </row>
    <row r="1276" spans="7:10" ht="19.399999999999999" customHeight="1">
      <c r="G1276" s="81"/>
      <c r="H1276" s="81"/>
      <c r="I1276" s="81"/>
      <c r="J1276" s="81"/>
    </row>
    <row r="1277" spans="7:10" ht="19.399999999999999" customHeight="1">
      <c r="G1277" s="81"/>
      <c r="H1277" s="81"/>
      <c r="I1277" s="81"/>
      <c r="J1277" s="81"/>
    </row>
    <row r="1278" spans="7:10" ht="19.399999999999999" customHeight="1">
      <c r="G1278" s="81"/>
      <c r="H1278" s="81"/>
      <c r="I1278" s="81"/>
      <c r="J1278" s="81"/>
    </row>
    <row r="1279" spans="7:10" ht="19.399999999999999" customHeight="1">
      <c r="G1279" s="81"/>
      <c r="H1279" s="81"/>
      <c r="I1279" s="81"/>
      <c r="J1279" s="81"/>
    </row>
    <row r="1280" spans="7:10" ht="19.399999999999999" customHeight="1">
      <c r="G1280" s="81"/>
      <c r="H1280" s="81"/>
      <c r="I1280" s="81"/>
      <c r="J1280" s="81"/>
    </row>
    <row r="1281" spans="7:10" ht="19.399999999999999" customHeight="1">
      <c r="G1281" s="81"/>
      <c r="H1281" s="81"/>
      <c r="I1281" s="81"/>
      <c r="J1281" s="81"/>
    </row>
    <row r="1282" spans="7:10" ht="19.399999999999999" customHeight="1">
      <c r="G1282" s="81"/>
      <c r="H1282" s="81"/>
      <c r="I1282" s="81"/>
      <c r="J1282" s="81"/>
    </row>
    <row r="1283" spans="7:10" ht="19.399999999999999" customHeight="1">
      <c r="G1283" s="81"/>
      <c r="H1283" s="81"/>
      <c r="I1283" s="81"/>
      <c r="J1283" s="81"/>
    </row>
    <row r="1284" spans="7:10" ht="19.399999999999999" customHeight="1">
      <c r="G1284" s="81"/>
      <c r="H1284" s="81"/>
      <c r="I1284" s="81"/>
      <c r="J1284" s="81"/>
    </row>
    <row r="1285" spans="7:10" ht="19.399999999999999" customHeight="1">
      <c r="G1285" s="81"/>
      <c r="H1285" s="81"/>
      <c r="I1285" s="81"/>
      <c r="J1285" s="81"/>
    </row>
    <row r="1286" spans="7:10" ht="19.399999999999999" customHeight="1">
      <c r="G1286" s="81"/>
      <c r="H1286" s="81"/>
      <c r="I1286" s="81"/>
      <c r="J1286" s="81"/>
    </row>
    <row r="1287" spans="7:10" ht="19.399999999999999" customHeight="1">
      <c r="G1287" s="81"/>
      <c r="H1287" s="81"/>
      <c r="I1287" s="81"/>
      <c r="J1287" s="81"/>
    </row>
    <row r="1288" spans="7:10" ht="19.399999999999999" customHeight="1">
      <c r="G1288" s="81"/>
      <c r="H1288" s="81"/>
      <c r="I1288" s="81"/>
      <c r="J1288" s="81"/>
    </row>
    <row r="1289" spans="7:10" ht="19.399999999999999" customHeight="1">
      <c r="G1289" s="81"/>
      <c r="H1289" s="81"/>
      <c r="I1289" s="81"/>
      <c r="J1289" s="81"/>
    </row>
    <row r="1290" spans="7:10" ht="19.399999999999999" customHeight="1">
      <c r="G1290" s="81"/>
      <c r="H1290" s="81"/>
      <c r="I1290" s="81"/>
      <c r="J1290" s="81"/>
    </row>
    <row r="1291" spans="7:10" ht="19.399999999999999" customHeight="1">
      <c r="G1291" s="81"/>
      <c r="H1291" s="81"/>
      <c r="I1291" s="81"/>
      <c r="J1291" s="81"/>
    </row>
    <row r="1292" spans="7:10" ht="19.399999999999999" customHeight="1">
      <c r="G1292" s="81"/>
      <c r="H1292" s="81"/>
      <c r="I1292" s="81"/>
      <c r="J1292" s="81"/>
    </row>
    <row r="1293" spans="7:10" ht="19.399999999999999" customHeight="1">
      <c r="G1293" s="81"/>
      <c r="H1293" s="81"/>
      <c r="I1293" s="81"/>
      <c r="J1293" s="81"/>
    </row>
    <row r="1294" spans="7:10" ht="19.399999999999999" customHeight="1">
      <c r="G1294" s="81"/>
      <c r="H1294" s="81"/>
      <c r="I1294" s="81"/>
      <c r="J1294" s="81"/>
    </row>
    <row r="1295" spans="7:10" ht="19.399999999999999" customHeight="1">
      <c r="G1295" s="81"/>
      <c r="H1295" s="81"/>
      <c r="I1295" s="81"/>
      <c r="J1295" s="81"/>
    </row>
    <row r="1296" spans="7:10" ht="19.399999999999999" customHeight="1">
      <c r="G1296" s="81"/>
      <c r="H1296" s="81"/>
      <c r="I1296" s="81"/>
      <c r="J1296" s="81"/>
    </row>
    <row r="1297" spans="7:10" ht="19.399999999999999" customHeight="1">
      <c r="G1297" s="81"/>
      <c r="H1297" s="81"/>
      <c r="I1297" s="81"/>
      <c r="J1297" s="81"/>
    </row>
    <row r="1298" spans="7:10" ht="19.399999999999999" customHeight="1">
      <c r="G1298" s="81"/>
      <c r="H1298" s="81"/>
      <c r="I1298" s="81"/>
      <c r="J1298" s="81"/>
    </row>
    <row r="1299" spans="7:10" ht="19.399999999999999" customHeight="1">
      <c r="G1299" s="81"/>
      <c r="H1299" s="81"/>
      <c r="I1299" s="81"/>
      <c r="J1299" s="81"/>
    </row>
    <row r="1300" spans="7:10" ht="19.399999999999999" customHeight="1">
      <c r="G1300" s="81"/>
      <c r="H1300" s="81"/>
      <c r="I1300" s="81"/>
      <c r="J1300" s="81"/>
    </row>
    <row r="1301" spans="7:10" ht="19.399999999999999" customHeight="1">
      <c r="G1301" s="81"/>
      <c r="H1301" s="81"/>
      <c r="I1301" s="81"/>
      <c r="J1301" s="81"/>
    </row>
    <row r="1302" spans="7:10" ht="19.399999999999999" customHeight="1">
      <c r="G1302" s="81"/>
      <c r="H1302" s="81"/>
      <c r="I1302" s="81"/>
      <c r="J1302" s="81"/>
    </row>
    <row r="1303" spans="7:10" ht="19.399999999999999" customHeight="1">
      <c r="G1303" s="81"/>
      <c r="H1303" s="81"/>
      <c r="I1303" s="81"/>
      <c r="J1303" s="81"/>
    </row>
    <row r="1304" spans="7:10" ht="19.399999999999999" customHeight="1">
      <c r="G1304" s="81"/>
      <c r="H1304" s="81"/>
      <c r="I1304" s="81"/>
      <c r="J1304" s="81"/>
    </row>
    <row r="1305" spans="7:10" ht="19.399999999999999" customHeight="1">
      <c r="G1305" s="81"/>
      <c r="H1305" s="81"/>
      <c r="I1305" s="81"/>
      <c r="J1305" s="81"/>
    </row>
    <row r="1306" spans="7:10" ht="19.399999999999999" customHeight="1">
      <c r="G1306" s="81"/>
      <c r="H1306" s="81"/>
      <c r="I1306" s="81"/>
      <c r="J1306" s="81"/>
    </row>
    <row r="1307" spans="7:10" ht="19.399999999999999" customHeight="1">
      <c r="G1307" s="81"/>
      <c r="H1307" s="81"/>
      <c r="I1307" s="81"/>
      <c r="J1307" s="81"/>
    </row>
    <row r="1308" spans="7:10" ht="19.399999999999999" customHeight="1">
      <c r="G1308" s="81"/>
      <c r="H1308" s="81"/>
      <c r="I1308" s="81"/>
      <c r="J1308" s="81"/>
    </row>
    <row r="1309" spans="7:10" ht="19.399999999999999" customHeight="1">
      <c r="G1309" s="81"/>
      <c r="H1309" s="81"/>
      <c r="I1309" s="81"/>
      <c r="J1309" s="81"/>
    </row>
    <row r="1310" spans="7:10" ht="19.399999999999999" customHeight="1">
      <c r="G1310" s="81"/>
      <c r="H1310" s="81"/>
      <c r="I1310" s="81"/>
      <c r="J1310" s="81"/>
    </row>
    <row r="1311" spans="7:10" ht="19.399999999999999" customHeight="1">
      <c r="G1311" s="81"/>
      <c r="H1311" s="81"/>
      <c r="I1311" s="81"/>
      <c r="J1311" s="81"/>
    </row>
    <row r="1312" spans="7:10" ht="19.399999999999999" customHeight="1">
      <c r="G1312" s="81"/>
      <c r="H1312" s="81"/>
      <c r="I1312" s="81"/>
      <c r="J1312" s="81"/>
    </row>
    <row r="1313" spans="7:10" ht="19.399999999999999" customHeight="1">
      <c r="G1313" s="81"/>
      <c r="H1313" s="81"/>
      <c r="I1313" s="81"/>
      <c r="J1313" s="81"/>
    </row>
    <row r="1314" spans="7:10" ht="19.399999999999999" customHeight="1">
      <c r="G1314" s="81"/>
      <c r="H1314" s="81"/>
      <c r="I1314" s="81"/>
      <c r="J1314" s="81"/>
    </row>
    <row r="1315" spans="7:10" ht="19.399999999999999" customHeight="1">
      <c r="G1315" s="81"/>
      <c r="H1315" s="81"/>
      <c r="I1315" s="81"/>
      <c r="J1315" s="81"/>
    </row>
    <row r="1316" spans="7:10" ht="19.399999999999999" customHeight="1">
      <c r="G1316" s="81"/>
      <c r="H1316" s="81"/>
      <c r="I1316" s="81"/>
      <c r="J1316" s="81"/>
    </row>
    <row r="1317" spans="7:10" ht="19.399999999999999" customHeight="1">
      <c r="G1317" s="81"/>
      <c r="H1317" s="81"/>
      <c r="I1317" s="81"/>
      <c r="J1317" s="81"/>
    </row>
    <row r="1318" spans="7:10" ht="19.399999999999999" customHeight="1">
      <c r="G1318" s="81"/>
      <c r="H1318" s="81"/>
      <c r="I1318" s="81"/>
      <c r="J1318" s="81"/>
    </row>
    <row r="1319" spans="7:10" ht="19.399999999999999" customHeight="1">
      <c r="G1319" s="81"/>
      <c r="H1319" s="81"/>
      <c r="I1319" s="81"/>
      <c r="J1319" s="81"/>
    </row>
    <row r="1320" spans="7:10" ht="19.399999999999999" customHeight="1">
      <c r="G1320" s="81"/>
      <c r="H1320" s="81"/>
      <c r="I1320" s="81"/>
      <c r="J1320" s="81"/>
    </row>
    <row r="1321" spans="7:10" ht="19.399999999999999" customHeight="1">
      <c r="G1321" s="81"/>
      <c r="H1321" s="81"/>
      <c r="I1321" s="81"/>
      <c r="J1321" s="81"/>
    </row>
    <row r="1322" spans="7:10" ht="19.399999999999999" customHeight="1">
      <c r="G1322" s="81"/>
      <c r="H1322" s="81"/>
      <c r="I1322" s="81"/>
      <c r="J1322" s="81"/>
    </row>
    <row r="1323" spans="7:10" ht="19.399999999999999" customHeight="1">
      <c r="G1323" s="81"/>
      <c r="H1323" s="81"/>
      <c r="I1323" s="81"/>
      <c r="J1323" s="81"/>
    </row>
    <row r="1324" spans="7:10" ht="19.399999999999999" customHeight="1">
      <c r="G1324" s="81"/>
      <c r="H1324" s="81"/>
      <c r="I1324" s="81"/>
      <c r="J1324" s="81"/>
    </row>
    <row r="1325" spans="7:10" ht="19.399999999999999" customHeight="1">
      <c r="G1325" s="81"/>
      <c r="H1325" s="81"/>
      <c r="I1325" s="81"/>
      <c r="J1325" s="81"/>
    </row>
    <row r="1326" spans="7:10" ht="19.399999999999999" customHeight="1">
      <c r="G1326" s="81"/>
      <c r="H1326" s="81"/>
      <c r="I1326" s="81"/>
      <c r="J1326" s="81"/>
    </row>
    <row r="1327" spans="7:10" ht="19.399999999999999" customHeight="1">
      <c r="G1327" s="81"/>
      <c r="H1327" s="81"/>
      <c r="I1327" s="81"/>
      <c r="J1327" s="81"/>
    </row>
    <row r="1328" spans="7:10" ht="19.399999999999999" customHeight="1">
      <c r="G1328" s="81"/>
      <c r="H1328" s="81"/>
      <c r="I1328" s="81"/>
      <c r="J1328" s="81"/>
    </row>
    <row r="1329" spans="7:10" ht="19.399999999999999" customHeight="1">
      <c r="G1329" s="81"/>
      <c r="H1329" s="81"/>
      <c r="I1329" s="81"/>
      <c r="J1329" s="81"/>
    </row>
  </sheetData>
  <mergeCells count="5">
    <mergeCell ref="H5:J5"/>
    <mergeCell ref="D6:F6"/>
    <mergeCell ref="H6:J6"/>
    <mergeCell ref="A45:C45"/>
    <mergeCell ref="D45:J45"/>
  </mergeCells>
  <pageMargins left="0.9055118110236221" right="0.31496062992125984" top="0.59055118110236227" bottom="0.39370078740157483" header="0.11811023622047245" footer="0.11811023622047245"/>
  <pageSetup paperSize="9" scale="8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47"/>
  <sheetViews>
    <sheetView zoomScaleNormal="100" zoomScaleSheetLayoutView="100" workbookViewId="0">
      <selection activeCell="B8" sqref="B8"/>
    </sheetView>
  </sheetViews>
  <sheetFormatPr defaultColWidth="10.453125" defaultRowHeight="19.399999999999999" customHeight="1"/>
  <cols>
    <col min="1" max="1" width="2.54296875" style="39" customWidth="1"/>
    <col min="2" max="2" width="52.54296875" style="39" customWidth="1"/>
    <col min="3" max="3" width="13" style="39" customWidth="1"/>
    <col min="4" max="4" width="0.81640625" style="39" customWidth="1"/>
    <col min="5" max="5" width="13" style="39" customWidth="1"/>
    <col min="6" max="6" width="0.81640625" style="39" customWidth="1"/>
    <col min="7" max="7" width="13" style="39" customWidth="1"/>
    <col min="8" max="8" width="0.81640625" style="39" customWidth="1"/>
    <col min="9" max="9" width="13" style="39" customWidth="1"/>
    <col min="10" max="16384" width="10.453125" style="39"/>
  </cols>
  <sheetData>
    <row r="1" spans="1:9" ht="19.399999999999999" customHeight="1">
      <c r="A1" s="47" t="s">
        <v>231</v>
      </c>
      <c r="I1" s="12" t="s">
        <v>310</v>
      </c>
    </row>
    <row r="2" spans="1:9" ht="19.399999999999999" customHeight="1">
      <c r="A2" s="47" t="s">
        <v>413</v>
      </c>
    </row>
    <row r="3" spans="1:9" ht="19.399999999999999" customHeight="1">
      <c r="A3" s="40" t="s">
        <v>311</v>
      </c>
    </row>
    <row r="4" spans="1:9" ht="19.399999999999999" customHeight="1">
      <c r="A4" s="40"/>
    </row>
    <row r="6" spans="1:9" ht="19.399999999999999" customHeight="1">
      <c r="E6" s="50"/>
      <c r="F6" s="51"/>
      <c r="G6" s="427" t="s">
        <v>233</v>
      </c>
      <c r="H6" s="427"/>
      <c r="I6" s="427"/>
    </row>
    <row r="7" spans="1:9" ht="19.399999999999999" customHeight="1">
      <c r="C7" s="420" t="s">
        <v>234</v>
      </c>
      <c r="D7" s="420"/>
      <c r="E7" s="420"/>
      <c r="F7" s="51"/>
      <c r="G7" s="420" t="s">
        <v>235</v>
      </c>
      <c r="H7" s="420"/>
      <c r="I7" s="420"/>
    </row>
    <row r="8" spans="1:9" ht="19.399999999999999" customHeight="1">
      <c r="C8" s="55" t="s">
        <v>312</v>
      </c>
      <c r="D8" s="14"/>
      <c r="E8" s="55" t="s">
        <v>313</v>
      </c>
      <c r="F8" s="14"/>
      <c r="G8" s="55" t="s">
        <v>312</v>
      </c>
      <c r="H8" s="14"/>
      <c r="I8" s="55" t="s">
        <v>313</v>
      </c>
    </row>
    <row r="9" spans="1:9" ht="19.399999999999999" customHeight="1">
      <c r="A9" s="2" t="s">
        <v>394</v>
      </c>
      <c r="B9" s="3"/>
    </row>
    <row r="10" spans="1:9" ht="19.399999999999999" customHeight="1">
      <c r="A10" s="2"/>
      <c r="B10" s="3" t="s">
        <v>473</v>
      </c>
      <c r="C10" s="104">
        <v>-30000000</v>
      </c>
      <c r="E10" s="104">
        <v>0</v>
      </c>
      <c r="F10" s="104">
        <v>0</v>
      </c>
      <c r="G10" s="104">
        <v>-30000000</v>
      </c>
      <c r="H10" s="104">
        <v>0</v>
      </c>
      <c r="I10" s="104">
        <v>0</v>
      </c>
    </row>
    <row r="11" spans="1:9" ht="19.399999999999999" customHeight="1">
      <c r="A11" s="2"/>
      <c r="B11" s="3" t="s">
        <v>474</v>
      </c>
      <c r="C11" s="104">
        <v>-85000000</v>
      </c>
      <c r="E11" s="104">
        <v>0</v>
      </c>
      <c r="F11" s="104">
        <v>0</v>
      </c>
      <c r="G11" s="104">
        <v>-85000000</v>
      </c>
      <c r="H11" s="104">
        <v>0</v>
      </c>
      <c r="I11" s="104">
        <v>0</v>
      </c>
    </row>
    <row r="12" spans="1:9" ht="19.399999999999999" customHeight="1">
      <c r="A12" s="2"/>
      <c r="B12" s="3" t="s">
        <v>395</v>
      </c>
      <c r="C12" s="104">
        <v>1614434</v>
      </c>
      <c r="E12" s="104">
        <v>1152336.45</v>
      </c>
      <c r="F12" s="104">
        <v>0</v>
      </c>
      <c r="G12" s="104">
        <v>1614434</v>
      </c>
      <c r="H12" s="104">
        <v>0</v>
      </c>
      <c r="I12" s="104">
        <v>1152336.45</v>
      </c>
    </row>
    <row r="13" spans="1:9" ht="19.399999999999999" customHeight="1">
      <c r="A13" s="2"/>
      <c r="B13" s="3" t="s">
        <v>396</v>
      </c>
      <c r="C13" s="104">
        <v>-1078561</v>
      </c>
      <c r="E13" s="104">
        <v>-3105258</v>
      </c>
      <c r="F13" s="104">
        <v>0</v>
      </c>
      <c r="G13" s="104">
        <v>-1078561</v>
      </c>
      <c r="H13" s="104">
        <v>0</v>
      </c>
      <c r="I13" s="104">
        <v>-3105258</v>
      </c>
    </row>
    <row r="14" spans="1:9" ht="19.399999999999999" customHeight="1">
      <c r="A14" s="3"/>
      <c r="B14" s="3" t="s">
        <v>417</v>
      </c>
      <c r="C14" s="104">
        <v>0</v>
      </c>
      <c r="E14" s="104">
        <v>-18400</v>
      </c>
      <c r="F14" s="104">
        <v>0</v>
      </c>
      <c r="G14" s="104">
        <v>0</v>
      </c>
      <c r="H14" s="104">
        <v>0</v>
      </c>
      <c r="I14" s="104">
        <v>-18400</v>
      </c>
    </row>
    <row r="15" spans="1:9" ht="19.399999999999999" customHeight="1">
      <c r="A15" s="2" t="s">
        <v>397</v>
      </c>
      <c r="B15" s="3"/>
      <c r="C15" s="103">
        <v>-114464127</v>
      </c>
      <c r="E15" s="103">
        <v>-1971321.55</v>
      </c>
      <c r="F15" s="104"/>
      <c r="G15" s="103">
        <v>-114464127</v>
      </c>
      <c r="H15" s="104"/>
      <c r="I15" s="103">
        <v>-1971321.55</v>
      </c>
    </row>
    <row r="16" spans="1:9" ht="19.399999999999999" customHeight="1">
      <c r="A16" s="3"/>
      <c r="B16" s="3"/>
      <c r="C16" s="105"/>
      <c r="D16" s="105"/>
      <c r="E16" s="105"/>
      <c r="F16" s="105"/>
      <c r="G16" s="105"/>
      <c r="H16" s="105"/>
      <c r="I16" s="105"/>
    </row>
    <row r="17" spans="1:9" ht="19.399999999999999" customHeight="1">
      <c r="A17" s="2" t="s">
        <v>398</v>
      </c>
      <c r="B17" s="3"/>
      <c r="C17" s="104"/>
      <c r="D17" s="104"/>
      <c r="E17" s="104"/>
      <c r="F17" s="104"/>
      <c r="G17" s="104"/>
      <c r="H17" s="104"/>
      <c r="I17" s="104"/>
    </row>
    <row r="18" spans="1:9" ht="19.399999999999999" customHeight="1">
      <c r="A18" s="2"/>
      <c r="B18" s="3" t="s">
        <v>399</v>
      </c>
      <c r="C18" s="104">
        <v>0</v>
      </c>
      <c r="D18" s="104">
        <v>0</v>
      </c>
      <c r="E18" s="104">
        <v>2240905</v>
      </c>
      <c r="F18" s="104">
        <v>0</v>
      </c>
      <c r="G18" s="104">
        <v>0</v>
      </c>
      <c r="H18" s="104">
        <v>0</v>
      </c>
      <c r="I18" s="104">
        <v>2240905</v>
      </c>
    </row>
    <row r="19" spans="1:9" ht="19.399999999999999" customHeight="1">
      <c r="A19" s="2"/>
      <c r="B19" s="3" t="s">
        <v>471</v>
      </c>
      <c r="C19" s="97">
        <v>-1149212</v>
      </c>
      <c r="D19" s="97">
        <v>0</v>
      </c>
      <c r="E19" s="97">
        <v>0</v>
      </c>
      <c r="F19" s="97">
        <v>0</v>
      </c>
      <c r="G19" s="97">
        <v>-1149212</v>
      </c>
      <c r="H19" s="97">
        <v>0</v>
      </c>
      <c r="I19" s="97">
        <v>0</v>
      </c>
    </row>
    <row r="20" spans="1:9" ht="19.399999999999999" customHeight="1">
      <c r="A20" s="2"/>
      <c r="B20" s="3" t="s">
        <v>467</v>
      </c>
      <c r="C20" s="97">
        <v>0</v>
      </c>
      <c r="D20" s="97">
        <v>0</v>
      </c>
      <c r="E20" s="97">
        <v>12520000</v>
      </c>
      <c r="F20" s="97">
        <v>0</v>
      </c>
      <c r="G20" s="97">
        <v>0</v>
      </c>
      <c r="H20" s="97">
        <v>0</v>
      </c>
      <c r="I20" s="97">
        <v>12520000</v>
      </c>
    </row>
    <row r="21" spans="1:9" ht="19.399999999999999" customHeight="1">
      <c r="A21" s="2"/>
      <c r="B21" s="3" t="s">
        <v>466</v>
      </c>
      <c r="C21" s="97">
        <v>-1072500</v>
      </c>
      <c r="D21" s="97">
        <v>0</v>
      </c>
      <c r="E21" s="97">
        <v>-1072500</v>
      </c>
      <c r="F21" s="97">
        <v>0</v>
      </c>
      <c r="G21" s="97">
        <v>-1072500</v>
      </c>
      <c r="H21" s="97">
        <v>0</v>
      </c>
      <c r="I21" s="97">
        <v>-1072500</v>
      </c>
    </row>
    <row r="22" spans="1:9" ht="19.399999999999999" customHeight="1">
      <c r="A22" s="2"/>
      <c r="B22" s="3" t="s">
        <v>400</v>
      </c>
      <c r="C22" s="97">
        <v>-785656</v>
      </c>
      <c r="D22" s="97">
        <v>0</v>
      </c>
      <c r="E22" s="97">
        <v>-1102564</v>
      </c>
      <c r="F22" s="97">
        <v>0</v>
      </c>
      <c r="G22" s="97">
        <v>-785656</v>
      </c>
      <c r="H22" s="97">
        <v>0</v>
      </c>
      <c r="I22" s="97">
        <v>-1102564</v>
      </c>
    </row>
    <row r="23" spans="1:9" ht="19.399999999999999" customHeight="1">
      <c r="A23" s="2" t="s">
        <v>401</v>
      </c>
      <c r="B23" s="3"/>
      <c r="C23" s="103">
        <v>-3007368</v>
      </c>
      <c r="E23" s="103">
        <v>12585841</v>
      </c>
      <c r="F23" s="104"/>
      <c r="G23" s="103">
        <v>-3007368</v>
      </c>
      <c r="H23" s="104"/>
      <c r="I23" s="103">
        <v>12585841</v>
      </c>
    </row>
    <row r="24" spans="1:9" ht="19.399999999999999" customHeight="1">
      <c r="A24" s="3"/>
      <c r="B24" s="3"/>
      <c r="C24" s="104"/>
      <c r="E24" s="104"/>
      <c r="F24" s="104"/>
      <c r="G24" s="104"/>
      <c r="H24" s="104"/>
      <c r="I24" s="104"/>
    </row>
    <row r="25" spans="1:9" ht="19.399999999999999" customHeight="1">
      <c r="A25" s="2" t="s">
        <v>402</v>
      </c>
      <c r="B25" s="2"/>
      <c r="C25" s="104">
        <v>-23614233</v>
      </c>
      <c r="E25" s="104">
        <v>102640278</v>
      </c>
      <c r="F25" s="104"/>
      <c r="G25" s="104">
        <v>-23619073</v>
      </c>
      <c r="H25" s="104"/>
      <c r="I25" s="104">
        <v>102623182</v>
      </c>
    </row>
    <row r="26" spans="1:9" ht="19.399999999999999" customHeight="1">
      <c r="A26" s="2" t="s">
        <v>403</v>
      </c>
      <c r="B26" s="2"/>
      <c r="C26" s="60">
        <v>131859853</v>
      </c>
      <c r="D26" s="81"/>
      <c r="E26" s="60">
        <v>205598119</v>
      </c>
      <c r="F26" s="81"/>
      <c r="G26" s="60">
        <v>130727524</v>
      </c>
      <c r="H26" s="81"/>
      <c r="I26" s="60">
        <v>182437263</v>
      </c>
    </row>
    <row r="27" spans="1:9" ht="19.399999999999999" customHeight="1" thickBot="1">
      <c r="A27" s="2" t="s">
        <v>404</v>
      </c>
      <c r="B27" s="3"/>
      <c r="C27" s="118">
        <v>108245620</v>
      </c>
      <c r="E27" s="118">
        <v>308238397</v>
      </c>
      <c r="F27" s="104"/>
      <c r="G27" s="118">
        <v>107108451</v>
      </c>
      <c r="H27" s="104"/>
      <c r="I27" s="118">
        <v>285060445</v>
      </c>
    </row>
    <row r="28" spans="1:9" ht="19.399999999999999" customHeight="1">
      <c r="A28" s="3"/>
      <c r="B28" s="3"/>
      <c r="C28" s="104"/>
      <c r="E28" s="104"/>
      <c r="F28" s="104"/>
      <c r="G28" s="104"/>
      <c r="H28" s="104"/>
      <c r="I28" s="104"/>
    </row>
    <row r="29" spans="1:9" ht="19.399999999999999" customHeight="1">
      <c r="A29" s="2" t="s">
        <v>405</v>
      </c>
      <c r="B29" s="3"/>
      <c r="F29" s="97"/>
      <c r="H29" s="97"/>
      <c r="I29" s="97"/>
    </row>
    <row r="30" spans="1:9" ht="19.399999999999999" customHeight="1">
      <c r="A30" s="3" t="s">
        <v>406</v>
      </c>
      <c r="B30" s="3"/>
      <c r="F30" s="97"/>
      <c r="H30" s="97"/>
      <c r="I30" s="97"/>
    </row>
    <row r="31" spans="1:9" ht="19.399999999999999" customHeight="1">
      <c r="A31" s="3"/>
      <c r="B31" s="3" t="s">
        <v>407</v>
      </c>
      <c r="C31" s="60">
        <v>208647</v>
      </c>
      <c r="E31" s="60">
        <v>1138095</v>
      </c>
      <c r="F31" s="97"/>
      <c r="G31" s="60">
        <v>208647</v>
      </c>
      <c r="H31" s="97"/>
      <c r="I31" s="60">
        <v>1138095</v>
      </c>
    </row>
    <row r="32" spans="1:9" ht="19.399999999999999" customHeight="1">
      <c r="A32" s="3"/>
      <c r="B32" s="7" t="s">
        <v>408</v>
      </c>
      <c r="C32" s="60">
        <v>609041</v>
      </c>
      <c r="E32" s="60">
        <v>384799</v>
      </c>
      <c r="F32" s="97"/>
      <c r="G32" s="60">
        <v>609041</v>
      </c>
      <c r="H32" s="97"/>
      <c r="I32" s="60">
        <v>384799</v>
      </c>
    </row>
    <row r="33" spans="1:9" ht="19.399999999999999" customHeight="1">
      <c r="A33" s="3"/>
      <c r="B33" s="4"/>
      <c r="F33" s="97"/>
      <c r="H33" s="97"/>
      <c r="I33" s="97"/>
    </row>
    <row r="34" spans="1:9" ht="19.399999999999999" customHeight="1">
      <c r="A34" s="3"/>
      <c r="B34" s="4"/>
      <c r="F34" s="97"/>
      <c r="H34" s="97"/>
      <c r="I34" s="97"/>
    </row>
    <row r="35" spans="1:9" ht="19.399999999999999" customHeight="1">
      <c r="A35" s="3"/>
      <c r="B35" s="4"/>
      <c r="F35" s="97"/>
      <c r="H35" s="97"/>
      <c r="I35" s="97"/>
    </row>
    <row r="36" spans="1:9" ht="19.399999999999999" customHeight="1">
      <c r="A36" s="3"/>
      <c r="B36" s="4"/>
      <c r="F36" s="97"/>
      <c r="H36" s="97"/>
      <c r="I36" s="97"/>
    </row>
    <row r="37" spans="1:9" ht="19.399999999999999" customHeight="1">
      <c r="A37" s="3"/>
      <c r="B37" s="4"/>
      <c r="F37" s="97"/>
      <c r="H37" s="97"/>
      <c r="I37" s="97"/>
    </row>
    <row r="38" spans="1:9" ht="19.399999999999999" customHeight="1">
      <c r="A38" s="3"/>
      <c r="B38" s="4"/>
      <c r="F38" s="97"/>
      <c r="H38" s="97"/>
      <c r="I38" s="97"/>
    </row>
    <row r="39" spans="1:9" ht="20.5" customHeight="1">
      <c r="A39" s="3"/>
      <c r="B39" s="4"/>
      <c r="F39" s="97"/>
      <c r="H39" s="97"/>
      <c r="I39" s="97"/>
    </row>
    <row r="40" spans="1:9" s="3" customFormat="1" ht="19.399999999999999" customHeight="1">
      <c r="A40" s="418" t="s">
        <v>370</v>
      </c>
      <c r="B40" s="418"/>
      <c r="C40" s="418" t="s">
        <v>370</v>
      </c>
      <c r="D40" s="418"/>
      <c r="E40" s="418"/>
      <c r="F40" s="418"/>
      <c r="G40" s="418"/>
      <c r="H40" s="418"/>
      <c r="I40" s="418"/>
    </row>
    <row r="41" spans="1:9" s="3" customFormat="1" ht="19.399999999999999" customHeight="1">
      <c r="A41" s="22"/>
      <c r="B41" s="3" t="s">
        <v>409</v>
      </c>
      <c r="C41" s="3" t="s">
        <v>328</v>
      </c>
      <c r="H41" s="20"/>
      <c r="I41" s="20"/>
    </row>
    <row r="42" spans="1:9" ht="19.399999999999999" customHeight="1">
      <c r="A42" s="3"/>
      <c r="F42" s="97"/>
      <c r="H42" s="97"/>
      <c r="I42" s="97"/>
    </row>
    <row r="43" spans="1:9" ht="19.399999999999999" customHeight="1">
      <c r="A43" s="3"/>
      <c r="F43" s="97"/>
      <c r="H43" s="97"/>
      <c r="I43" s="97"/>
    </row>
    <row r="44" spans="1:9" ht="19.399999999999999" customHeight="1">
      <c r="A44" s="3"/>
      <c r="B44" s="4"/>
      <c r="F44" s="97"/>
      <c r="H44" s="97"/>
      <c r="I44" s="97"/>
    </row>
    <row r="45" spans="1:9" ht="17.399999999999999" customHeight="1">
      <c r="A45" s="3"/>
      <c r="B45" s="4"/>
      <c r="F45" s="97"/>
      <c r="H45" s="97"/>
      <c r="I45" s="97"/>
    </row>
    <row r="46" spans="1:9" ht="17.399999999999999" customHeight="1">
      <c r="A46" s="3"/>
      <c r="B46" s="4"/>
      <c r="F46" s="97"/>
      <c r="H46" s="97"/>
      <c r="I46" s="97"/>
    </row>
    <row r="47" spans="1:9" ht="21.65" customHeight="1">
      <c r="A47" s="230" t="s">
        <v>269</v>
      </c>
      <c r="I47" s="233">
        <v>9</v>
      </c>
    </row>
  </sheetData>
  <mergeCells count="5">
    <mergeCell ref="G6:I6"/>
    <mergeCell ref="C7:E7"/>
    <mergeCell ref="G7:I7"/>
    <mergeCell ref="A40:B40"/>
    <mergeCell ref="C40:I40"/>
  </mergeCells>
  <pageMargins left="0.86614173228346458" right="0.31496062992125984" top="0.78740157480314965" bottom="0.39370078740157483" header="0.11811023622047245" footer="0.11811023622047245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0ae801131a597401bfa9e65d58d91af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87ae33b41aa97b942adab142493e0e14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E18C16-7C3B-4A4E-B497-F5BE7B2E82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1d78754a-8ea1-4898-b40b-d50f8c2f005c"/>
    <ds:schemaRef ds:uri="a03b5a23-51e5-43a3-8d27-91a529d307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CF  Conso</vt:lpstr>
      <vt:lpstr>CF SEPA </vt:lpstr>
      <vt:lpstr>CF Sepa</vt:lpstr>
      <vt:lpstr>CF Conso</vt:lpstr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User</cp:lastModifiedBy>
  <cp:revision/>
  <cp:lastPrinted>2024-05-10T09:36:04Z</cp:lastPrinted>
  <dcterms:created xsi:type="dcterms:W3CDTF">2003-10-21T02:45:33Z</dcterms:created>
  <dcterms:modified xsi:type="dcterms:W3CDTF">2024-05-10T09:36:16Z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  <property fmtid="{D5CDD505-2E9C-101B-9397-08002B2CF9AE}" pid="3" name="MediaServiceImageTags">
    <vt:lpwstr/>
  </property>
</Properties>
</file>