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anagement Meeting\BOD\BOD67\BOD2\EY\"/>
    </mc:Choice>
  </mc:AlternateContent>
  <xr:revisionPtr revIDLastSave="0" documentId="8_{2A71D28E-9640-49DB-84A3-89D1F617DDE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S" sheetId="10" r:id="rId1"/>
    <sheet name="PL" sheetId="6" r:id="rId2"/>
    <sheet name="Cosolidated" sheetId="4" r:id="rId3"/>
    <sheet name="Separate" sheetId="5" r:id="rId4"/>
    <sheet name="CF" sheetId="11" r:id="rId5"/>
  </sheets>
  <definedNames>
    <definedName name="_xlnm.Print_Area" localSheetId="0">BS!$A$1:$J$93</definedName>
    <definedName name="_xlnm.Print_Area" localSheetId="4">CF!$A$1:$K$70</definedName>
    <definedName name="_xlnm.Print_Area" localSheetId="2">Cosolidated!$A$1:$N$24</definedName>
    <definedName name="_xlnm.Print_Area" localSheetId="1">PL!$A$1:$K$36</definedName>
    <definedName name="_xlnm.Print_Area" localSheetId="3">Separate!$A$1:$K$18</definedName>
  </definedNames>
  <calcPr calcId="191029"/>
</workbook>
</file>

<file path=xl/calcChain.xml><?xml version="1.0" encoding="utf-8"?>
<calcChain xmlns="http://schemas.openxmlformats.org/spreadsheetml/2006/main">
  <c r="I32" i="11" l="1"/>
  <c r="E25" i="11"/>
  <c r="E22" i="6" l="1"/>
  <c r="E14" i="11" l="1"/>
  <c r="D49" i="10"/>
  <c r="H49" i="10"/>
  <c r="K13" i="6"/>
  <c r="I13" i="6"/>
  <c r="G13" i="6"/>
  <c r="E13" i="6"/>
  <c r="H16" i="10" l="1"/>
  <c r="F83" i="10" l="1"/>
  <c r="L20" i="4"/>
  <c r="L15" i="4"/>
  <c r="K29" i="6" l="1"/>
  <c r="I29" i="6"/>
  <c r="G29" i="6"/>
  <c r="E29" i="6"/>
  <c r="F22" i="4"/>
  <c r="D22" i="4"/>
  <c r="N18" i="4"/>
  <c r="L21" i="4"/>
  <c r="L22" i="4" s="1"/>
  <c r="D83" i="10" s="1"/>
  <c r="H21" i="4"/>
  <c r="H22" i="4" s="1"/>
  <c r="F21" i="4"/>
  <c r="D21" i="4"/>
  <c r="B21" i="4"/>
  <c r="B22" i="4" s="1"/>
  <c r="L16" i="4"/>
  <c r="N14" i="4" l="1"/>
  <c r="E62" i="11" l="1"/>
  <c r="J82" i="10" l="1"/>
  <c r="J80" i="10"/>
  <c r="J84" i="10" s="1"/>
  <c r="F82" i="10"/>
  <c r="F81" i="10"/>
  <c r="F80" i="10"/>
  <c r="F84" i="10" l="1"/>
  <c r="I62" i="11"/>
  <c r="K59" i="11"/>
  <c r="K51" i="11"/>
  <c r="G59" i="11"/>
  <c r="G51" i="11"/>
  <c r="K18" i="6"/>
  <c r="G18" i="6"/>
  <c r="K10" i="5"/>
  <c r="I59" i="11"/>
  <c r="E59" i="11"/>
  <c r="I51" i="11"/>
  <c r="E51" i="11"/>
  <c r="K19" i="6" l="1"/>
  <c r="K21" i="6" s="1"/>
  <c r="K23" i="6" s="1"/>
  <c r="K34" i="6" s="1"/>
  <c r="G19" i="6"/>
  <c r="G21" i="6" s="1"/>
  <c r="G23" i="6" s="1"/>
  <c r="G34" i="6" s="1"/>
  <c r="G16" i="5"/>
  <c r="H80" i="10" s="1"/>
  <c r="E16" i="5"/>
  <c r="C16" i="5"/>
  <c r="K14" i="5"/>
  <c r="G12" i="5"/>
  <c r="E12" i="5"/>
  <c r="C12" i="5"/>
  <c r="D81" i="10"/>
  <c r="D80" i="10"/>
  <c r="H16" i="4"/>
  <c r="F16" i="4"/>
  <c r="D16" i="4"/>
  <c r="B16" i="4"/>
  <c r="I18" i="6"/>
  <c r="E18" i="6"/>
  <c r="J58" i="10"/>
  <c r="H58" i="10"/>
  <c r="F58" i="10"/>
  <c r="D58" i="10"/>
  <c r="J50" i="10"/>
  <c r="H50" i="10"/>
  <c r="F50" i="10"/>
  <c r="D50" i="10"/>
  <c r="J24" i="10"/>
  <c r="H24" i="10"/>
  <c r="F24" i="10"/>
  <c r="D24" i="10"/>
  <c r="J16" i="10"/>
  <c r="F16" i="10"/>
  <c r="D16" i="10"/>
  <c r="K31" i="6" l="1"/>
  <c r="I11" i="5" s="1"/>
  <c r="G31" i="6"/>
  <c r="J15" i="4" s="1"/>
  <c r="J59" i="10"/>
  <c r="J85" i="10" s="1"/>
  <c r="J25" i="10"/>
  <c r="D25" i="10"/>
  <c r="F25" i="10"/>
  <c r="F59" i="10"/>
  <c r="F85" i="10" s="1"/>
  <c r="H59" i="10"/>
  <c r="K9" i="11"/>
  <c r="H25" i="10"/>
  <c r="I19" i="6"/>
  <c r="I21" i="6" s="1"/>
  <c r="I9" i="11" s="1"/>
  <c r="I21" i="11" s="1"/>
  <c r="I31" i="11" s="1"/>
  <c r="I35" i="11" s="1"/>
  <c r="E19" i="6"/>
  <c r="E21" i="6" s="1"/>
  <c r="E9" i="11" s="1"/>
  <c r="E21" i="11" s="1"/>
  <c r="E31" i="11" s="1"/>
  <c r="E35" i="11" s="1"/>
  <c r="D59" i="10"/>
  <c r="I61" i="11" l="1"/>
  <c r="I63" i="11" s="1"/>
  <c r="I64" i="11" s="1"/>
  <c r="E61" i="11"/>
  <c r="E63" i="11" s="1"/>
  <c r="E64" i="11" s="1"/>
  <c r="J86" i="10"/>
  <c r="K21" i="11"/>
  <c r="K31" i="11" s="1"/>
  <c r="K35" i="11" s="1"/>
  <c r="F86" i="10"/>
  <c r="G9" i="11"/>
  <c r="E23" i="6"/>
  <c r="I23" i="6"/>
  <c r="I31" i="6" s="1"/>
  <c r="I15" i="5" s="1"/>
  <c r="N15" i="4"/>
  <c r="K61" i="11" l="1"/>
  <c r="K63" i="11" s="1"/>
  <c r="E31" i="6"/>
  <c r="J19" i="4"/>
  <c r="N19" i="4" s="1"/>
  <c r="N20" i="4"/>
  <c r="G21" i="11"/>
  <c r="G31" i="11" s="1"/>
  <c r="G35" i="11" s="1"/>
  <c r="E34" i="6"/>
  <c r="I34" i="6"/>
  <c r="N16" i="4"/>
  <c r="J16" i="4"/>
  <c r="I16" i="5"/>
  <c r="H82" i="10" s="1"/>
  <c r="K15" i="5"/>
  <c r="K16" i="5" s="1"/>
  <c r="K11" i="5"/>
  <c r="K12" i="5" s="1"/>
  <c r="I12" i="5"/>
  <c r="G61" i="11" l="1"/>
  <c r="G63" i="11" s="1"/>
  <c r="J21" i="4"/>
  <c r="J22" i="4" s="1"/>
  <c r="D82" i="10" s="1"/>
  <c r="H84" i="10"/>
  <c r="H85" i="10" s="1"/>
  <c r="H86" i="10" s="1"/>
  <c r="N21" i="4" l="1"/>
  <c r="N22" i="4" s="1"/>
  <c r="K17" i="5"/>
  <c r="D84" i="10"/>
  <c r="D85" i="10" s="1"/>
  <c r="D86" i="10" s="1"/>
  <c r="N23" i="4" l="1"/>
</calcChain>
</file>

<file path=xl/sharedStrings.xml><?xml version="1.0" encoding="utf-8"?>
<sst xmlns="http://schemas.openxmlformats.org/spreadsheetml/2006/main" count="278" uniqueCount="173">
  <si>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</si>
  <si>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</si>
  <si>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</si>
  <si>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</si>
  <si>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</si>
  <si>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</si>
  <si>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</si>
  <si>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</si>
  <si>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</si>
  <si>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</si>
  <si>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</si>
  <si>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</si>
  <si>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</si>
  <si>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</si>
  <si>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</si>
  <si>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</si>
  <si>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</si>
  <si>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</si>
  <si>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</si>
  <si>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</si>
  <si>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</si>
  <si>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</si>
  <si>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</si>
  <si>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</si>
  <si>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</si>
  <si>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</si>
  <si>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</si>
  <si>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</si>
  <si>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</si>
  <si>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</si>
  <si>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</si>
  <si>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</si>
  <si>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</si>
  <si>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</si>
  <si>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</si>
  <si>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</si>
  <si>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</si>
  <si>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</si>
  <si>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</si>
  <si>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</si>
  <si>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</si>
  <si>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</si>
  <si>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</si>
  <si>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</si>
  <si>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</si>
  <si>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</si>
  <si>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จัดสรรแล้ว -</t>
  </si>
  <si>
    <t>ยังไม่ได้จัดสรร</t>
  </si>
  <si>
    <t>และชำระแล้ว</t>
  </si>
  <si>
    <t>มูลค่าหุ้นสามัญ</t>
  </si>
  <si>
    <t>สำรองตามกฎหมาย</t>
  </si>
  <si>
    <t>รวม</t>
  </si>
  <si>
    <t xml:space="preserve">   ชำระภายในหนึ่งปี</t>
  </si>
  <si>
    <t xml:space="preserve">   ทุนจดทะเบียน</t>
  </si>
  <si>
    <t xml:space="preserve">   ทุนออกจำหน่ายและชำระเต็มมูลค่าแล้ว</t>
  </si>
  <si>
    <t>บริษัท อินเตอร์ไฮด์ จำกัด (มหาชน) และบริษัทย่อย</t>
  </si>
  <si>
    <t xml:space="preserve">งบการเงินรวม </t>
  </si>
  <si>
    <t>งบการเงินเฉพาะกิจการ</t>
  </si>
  <si>
    <t>เงินลงทุนในบริษัทย่อย</t>
  </si>
  <si>
    <t>เจ้าหนี้ทรัสต์รีซีท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</si>
  <si>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</si>
  <si>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</si>
  <si>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</si>
  <si>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</si>
  <si>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</si>
  <si>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</si>
  <si>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</si>
  <si>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</si>
  <si>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</si>
  <si>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</si>
  <si>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</si>
  <si>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</si>
  <si>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เงินกู้ยืมระยะยาว  - สุทธิจากส่วนที่ถึงกำหนด</t>
  </si>
  <si>
    <t>สินทรัพย์ภาษีเงินได้รอการตัดบัญชี</t>
  </si>
  <si>
    <t>กำไรขาดทุนเบ็ดเสร็จอื่น: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</si>
  <si>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</si>
  <si>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</si>
  <si>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จ่ายดอกเบี้ย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</si>
  <si>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</si>
  <si>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</si>
  <si>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</si>
  <si>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>สำรองตามกฎหมาย -</t>
  </si>
  <si>
    <t>บริษัทฯ</t>
  </si>
  <si>
    <t>บริษัทย่อย</t>
  </si>
  <si>
    <t xml:space="preserve">จัดสรรแล้ว 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</si>
  <si>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</si>
  <si>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</si>
  <si>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</si>
  <si>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</si>
  <si>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</si>
  <si>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</si>
  <si>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</si>
  <si>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</si>
  <si>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 xml:space="preserve">      หุ้นสามัญ 594,998,274 หุ้น มูลค่าหุ้นละ 1 บาท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</si>
  <si>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</si>
  <si>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</si>
  <si>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</si>
  <si>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</si>
  <si>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หมายเหตุประกอบงบการเงินเป็นส่วนหนึ่งของงบการเงินระหว่างกาลนี้</t>
  </si>
  <si>
    <t>ค่าใช้จ่ายในการขายและจัดจำหน่าย</t>
  </si>
  <si>
    <t>ภาษีเงินได้</t>
  </si>
  <si>
    <t>เงินกู้ยืมระยะสั้นจากสถาบันการเงินเพิ่มขึ้น</t>
  </si>
  <si>
    <t>เงินสดรับจากการจำหน่ายอุปกรณ์</t>
  </si>
  <si>
    <t>หนี้สินทางการเงินหมุนเวียนอื่น</t>
  </si>
  <si>
    <t xml:space="preserve">      หุ้นสามัญ 592,805,637 หุ้น มูลค่าหุ้นละ 1 บาท</t>
  </si>
  <si>
    <t>ต้นทุนทางการเงิน</t>
  </si>
  <si>
    <t>จ่ายชำระหนี้สินตามสัญญาเช่า</t>
  </si>
  <si>
    <t>เงินกู้ยืมระยะสั้นจากสถาบันการเงิน</t>
  </si>
  <si>
    <t>หนี้สินทางการเงินไม่หมุนเวียนอื่น</t>
  </si>
  <si>
    <t>กำไรต่อหุ้นขั้นพื้นฐาน</t>
  </si>
  <si>
    <t xml:space="preserve">   การเปลี่ยนแปลงในมูลค่ายุติธรรมของตราสารอนุพันธ์</t>
  </si>
  <si>
    <t>เงินสดจ่ายดอกเบี้ยซึ่งบันทึกเป็นต้นทุนของอาคารและอุปกรณ์</t>
  </si>
  <si>
    <t>ซื้อสินทรัพย์ไม่มีตัวตน</t>
  </si>
  <si>
    <t>เงินสดและรายการเทียบเท่าเงินสดเพิ่มขึ้น (ลดลง) สุทธิ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</si>
  <si>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</si>
  <si>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</si>
  <si>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</si>
  <si>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</si>
  <si>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</si>
  <si>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</si>
  <si>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กำไรจากการดำเนินงาน</t>
  </si>
  <si>
    <t>กำไรก่อนภาษีเงินได้</t>
  </si>
  <si>
    <t>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</si>
  <si>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</si>
  <si>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</si>
  <si>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การปรับลดสินค้าคงเหลือเป็นมูลค่าสุทธิที่จะได้รับ</t>
  </si>
  <si>
    <t xml:space="preserve">   ต้นทุนทางการเงิน</t>
  </si>
  <si>
    <t>ยอดคงเหลือ ณ วันที่ 1 มกราคม 2566</t>
  </si>
  <si>
    <t>ยอดคงเหลือ ณ วันที่ 31 มีนาคม 2566</t>
  </si>
  <si>
    <t>กำไรหรือขาดทุน:</t>
  </si>
  <si>
    <t>ชำระคืนเงินกู้ยืมระยะยาว</t>
  </si>
  <si>
    <t xml:space="preserve">   การเพิ่มขึ้นของสินทรัพย์สิทธิการใช้และหนี้สินตามสัญญาเช่า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</si>
  <si>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</si>
  <si>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</si>
  <si>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</si>
  <si>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ณ วันที่ 31 มีนาคม 2567</t>
  </si>
  <si>
    <t>31 มีนาคม 2567</t>
  </si>
  <si>
    <t>31 ธันวาคม 2566</t>
  </si>
  <si>
    <t>เงินลงทุนในการร่วมค้า</t>
  </si>
  <si>
    <t>งบฐานะการเงิน</t>
  </si>
  <si>
    <t>ลูกหนี้การค้าและลูกหนี้อื่น</t>
  </si>
  <si>
    <t>งบฐานะการเงิน (ต่อ)</t>
  </si>
  <si>
    <t>องค์ประกอบอื่น</t>
  </si>
  <si>
    <t>ของส่วนของผู้ถือหุ้น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</si>
  <si>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</si>
  <si>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</si>
  <si>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</si>
  <si>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</si>
  <si>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</si>
  <si>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</si>
  <si>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>องค์ประกอบอื่นของส่วนของผู้ถือหุ้น</t>
  </si>
  <si>
    <t>กำไรจากอัตราแลกเปลี่ยน</t>
  </si>
  <si>
    <t xml:space="preserve">   ขาดทุนจากการจำหน่ายและตัดจำหน่ายเครื่องจักรและอุปกรณ์</t>
  </si>
  <si>
    <t xml:space="preserve">   ขาดทุน (กำไร) จากอัตราแลกเปลี่ยนที่ยังไม่เกิดขึ้นจริง</t>
  </si>
  <si>
    <t xml:space="preserve">   จ่ายภาษีเงินได้</t>
  </si>
  <si>
    <t xml:space="preserve">   รับคืนภาษีเงินได้</t>
  </si>
  <si>
    <t>ซื้อเงินลงทุนในบริษัทย่อย</t>
  </si>
  <si>
    <t xml:space="preserve">   ค่าเผื่อผลขาดทุนด้านเครดิตที่คาดว่าจะเกิดขึ้น</t>
  </si>
  <si>
    <t>เงินสดรับจากการทำสัญญาขายและเช่ากลับคืน</t>
  </si>
  <si>
    <t xml:space="preserve">   เจ้าหนี้ค่าเครื่องจักรและอุปกรณ์</t>
  </si>
  <si>
    <t xml:space="preserve">   โอนเงินจ่ายล่วงหน้าไปเป็นเครื่องจักรและอุปกรณ์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</si>
  <si>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</si>
  <si>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</si>
  <si>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</t>
  </si>
  <si>
    <t>กำไรขาดทุนเบ็ดเสร็จอื่น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</si>
  <si>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</si>
  <si>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</si>
  <si>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>เจ้าหนี้ทรัสต์รีซีทเพิ่มขึ้น (ลดลง)</t>
  </si>
  <si>
    <t>ภาษีเงินได้ค้างจ่าย</t>
  </si>
  <si>
    <t>เงินสดสุทธิจาก (ใช้ไปใน) กิจกรรมดำเนินงาน</t>
  </si>
  <si>
    <t>เงินกู้ยืมระยะสั้นจากกิจการที่เกี่ยวข้องกันเพิ่มขึ้น</t>
  </si>
  <si>
    <t xml:space="preserve">   เงินตราต่างประเทศ</t>
  </si>
  <si>
    <t>ผลต่างจากการแปลงค่างบการเงิน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</si>
</sst>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;\-#,##0.0"/>
    <numFmt numFmtId="167" formatCode="_(* #,##0.00_);_(* \(#,##0.00\);_(* &quot;-&quot;_);_(@_)"/>
  </numFmts>
  <fonts count="10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85">
    <xf numFmtId="0" fontId="0" fillId="0" borderId="0" xfId="0"/>
    <xf numFmtId="1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1" fontId="2" fillId="0" borderId="0" xfId="1" applyNumberFormat="1" applyFont="1" applyFill="1" applyBorder="1" applyAlignment="1">
      <alignment horizontal="right" vertical="top"/>
    </xf>
    <xf numFmtId="37" fontId="2" fillId="0" borderId="2" xfId="0" applyNumberFormat="1" applyFont="1" applyBorder="1" applyAlignment="1">
      <alignment vertical="top"/>
    </xf>
    <xf numFmtId="167" fontId="2" fillId="0" borderId="3" xfId="0" applyNumberFormat="1" applyFont="1" applyBorder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left" vertical="top"/>
    </xf>
    <xf numFmtId="41" fontId="5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37" fontId="1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41" fontId="2" fillId="0" borderId="6" xfId="0" applyNumberFormat="1" applyFont="1" applyBorder="1" applyAlignment="1">
      <alignment horizontal="right" vertical="top"/>
    </xf>
    <xf numFmtId="41" fontId="2" fillId="0" borderId="2" xfId="0" applyNumberFormat="1" applyFont="1" applyBorder="1" applyAlignment="1">
      <alignment vertical="top"/>
    </xf>
    <xf numFmtId="37" fontId="2" fillId="0" borderId="0" xfId="0" quotePrefix="1" applyNumberFormat="1" applyFont="1" applyAlignment="1">
      <alignment horizontal="left" vertical="top"/>
    </xf>
    <xf numFmtId="41" fontId="2" fillId="0" borderId="2" xfId="1" applyNumberFormat="1" applyFont="1" applyFill="1" applyBorder="1" applyAlignment="1">
      <alignment horizontal="right" vertical="top"/>
    </xf>
    <xf numFmtId="37" fontId="1" fillId="0" borderId="0" xfId="0" quotePrefix="1" applyNumberFormat="1" applyFont="1" applyAlignment="1">
      <alignment horizontal="left" vertical="top"/>
    </xf>
    <xf numFmtId="37" fontId="2" fillId="0" borderId="0" xfId="0" quotePrefix="1" applyNumberFormat="1" applyFont="1" applyAlignment="1">
      <alignment horizontal="center" vertical="top"/>
    </xf>
    <xf numFmtId="39" fontId="2" fillId="0" borderId="0" xfId="0" quotePrefix="1" applyNumberFormat="1" applyFont="1" applyAlignment="1">
      <alignment horizontal="center" vertical="top"/>
    </xf>
    <xf numFmtId="37" fontId="2" fillId="0" borderId="5" xfId="0" applyNumberFormat="1" applyFont="1" applyBorder="1" applyAlignment="1">
      <alignment vertical="top"/>
    </xf>
    <xf numFmtId="37" fontId="2" fillId="0" borderId="0" xfId="0" applyNumberFormat="1" applyFont="1" applyAlignment="1">
      <alignment horizontal="centerContinuous" vertical="top"/>
    </xf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41" fontId="2" fillId="0" borderId="1" xfId="0" applyNumberFormat="1" applyFont="1" applyBorder="1" applyAlignment="1">
      <alignment horizontal="right"/>
    </xf>
    <xf numFmtId="37" fontId="2" fillId="0" borderId="0" xfId="0" quotePrefix="1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41" fontId="2" fillId="0" borderId="1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41" fontId="2" fillId="0" borderId="0" xfId="1" applyNumberFormat="1" applyFont="1" applyFill="1" applyAlignment="1">
      <alignment horizontal="right" vertical="top"/>
    </xf>
    <xf numFmtId="37" fontId="8" fillId="0" borderId="0" xfId="0" applyNumberFormat="1" applyFont="1" applyAlignment="1">
      <alignment horizontal="center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 applyBorder="1" applyAlignment="1">
      <alignment vertical="top"/>
    </xf>
    <xf numFmtId="41" fontId="2" fillId="0" borderId="0" xfId="0" applyNumberFormat="1" applyFont="1" applyAlignment="1">
      <alignment horizontal="right" vertical="top"/>
    </xf>
    <xf numFmtId="41" fontId="2" fillId="0" borderId="4" xfId="0" applyNumberFormat="1" applyFont="1" applyBorder="1" applyAlignment="1">
      <alignment horizontal="right" vertical="top"/>
    </xf>
    <xf numFmtId="41" fontId="2" fillId="0" borderId="2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43" fontId="2" fillId="0" borderId="0" xfId="1" applyFont="1" applyFill="1" applyBorder="1" applyAlignment="1">
      <alignment horizontal="right" vertical="top"/>
    </xf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37" fontId="2" fillId="2" borderId="0" xfId="0" applyNumberFormat="1" applyFont="1" applyFill="1" applyAlignment="1">
      <alignment horizontal="center" vertical="top"/>
    </xf>
    <xf numFmtId="39" fontId="2" fillId="0" borderId="0" xfId="0" applyNumberFormat="1" applyFont="1" applyAlignment="1">
      <alignment vertical="top"/>
    </xf>
    <xf numFmtId="165" fontId="2" fillId="0" borderId="2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37" fontId="2" fillId="3" borderId="0" xfId="0" applyNumberFormat="1" applyFont="1" applyFill="1" applyAlignment="1">
      <alignment vertical="top"/>
    </xf>
    <xf numFmtId="0" fontId="0" fillId="3" borderId="0" xfId="0" applyFill="1"/>
    <xf numFmtId="37" fontId="2" fillId="0" borderId="0" xfId="0" quotePrefix="1" applyNumberFormat="1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" fillId="0" borderId="0" xfId="0" quotePrefix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41" fontId="2" fillId="0" borderId="7" xfId="0" applyNumberFormat="1" applyFont="1" applyBorder="1" applyAlignment="1">
      <alignment horizontal="right" vertical="top"/>
    </xf>
    <xf numFmtId="41" fontId="2" fillId="0" borderId="8" xfId="0" applyNumberFormat="1" applyFont="1" applyBorder="1" applyAlignment="1">
      <alignment horizontal="right" vertical="top"/>
    </xf>
    <xf numFmtId="0" fontId="9" fillId="0" borderId="2" xfId="0" applyFont="1" applyBorder="1" applyAlignment="1">
      <alignment horizontal="center"/>
    </xf>
    <xf numFmtId="41" fontId="0" fillId="0" borderId="0" xfId="0" applyNumberFormat="1"/>
    <xf numFmtId="37" fontId="1" fillId="0" borderId="2" xfId="0" applyNumberFormat="1" applyFont="1" applyBorder="1" applyAlignment="1">
      <alignment horizontal="center" vertical="top"/>
    </xf>
    <xf numFmtId="37" fontId="1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</cellXfs>
  <cellStyles count="3">
    <cellStyle name="Comma" xfId="1" builtinId="3"/>
    <cellStyle name="Comma 2" xfId="2" xr:uid="{593587D0-0EC9-42BB-8DBF-F684E059B44B}"/>
    <cellStyle name="Normal" xfId="0" builtinId="0"/>
  </cellStyles>
  <dxfs count="0"/>
  <tableStyles count="1" defaultTableStyle="TableStyleMedium9" defaultPivotStyle="PivotStyleLight16">
    <tableStyle name="Invisible" pivot="0" table="0" count="0" xr9:uid="{E707C325-63F5-432F-8B45-BFF647D5ED1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showGridLines="0" tabSelected="1" view="pageBreakPreview" zoomScale="91" zoomScaleNormal="115" zoomScaleSheetLayoutView="91" workbookViewId="0">
      <selection activeCell="H6" sqref="H6"/>
    </sheetView>
  </sheetViews>
  <sheetFormatPr defaultRowHeight="24" customHeight="1" x14ac:dyDescent="0.25"/>
  <cols>
    <col min="1" max="1" width="39.36328125" customWidth="1"/>
    <col min="2" max="2" width="7.6328125" customWidth="1"/>
    <col min="3" max="3" width="1" customWidth="1"/>
    <col min="4" max="4" width="15.453125" customWidth="1"/>
    <col min="5" max="5" width="1" customWidth="1"/>
    <col min="6" max="6" width="15.453125" customWidth="1"/>
    <col min="7" max="7" width="1" customWidth="1"/>
    <col min="8" max="8" width="15.453125" customWidth="1"/>
    <col min="9" max="9" width="1" customWidth="1"/>
    <col min="10" max="10" width="15.453125" customWidth="1"/>
    <col min="11" max="11" width="1.453125" customWidth="1"/>
    <col min="13" max="13" width="15.36328125" customWidth="1"/>
    <col min="14" max="14" width="5.36328125" customWidth="1"/>
    <col min="15" max="15" width="14.54296875" customWidth="1"/>
  </cols>
  <sheetData>
    <row r="1" spans="1:10" ht="24" customHeight="1" x14ac:dyDescent="0.25">
      <c r="A1" s="19" t="s">
        <v>55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4" customHeight="1" x14ac:dyDescent="0.25">
      <c r="A2" s="19" t="s">
        <v>139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4" customHeight="1" x14ac:dyDescent="0.25">
      <c r="A3" s="19" t="s">
        <v>135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4" customHeight="1" x14ac:dyDescent="0.25">
      <c r="B4" s="20"/>
      <c r="C4" s="20"/>
      <c r="D4" s="20"/>
      <c r="E4" s="20"/>
      <c r="F4" s="20"/>
      <c r="G4" s="20"/>
      <c r="H4" s="20"/>
      <c r="I4" s="20"/>
      <c r="J4" s="20" t="s">
        <v>85</v>
      </c>
    </row>
    <row r="5" spans="1:10" ht="24" customHeight="1" x14ac:dyDescent="0.25">
      <c r="A5" s="20"/>
      <c r="B5" s="20"/>
      <c r="C5" s="20"/>
      <c r="D5" s="78" t="s">
        <v>56</v>
      </c>
      <c r="E5" s="78"/>
      <c r="F5" s="78"/>
      <c r="G5" s="20"/>
      <c r="H5" s="78" t="s">
        <v>57</v>
      </c>
      <c r="I5" s="78"/>
      <c r="J5" s="78"/>
    </row>
    <row r="6" spans="1:10" ht="24" customHeight="1" x14ac:dyDescent="0.25">
      <c r="A6" s="20"/>
      <c r="B6" s="20"/>
      <c r="C6" s="20"/>
      <c r="D6" s="21" t="s">
        <v>94</v>
      </c>
      <c r="E6" s="22"/>
      <c r="F6" s="21" t="s">
        <v>94</v>
      </c>
      <c r="G6" s="20"/>
      <c r="H6" s="21" t="s">
        <v>94</v>
      </c>
      <c r="I6" s="22"/>
      <c r="J6" s="21" t="s">
        <v>94</v>
      </c>
    </row>
    <row r="7" spans="1:10" ht="24" customHeight="1" x14ac:dyDescent="0.25">
      <c r="B7" s="23" t="s">
        <v>0</v>
      </c>
      <c r="C7" s="24"/>
      <c r="D7" s="25" t="s">
        <v>136</v>
      </c>
      <c r="F7" s="25" t="s">
        <v>137</v>
      </c>
      <c r="G7" s="24"/>
      <c r="H7" s="25" t="s">
        <v>136</v>
      </c>
      <c r="I7" s="6"/>
      <c r="J7" s="25" t="s">
        <v>137</v>
      </c>
    </row>
    <row r="8" spans="1:10" ht="24" customHeight="1" x14ac:dyDescent="0.25">
      <c r="B8" s="23"/>
      <c r="C8" s="24"/>
      <c r="D8" s="5" t="s">
        <v>95</v>
      </c>
      <c r="F8" s="21" t="s">
        <v>96</v>
      </c>
      <c r="G8" s="24"/>
      <c r="H8" s="5" t="s">
        <v>95</v>
      </c>
      <c r="I8" s="6"/>
      <c r="J8" s="21" t="s">
        <v>96</v>
      </c>
    </row>
    <row r="9" spans="1:10" ht="24" customHeight="1" x14ac:dyDescent="0.25">
      <c r="B9" s="23"/>
      <c r="C9" s="24"/>
      <c r="D9" s="5" t="s">
        <v>97</v>
      </c>
      <c r="F9" s="5"/>
      <c r="G9" s="24"/>
      <c r="H9" s="5" t="s">
        <v>97</v>
      </c>
      <c r="I9" s="6"/>
      <c r="J9" s="5"/>
    </row>
    <row r="10" spans="1:10" ht="24" customHeight="1" x14ac:dyDescent="0.25">
      <c r="A10" s="17" t="s">
        <v>1</v>
      </c>
    </row>
    <row r="11" spans="1:10" ht="24" customHeight="1" x14ac:dyDescent="0.25">
      <c r="A11" s="17" t="s">
        <v>2</v>
      </c>
      <c r="B11" s="11"/>
    </row>
    <row r="12" spans="1:10" ht="24" customHeight="1" x14ac:dyDescent="0.25">
      <c r="A12" s="6" t="s">
        <v>3</v>
      </c>
      <c r="B12" s="11"/>
      <c r="D12" s="54">
        <v>8093</v>
      </c>
      <c r="E12" s="14"/>
      <c r="F12" s="54">
        <v>13125</v>
      </c>
      <c r="G12" s="14"/>
      <c r="H12" s="54">
        <v>6442</v>
      </c>
      <c r="I12" s="54"/>
      <c r="J12" s="54">
        <v>5652</v>
      </c>
    </row>
    <row r="13" spans="1:10" ht="24" customHeight="1" x14ac:dyDescent="0.25">
      <c r="A13" s="6" t="s">
        <v>140</v>
      </c>
      <c r="B13" s="11">
        <v>3</v>
      </c>
      <c r="D13" s="54">
        <v>396020</v>
      </c>
      <c r="E13" s="14"/>
      <c r="F13" s="54">
        <v>119626</v>
      </c>
      <c r="G13" s="14"/>
      <c r="H13" s="54">
        <v>414732</v>
      </c>
      <c r="I13" s="54"/>
      <c r="J13" s="54">
        <v>128908</v>
      </c>
    </row>
    <row r="14" spans="1:10" ht="24" customHeight="1" x14ac:dyDescent="0.25">
      <c r="A14" s="28" t="s">
        <v>67</v>
      </c>
      <c r="B14" s="11">
        <v>4</v>
      </c>
      <c r="D14" s="54">
        <v>1250811</v>
      </c>
      <c r="E14" s="14"/>
      <c r="F14" s="54">
        <v>1146347</v>
      </c>
      <c r="G14" s="14"/>
      <c r="H14" s="54">
        <v>1226894</v>
      </c>
      <c r="I14" s="54"/>
      <c r="J14" s="54">
        <v>1124448</v>
      </c>
    </row>
    <row r="15" spans="1:10" ht="24" customHeight="1" x14ac:dyDescent="0.25">
      <c r="A15" s="12" t="s">
        <v>4</v>
      </c>
      <c r="B15" s="11"/>
      <c r="D15" s="56">
        <v>39398</v>
      </c>
      <c r="E15" s="14"/>
      <c r="F15" s="56">
        <v>36429</v>
      </c>
      <c r="G15" s="14"/>
      <c r="H15" s="56">
        <v>24570</v>
      </c>
      <c r="I15" s="54"/>
      <c r="J15" s="56">
        <v>22584</v>
      </c>
    </row>
    <row r="16" spans="1:10" ht="24" customHeight="1" x14ac:dyDescent="0.25">
      <c r="A16" s="17" t="s">
        <v>5</v>
      </c>
      <c r="B16" s="11"/>
      <c r="D16" s="56">
        <f>SUM(D12:D15)</f>
        <v>1694322</v>
      </c>
      <c r="E16" s="14"/>
      <c r="F16" s="56">
        <f>SUM(F12:F15)</f>
        <v>1315527</v>
      </c>
      <c r="G16" s="14"/>
      <c r="H16" s="56">
        <f>SUM(H12:H15)</f>
        <v>1672638</v>
      </c>
      <c r="I16" s="54"/>
      <c r="J16" s="56">
        <f>SUM(J12:J15)</f>
        <v>1281592</v>
      </c>
    </row>
    <row r="17" spans="1:10" ht="24" customHeight="1" x14ac:dyDescent="0.25">
      <c r="A17" s="17" t="s">
        <v>6</v>
      </c>
      <c r="B17" s="11"/>
      <c r="D17" s="14"/>
      <c r="E17" s="14"/>
      <c r="F17" s="14"/>
      <c r="G17" s="14"/>
      <c r="H17" s="54"/>
      <c r="I17" s="54"/>
      <c r="J17" s="54"/>
    </row>
    <row r="18" spans="1:10" ht="24" customHeight="1" x14ac:dyDescent="0.25">
      <c r="A18" s="6" t="s">
        <v>58</v>
      </c>
      <c r="B18" s="11">
        <v>5</v>
      </c>
      <c r="D18" s="50">
        <v>0</v>
      </c>
      <c r="E18" s="14"/>
      <c r="F18" s="50">
        <v>0</v>
      </c>
      <c r="G18" s="14"/>
      <c r="H18" s="50">
        <v>124009</v>
      </c>
      <c r="I18" s="54"/>
      <c r="J18" s="50">
        <v>123000</v>
      </c>
    </row>
    <row r="19" spans="1:10" ht="24" customHeight="1" x14ac:dyDescent="0.25">
      <c r="A19" s="12" t="s">
        <v>138</v>
      </c>
      <c r="B19" s="11"/>
      <c r="D19" s="7">
        <v>244</v>
      </c>
      <c r="E19" s="14"/>
      <c r="F19" s="7">
        <v>244</v>
      </c>
      <c r="G19" s="14"/>
      <c r="H19" s="7">
        <v>0</v>
      </c>
      <c r="I19" s="54"/>
      <c r="J19" s="7">
        <v>0</v>
      </c>
    </row>
    <row r="20" spans="1:10" ht="24" customHeight="1" x14ac:dyDescent="0.25">
      <c r="A20" s="12" t="s">
        <v>68</v>
      </c>
      <c r="B20" s="11">
        <v>6</v>
      </c>
      <c r="D20" s="7">
        <v>2120958</v>
      </c>
      <c r="E20" s="14"/>
      <c r="F20" s="7">
        <v>2117754</v>
      </c>
      <c r="G20" s="14"/>
      <c r="H20" s="7">
        <v>1977842</v>
      </c>
      <c r="I20" s="54"/>
      <c r="J20" s="7">
        <v>1995953</v>
      </c>
    </row>
    <row r="21" spans="1:10" ht="24" customHeight="1" x14ac:dyDescent="0.25">
      <c r="A21" s="12" t="s">
        <v>69</v>
      </c>
      <c r="B21" s="11"/>
      <c r="D21" s="7">
        <v>20182</v>
      </c>
      <c r="E21" s="14"/>
      <c r="F21" s="7">
        <v>19320</v>
      </c>
      <c r="G21" s="14"/>
      <c r="H21" s="7">
        <v>20129</v>
      </c>
      <c r="I21" s="54"/>
      <c r="J21" s="7">
        <v>19264</v>
      </c>
    </row>
    <row r="22" spans="1:10" ht="24" customHeight="1" x14ac:dyDescent="0.25">
      <c r="A22" s="6" t="s">
        <v>73</v>
      </c>
      <c r="B22" s="11"/>
      <c r="D22" s="52">
        <v>13422</v>
      </c>
      <c r="E22" s="14"/>
      <c r="F22" s="52">
        <v>17570</v>
      </c>
      <c r="G22" s="14"/>
      <c r="H22" s="7">
        <v>13422</v>
      </c>
      <c r="I22" s="54"/>
      <c r="J22" s="52">
        <v>17570</v>
      </c>
    </row>
    <row r="23" spans="1:10" ht="24" customHeight="1" x14ac:dyDescent="0.25">
      <c r="A23" s="12" t="s">
        <v>7</v>
      </c>
      <c r="B23" s="11"/>
      <c r="D23" s="29">
        <v>1043</v>
      </c>
      <c r="E23" s="14"/>
      <c r="F23" s="29">
        <v>888</v>
      </c>
      <c r="G23" s="14"/>
      <c r="H23" s="29">
        <v>814</v>
      </c>
      <c r="I23" s="54"/>
      <c r="J23" s="29">
        <v>787</v>
      </c>
    </row>
    <row r="24" spans="1:10" ht="24" customHeight="1" x14ac:dyDescent="0.25">
      <c r="A24" s="17" t="s">
        <v>8</v>
      </c>
      <c r="D24" s="56">
        <f>SUM(D18:D23)</f>
        <v>2155849</v>
      </c>
      <c r="E24" s="14"/>
      <c r="F24" s="56">
        <f>SUM(F18:F23)</f>
        <v>2155776</v>
      </c>
      <c r="G24" s="14"/>
      <c r="H24" s="56">
        <f>SUM(H18:I23)</f>
        <v>2136216</v>
      </c>
      <c r="I24" s="54"/>
      <c r="J24" s="56">
        <f>SUM(J18:J23)</f>
        <v>2156574</v>
      </c>
    </row>
    <row r="25" spans="1:10" ht="24" customHeight="1" x14ac:dyDescent="0.25">
      <c r="A25" s="17" t="s">
        <v>9</v>
      </c>
      <c r="D25" s="57">
        <f>D16+D24</f>
        <v>3850171</v>
      </c>
      <c r="E25" s="14"/>
      <c r="F25" s="57">
        <f>F16+F24</f>
        <v>3471303</v>
      </c>
      <c r="G25" s="14"/>
      <c r="H25" s="57">
        <f>SUM(H16+H24)</f>
        <v>3808854</v>
      </c>
      <c r="I25" s="54"/>
      <c r="J25" s="57">
        <f>SUM(J16+J24)</f>
        <v>3438166</v>
      </c>
    </row>
    <row r="26" spans="1:10" ht="24" customHeight="1" x14ac:dyDescent="0.25">
      <c r="A26" s="17"/>
      <c r="D26" s="14"/>
      <c r="E26" s="14"/>
      <c r="F26" s="14"/>
      <c r="G26" s="14"/>
      <c r="H26" s="14"/>
      <c r="I26" s="14"/>
      <c r="J26" s="14"/>
    </row>
    <row r="27" spans="1:10" ht="24" customHeight="1" x14ac:dyDescent="0.25">
      <c r="A27" s="6" t="s">
        <v>98</v>
      </c>
    </row>
    <row r="28" spans="1:10" ht="24" customHeight="1" x14ac:dyDescent="0.25">
      <c r="A28" s="19" t="s">
        <v>55</v>
      </c>
      <c r="B28" s="19"/>
      <c r="C28" s="19"/>
      <c r="D28" s="19"/>
      <c r="E28" s="19"/>
      <c r="F28" s="19"/>
      <c r="G28" s="19"/>
      <c r="H28" s="19"/>
      <c r="I28" s="19"/>
      <c r="J28" s="19"/>
    </row>
    <row r="29" spans="1:10" ht="24" customHeight="1" x14ac:dyDescent="0.25">
      <c r="A29" s="19" t="s">
        <v>141</v>
      </c>
      <c r="B29" s="19"/>
      <c r="C29" s="19"/>
      <c r="D29" s="19"/>
      <c r="E29" s="19"/>
      <c r="F29" s="19"/>
      <c r="G29" s="19"/>
      <c r="H29" s="19"/>
      <c r="I29" s="19"/>
      <c r="J29" s="19"/>
    </row>
    <row r="30" spans="1:10" ht="24" customHeight="1" x14ac:dyDescent="0.25">
      <c r="A30" s="19" t="s">
        <v>135</v>
      </c>
      <c r="B30" s="19"/>
      <c r="C30" s="19"/>
      <c r="D30" s="19"/>
      <c r="E30" s="19"/>
      <c r="F30" s="19"/>
      <c r="G30" s="19"/>
      <c r="H30" s="19"/>
      <c r="I30" s="19"/>
      <c r="J30" s="19"/>
    </row>
    <row r="31" spans="1:10" ht="24" customHeight="1" x14ac:dyDescent="0.25">
      <c r="B31" s="20"/>
      <c r="C31" s="20"/>
      <c r="D31" s="20"/>
      <c r="E31" s="20"/>
      <c r="F31" s="20"/>
      <c r="G31" s="20"/>
      <c r="H31" s="20"/>
      <c r="I31" s="20"/>
      <c r="J31" s="20" t="s">
        <v>85</v>
      </c>
    </row>
    <row r="32" spans="1:10" ht="24" customHeight="1" x14ac:dyDescent="0.25">
      <c r="A32" s="20"/>
      <c r="B32" s="20"/>
      <c r="C32" s="20"/>
      <c r="D32" s="78" t="s">
        <v>56</v>
      </c>
      <c r="E32" s="78"/>
      <c r="F32" s="78"/>
      <c r="G32" s="20"/>
      <c r="H32" s="78" t="s">
        <v>57</v>
      </c>
      <c r="I32" s="78"/>
      <c r="J32" s="78"/>
    </row>
    <row r="33" spans="1:10" ht="24" customHeight="1" x14ac:dyDescent="0.25">
      <c r="A33" s="20"/>
      <c r="B33" s="20"/>
      <c r="C33" s="20"/>
      <c r="D33" s="21" t="s">
        <v>94</v>
      </c>
      <c r="E33" s="22"/>
      <c r="F33" s="21" t="s">
        <v>94</v>
      </c>
      <c r="G33" s="20"/>
      <c r="H33" s="21" t="s">
        <v>94</v>
      </c>
      <c r="I33" s="22"/>
      <c r="J33" s="21" t="s">
        <v>94</v>
      </c>
    </row>
    <row r="34" spans="1:10" ht="24" customHeight="1" x14ac:dyDescent="0.25">
      <c r="A34" s="6"/>
      <c r="B34" s="23" t="s">
        <v>0</v>
      </c>
      <c r="C34" s="24"/>
      <c r="D34" s="25" t="s">
        <v>136</v>
      </c>
      <c r="E34" s="6"/>
      <c r="F34" s="25" t="s">
        <v>137</v>
      </c>
      <c r="G34" s="24"/>
      <c r="H34" s="25" t="s">
        <v>136</v>
      </c>
      <c r="I34" s="6"/>
      <c r="J34" s="25" t="s">
        <v>137</v>
      </c>
    </row>
    <row r="35" spans="1:10" ht="24" customHeight="1" x14ac:dyDescent="0.25">
      <c r="A35" s="6"/>
      <c r="B35" s="23"/>
      <c r="C35" s="24"/>
      <c r="D35" s="5" t="s">
        <v>95</v>
      </c>
      <c r="E35" s="6"/>
      <c r="F35" s="21" t="s">
        <v>96</v>
      </c>
      <c r="G35" s="24"/>
      <c r="H35" s="5" t="s">
        <v>95</v>
      </c>
      <c r="I35" s="6"/>
      <c r="J35" s="21" t="s">
        <v>96</v>
      </c>
    </row>
    <row r="36" spans="1:10" ht="24" customHeight="1" x14ac:dyDescent="0.25">
      <c r="A36" s="6"/>
      <c r="B36" s="23"/>
      <c r="C36" s="24"/>
      <c r="D36" s="5" t="s">
        <v>97</v>
      </c>
      <c r="E36" s="6"/>
      <c r="F36" s="5"/>
      <c r="G36" s="24"/>
      <c r="H36" s="5" t="s">
        <v>97</v>
      </c>
      <c r="I36" s="6"/>
      <c r="J36" s="5"/>
    </row>
    <row r="37" spans="1:10" ht="24" customHeight="1" x14ac:dyDescent="0.25">
      <c r="A37" s="17" t="s">
        <v>10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ht="24" customHeight="1" x14ac:dyDescent="0.25">
      <c r="A38" s="17" t="s">
        <v>11</v>
      </c>
      <c r="B38" s="6"/>
      <c r="C38" s="6"/>
      <c r="D38" s="6"/>
      <c r="E38" s="6"/>
      <c r="F38" s="6"/>
      <c r="G38" s="6"/>
      <c r="H38" s="6"/>
      <c r="I38" s="6"/>
      <c r="J38" s="6"/>
    </row>
    <row r="39" spans="1:10" ht="24" customHeight="1" x14ac:dyDescent="0.25">
      <c r="A39" s="12" t="s">
        <v>107</v>
      </c>
      <c r="B39" s="11"/>
      <c r="C39" s="6"/>
      <c r="D39" s="54">
        <v>910436</v>
      </c>
      <c r="E39" s="54"/>
      <c r="F39" s="50">
        <v>864733</v>
      </c>
      <c r="G39" s="50"/>
      <c r="H39" s="50">
        <v>896124</v>
      </c>
      <c r="I39" s="7"/>
      <c r="J39" s="50">
        <v>845000</v>
      </c>
    </row>
    <row r="40" spans="1:10" ht="24" customHeight="1" x14ac:dyDescent="0.25">
      <c r="A40" s="12" t="s">
        <v>59</v>
      </c>
      <c r="B40" s="11"/>
      <c r="C40" s="6"/>
      <c r="D40" s="54">
        <v>505599</v>
      </c>
      <c r="E40" s="54"/>
      <c r="F40" s="50">
        <v>419448</v>
      </c>
      <c r="G40" s="50"/>
      <c r="H40" s="50">
        <v>505599</v>
      </c>
      <c r="I40" s="7"/>
      <c r="J40" s="50">
        <v>418250</v>
      </c>
    </row>
    <row r="41" spans="1:10" ht="24" customHeight="1" x14ac:dyDescent="0.25">
      <c r="A41" s="12" t="s">
        <v>60</v>
      </c>
      <c r="B41" s="11"/>
      <c r="C41" s="6"/>
      <c r="D41" s="54">
        <v>302372</v>
      </c>
      <c r="E41" s="54"/>
      <c r="F41" s="50">
        <v>136036</v>
      </c>
      <c r="G41" s="50"/>
      <c r="H41" s="50">
        <v>292152</v>
      </c>
      <c r="I41" s="7"/>
      <c r="J41" s="50">
        <v>132546</v>
      </c>
    </row>
    <row r="42" spans="1:10" ht="24" customHeight="1" x14ac:dyDescent="0.25">
      <c r="A42" s="6" t="s">
        <v>114</v>
      </c>
      <c r="B42" s="11"/>
      <c r="C42" s="6"/>
      <c r="D42" s="54"/>
      <c r="E42" s="54"/>
      <c r="F42" s="50"/>
      <c r="G42" s="50"/>
      <c r="H42" s="50"/>
      <c r="I42" s="7"/>
      <c r="J42" s="50"/>
    </row>
    <row r="43" spans="1:10" ht="24" customHeight="1" x14ac:dyDescent="0.25">
      <c r="A43" s="6" t="s">
        <v>115</v>
      </c>
      <c r="B43" s="11"/>
      <c r="C43" s="6"/>
      <c r="D43" s="54">
        <v>22544</v>
      </c>
      <c r="E43" s="54"/>
      <c r="F43" s="50">
        <v>14941</v>
      </c>
      <c r="G43" s="50"/>
      <c r="H43" s="50">
        <v>14326</v>
      </c>
      <c r="I43" s="7"/>
      <c r="J43" s="50">
        <v>9345</v>
      </c>
    </row>
    <row r="44" spans="1:10" ht="24" customHeight="1" x14ac:dyDescent="0.25">
      <c r="A44" s="6" t="s">
        <v>116</v>
      </c>
      <c r="B44" s="11">
        <v>2</v>
      </c>
      <c r="C44" s="6"/>
      <c r="D44" s="54">
        <v>96000</v>
      </c>
      <c r="E44" s="54"/>
      <c r="F44" s="50">
        <v>0</v>
      </c>
      <c r="G44" s="50"/>
      <c r="H44" s="50">
        <v>98000</v>
      </c>
      <c r="I44" s="7"/>
      <c r="J44" s="50">
        <v>8000</v>
      </c>
    </row>
    <row r="45" spans="1:10" ht="24" customHeight="1" x14ac:dyDescent="0.25">
      <c r="A45" s="6" t="s">
        <v>117</v>
      </c>
      <c r="B45" s="11"/>
      <c r="C45" s="6"/>
      <c r="D45" s="54"/>
      <c r="E45" s="54"/>
      <c r="F45" s="50"/>
      <c r="G45" s="50"/>
      <c r="H45" s="50"/>
      <c r="I45" s="7"/>
      <c r="J45" s="50"/>
    </row>
    <row r="46" spans="1:10" ht="24" customHeight="1" x14ac:dyDescent="0.25">
      <c r="A46" s="6" t="s">
        <v>52</v>
      </c>
      <c r="B46" s="11">
        <v>7</v>
      </c>
      <c r="C46" s="6"/>
      <c r="D46" s="54">
        <v>196998</v>
      </c>
      <c r="E46" s="54"/>
      <c r="F46" s="50">
        <v>232180</v>
      </c>
      <c r="G46" s="50"/>
      <c r="H46" s="54">
        <v>187158</v>
      </c>
      <c r="I46" s="7"/>
      <c r="J46" s="54">
        <v>222340</v>
      </c>
    </row>
    <row r="47" spans="1:10" ht="24" customHeight="1" x14ac:dyDescent="0.25">
      <c r="A47" s="6" t="s">
        <v>168</v>
      </c>
      <c r="B47" s="11"/>
      <c r="C47" s="6"/>
      <c r="D47" s="54">
        <v>2597</v>
      </c>
      <c r="E47" s="54"/>
      <c r="F47" s="50">
        <v>0</v>
      </c>
      <c r="G47" s="50"/>
      <c r="H47" s="54">
        <v>2597</v>
      </c>
      <c r="I47" s="7"/>
      <c r="J47" s="54">
        <v>0</v>
      </c>
    </row>
    <row r="48" spans="1:10" ht="24" customHeight="1" x14ac:dyDescent="0.25">
      <c r="A48" s="6" t="s">
        <v>103</v>
      </c>
      <c r="B48" s="6"/>
      <c r="C48" s="6"/>
      <c r="D48" s="54">
        <v>1075</v>
      </c>
      <c r="E48" s="54"/>
      <c r="F48" s="50">
        <v>738</v>
      </c>
      <c r="G48" s="50"/>
      <c r="H48" s="50">
        <v>1075</v>
      </c>
      <c r="I48" s="7"/>
      <c r="J48" s="50">
        <v>738</v>
      </c>
    </row>
    <row r="49" spans="1:10" ht="24" customHeight="1" x14ac:dyDescent="0.25">
      <c r="A49" s="6" t="s">
        <v>12</v>
      </c>
      <c r="B49" s="11"/>
      <c r="D49" s="54">
        <f>6375-828</f>
        <v>5547</v>
      </c>
      <c r="E49" s="54"/>
      <c r="F49" s="50">
        <v>5051</v>
      </c>
      <c r="G49" s="50"/>
      <c r="H49" s="50">
        <f>5254-828</f>
        <v>4426</v>
      </c>
      <c r="I49" s="7"/>
      <c r="J49" s="50">
        <v>4898</v>
      </c>
    </row>
    <row r="50" spans="1:10" ht="24" customHeight="1" x14ac:dyDescent="0.25">
      <c r="A50" s="17" t="s">
        <v>13</v>
      </c>
      <c r="B50" s="11"/>
      <c r="D50" s="55">
        <f>SUM(D39:D49)</f>
        <v>2043168</v>
      </c>
      <c r="E50" s="54"/>
      <c r="F50" s="55">
        <f>SUM(F39:F49)</f>
        <v>1673127</v>
      </c>
      <c r="G50" s="54"/>
      <c r="H50" s="55">
        <f>SUM(H39:H49)</f>
        <v>2001457</v>
      </c>
      <c r="I50" s="54"/>
      <c r="J50" s="55">
        <f>SUM(J39:J49)</f>
        <v>1641117</v>
      </c>
    </row>
    <row r="51" spans="1:10" ht="24" customHeight="1" x14ac:dyDescent="0.25">
      <c r="A51" s="17" t="s">
        <v>14</v>
      </c>
      <c r="B51" s="11"/>
      <c r="D51" s="54"/>
      <c r="E51" s="54"/>
      <c r="F51" s="54"/>
      <c r="G51" s="54"/>
      <c r="H51" s="54"/>
      <c r="I51" s="54"/>
      <c r="J51" s="54"/>
    </row>
    <row r="52" spans="1:10" ht="24" customHeight="1" x14ac:dyDescent="0.25">
      <c r="A52" s="6" t="s">
        <v>118</v>
      </c>
      <c r="B52" s="11"/>
      <c r="D52" s="54"/>
      <c r="E52" s="54"/>
      <c r="F52" s="54"/>
      <c r="G52" s="54"/>
      <c r="H52" s="54"/>
      <c r="I52" s="54"/>
      <c r="J52" s="54"/>
    </row>
    <row r="53" spans="1:10" ht="24" customHeight="1" x14ac:dyDescent="0.25">
      <c r="A53" s="6" t="s">
        <v>119</v>
      </c>
      <c r="B53" s="11"/>
      <c r="D53" s="54">
        <v>56053</v>
      </c>
      <c r="E53" s="54"/>
      <c r="F53" s="54">
        <v>41562</v>
      </c>
      <c r="G53" s="54"/>
      <c r="H53" s="54">
        <v>25143</v>
      </c>
      <c r="I53" s="54"/>
      <c r="J53" s="54">
        <v>18882</v>
      </c>
    </row>
    <row r="54" spans="1:10" ht="24" customHeight="1" x14ac:dyDescent="0.25">
      <c r="A54" s="6" t="s">
        <v>72</v>
      </c>
      <c r="D54" s="54"/>
      <c r="E54" s="54"/>
      <c r="F54" s="54"/>
      <c r="G54" s="54"/>
      <c r="H54" s="54"/>
      <c r="I54" s="54"/>
      <c r="J54" s="54"/>
    </row>
    <row r="55" spans="1:10" ht="24" customHeight="1" x14ac:dyDescent="0.25">
      <c r="A55" s="6" t="s">
        <v>52</v>
      </c>
      <c r="B55" s="11">
        <v>7</v>
      </c>
      <c r="D55" s="54">
        <v>85220</v>
      </c>
      <c r="E55" s="54"/>
      <c r="F55" s="54">
        <v>112730</v>
      </c>
      <c r="G55" s="54"/>
      <c r="H55" s="54">
        <v>62460</v>
      </c>
      <c r="I55" s="54"/>
      <c r="J55" s="54">
        <v>87510</v>
      </c>
    </row>
    <row r="56" spans="1:10" ht="24" customHeight="1" x14ac:dyDescent="0.25">
      <c r="A56" s="6" t="s">
        <v>108</v>
      </c>
      <c r="B56" s="11"/>
      <c r="D56" s="54">
        <v>54</v>
      </c>
      <c r="E56" s="54"/>
      <c r="F56" s="54">
        <v>69</v>
      </c>
      <c r="G56" s="54"/>
      <c r="H56" s="54">
        <v>54</v>
      </c>
      <c r="I56" s="54"/>
      <c r="J56" s="54">
        <v>69</v>
      </c>
    </row>
    <row r="57" spans="1:10" ht="24" customHeight="1" x14ac:dyDescent="0.25">
      <c r="A57" s="6" t="s">
        <v>61</v>
      </c>
      <c r="B57" s="11"/>
      <c r="D57" s="56">
        <v>27568</v>
      </c>
      <c r="E57" s="54"/>
      <c r="F57" s="56">
        <v>27320</v>
      </c>
      <c r="G57" s="54"/>
      <c r="H57" s="56">
        <v>27568</v>
      </c>
      <c r="I57" s="54"/>
      <c r="J57" s="56">
        <v>27320</v>
      </c>
    </row>
    <row r="58" spans="1:10" ht="24" customHeight="1" x14ac:dyDescent="0.25">
      <c r="A58" s="17" t="s">
        <v>15</v>
      </c>
      <c r="B58" s="11"/>
      <c r="D58" s="55">
        <f>SUM(D53:D57)</f>
        <v>168895</v>
      </c>
      <c r="E58" s="54"/>
      <c r="F58" s="55">
        <f>SUM(F53:F57)</f>
        <v>181681</v>
      </c>
      <c r="G58" s="54"/>
      <c r="H58" s="55">
        <f>SUM(H53:H57)</f>
        <v>115225</v>
      </c>
      <c r="I58" s="54"/>
      <c r="J58" s="55">
        <f>SUM(J53:J57)</f>
        <v>133781</v>
      </c>
    </row>
    <row r="59" spans="1:10" ht="24" customHeight="1" x14ac:dyDescent="0.25">
      <c r="A59" s="17" t="s">
        <v>16</v>
      </c>
      <c r="D59" s="55">
        <f>D50+D58</f>
        <v>2212063</v>
      </c>
      <c r="E59" s="54"/>
      <c r="F59" s="55">
        <f>F50+F58</f>
        <v>1854808</v>
      </c>
      <c r="G59" s="54"/>
      <c r="H59" s="55">
        <f>SUM(H50+H58)</f>
        <v>2116682</v>
      </c>
      <c r="I59" s="54"/>
      <c r="J59" s="55">
        <f>SUM(J50+J58)</f>
        <v>1774898</v>
      </c>
    </row>
    <row r="60" spans="1:10" ht="24" customHeight="1" x14ac:dyDescent="0.25">
      <c r="A60" s="17"/>
      <c r="D60" s="54"/>
      <c r="E60" s="54"/>
      <c r="F60" s="54"/>
      <c r="G60" s="54"/>
      <c r="H60" s="26"/>
      <c r="I60" s="54"/>
      <c r="J60" s="26"/>
    </row>
    <row r="61" spans="1:10" ht="24" customHeight="1" x14ac:dyDescent="0.25">
      <c r="A61" s="6" t="s">
        <v>98</v>
      </c>
      <c r="B61" s="6"/>
      <c r="C61" s="6"/>
      <c r="D61" s="6"/>
      <c r="E61" s="6"/>
      <c r="F61" s="6"/>
      <c r="G61" s="6"/>
      <c r="H61" s="6"/>
      <c r="I61" s="6"/>
      <c r="J61" s="6"/>
    </row>
    <row r="62" spans="1:10" ht="24" customHeight="1" x14ac:dyDescent="0.25">
      <c r="A62" s="19" t="s">
        <v>55</v>
      </c>
      <c r="B62" s="19"/>
      <c r="C62" s="19"/>
      <c r="D62" s="19"/>
      <c r="E62" s="19"/>
      <c r="F62" s="19"/>
      <c r="G62" s="19"/>
      <c r="H62" s="19"/>
      <c r="I62" s="19"/>
      <c r="J62" s="19"/>
    </row>
    <row r="63" spans="1:10" ht="24" customHeight="1" x14ac:dyDescent="0.25">
      <c r="A63" s="19" t="s">
        <v>141</v>
      </c>
      <c r="B63" s="19"/>
      <c r="C63" s="19"/>
      <c r="D63" s="19"/>
      <c r="E63" s="19"/>
      <c r="F63" s="19"/>
      <c r="G63" s="19"/>
      <c r="H63" s="19"/>
      <c r="I63" s="19"/>
      <c r="J63" s="19"/>
    </row>
    <row r="64" spans="1:10" ht="24" customHeight="1" x14ac:dyDescent="0.25">
      <c r="A64" s="19" t="s">
        <v>135</v>
      </c>
      <c r="B64" s="19"/>
      <c r="C64" s="19"/>
      <c r="D64" s="19"/>
      <c r="E64" s="19"/>
      <c r="F64" s="19"/>
      <c r="G64" s="19"/>
      <c r="H64" s="19"/>
      <c r="I64" s="19"/>
      <c r="J64" s="19"/>
    </row>
    <row r="65" spans="1:10" ht="24" customHeight="1" x14ac:dyDescent="0.25">
      <c r="B65" s="20"/>
      <c r="C65" s="20"/>
      <c r="D65" s="20"/>
      <c r="E65" s="20"/>
      <c r="F65" s="20"/>
      <c r="G65" s="20"/>
      <c r="H65" s="20"/>
      <c r="I65" s="20"/>
      <c r="J65" s="20" t="s">
        <v>85</v>
      </c>
    </row>
    <row r="66" spans="1:10" ht="24" customHeight="1" x14ac:dyDescent="0.25">
      <c r="A66" s="20"/>
      <c r="B66" s="20"/>
      <c r="C66" s="20"/>
      <c r="D66" s="78" t="s">
        <v>56</v>
      </c>
      <c r="E66" s="78"/>
      <c r="F66" s="78"/>
      <c r="G66" s="20"/>
      <c r="H66" s="79" t="s">
        <v>57</v>
      </c>
      <c r="I66" s="79"/>
      <c r="J66" s="79"/>
    </row>
    <row r="67" spans="1:10" ht="24" customHeight="1" x14ac:dyDescent="0.25">
      <c r="A67" s="20"/>
      <c r="B67" s="20"/>
      <c r="C67" s="20"/>
      <c r="D67" s="21" t="s">
        <v>94</v>
      </c>
      <c r="E67" s="22"/>
      <c r="F67" s="21" t="s">
        <v>94</v>
      </c>
      <c r="G67" s="20"/>
      <c r="H67" s="21" t="s">
        <v>94</v>
      </c>
      <c r="I67" s="22"/>
      <c r="J67" s="21" t="s">
        <v>94</v>
      </c>
    </row>
    <row r="68" spans="1:10" ht="24" customHeight="1" x14ac:dyDescent="0.25">
      <c r="A68" s="6"/>
      <c r="B68" s="23"/>
      <c r="C68" s="24"/>
      <c r="D68" s="25" t="s">
        <v>136</v>
      </c>
      <c r="E68" s="6"/>
      <c r="F68" s="25" t="s">
        <v>137</v>
      </c>
      <c r="G68" s="24"/>
      <c r="H68" s="25" t="s">
        <v>136</v>
      </c>
      <c r="I68" s="6"/>
      <c r="J68" s="25" t="s">
        <v>137</v>
      </c>
    </row>
    <row r="69" spans="1:10" ht="24" customHeight="1" x14ac:dyDescent="0.25">
      <c r="A69" s="6"/>
      <c r="B69" s="23"/>
      <c r="C69" s="24"/>
      <c r="D69" s="5" t="s">
        <v>95</v>
      </c>
      <c r="E69" s="6"/>
      <c r="F69" s="21" t="s">
        <v>96</v>
      </c>
      <c r="G69" s="24"/>
      <c r="H69" s="5" t="s">
        <v>95</v>
      </c>
      <c r="I69" s="6"/>
      <c r="J69" s="21" t="s">
        <v>96</v>
      </c>
    </row>
    <row r="70" spans="1:10" ht="24" customHeight="1" x14ac:dyDescent="0.25">
      <c r="A70" s="6"/>
      <c r="B70" s="23"/>
      <c r="C70" s="24"/>
      <c r="D70" s="5" t="s">
        <v>97</v>
      </c>
      <c r="E70" s="6"/>
      <c r="F70" s="5"/>
      <c r="G70" s="24"/>
      <c r="H70" s="5" t="s">
        <v>97</v>
      </c>
      <c r="I70" s="6"/>
      <c r="J70" s="5"/>
    </row>
    <row r="71" spans="1:10" ht="24" customHeight="1" x14ac:dyDescent="0.25">
      <c r="A71" s="17" t="s">
        <v>17</v>
      </c>
      <c r="B71" s="6"/>
      <c r="C71" s="6"/>
      <c r="D71" s="6"/>
      <c r="E71" s="6"/>
      <c r="F71" s="6"/>
      <c r="G71" s="6"/>
      <c r="H71" s="20"/>
      <c r="I71" s="20"/>
      <c r="J71" s="20"/>
    </row>
    <row r="72" spans="1:10" ht="24" customHeight="1" x14ac:dyDescent="0.25">
      <c r="A72" s="6" t="s">
        <v>18</v>
      </c>
      <c r="B72" s="11"/>
      <c r="C72" s="6"/>
      <c r="D72" s="6"/>
      <c r="E72" s="6"/>
      <c r="F72" s="6"/>
      <c r="G72" s="6"/>
      <c r="H72" s="20"/>
      <c r="I72" s="20"/>
      <c r="J72" s="20"/>
    </row>
    <row r="73" spans="1:10" ht="24" customHeight="1" x14ac:dyDescent="0.25">
      <c r="A73" s="12" t="s">
        <v>53</v>
      </c>
      <c r="B73" s="6"/>
      <c r="C73" s="6"/>
      <c r="D73" s="6"/>
      <c r="E73" s="6"/>
      <c r="F73" s="6"/>
      <c r="G73" s="6"/>
      <c r="H73" s="18"/>
      <c r="I73" s="18"/>
      <c r="J73" s="18"/>
    </row>
    <row r="74" spans="1:10" ht="24" customHeight="1" x14ac:dyDescent="0.25">
      <c r="A74" s="12" t="s">
        <v>93</v>
      </c>
      <c r="B74" s="11"/>
      <c r="C74" s="6"/>
      <c r="D74" s="57">
        <v>594998</v>
      </c>
      <c r="E74" s="14"/>
      <c r="F74" s="57">
        <v>594998</v>
      </c>
      <c r="G74" s="14"/>
      <c r="H74" s="57">
        <v>594998</v>
      </c>
      <c r="I74" s="54"/>
      <c r="J74" s="57">
        <v>594998</v>
      </c>
    </row>
    <row r="75" spans="1:10" ht="24" customHeight="1" x14ac:dyDescent="0.25">
      <c r="A75" s="12" t="s">
        <v>54</v>
      </c>
      <c r="B75" s="11"/>
      <c r="C75" s="6"/>
      <c r="D75" s="54"/>
      <c r="E75" s="14"/>
      <c r="F75" s="54"/>
      <c r="G75" s="14"/>
      <c r="H75" s="54"/>
      <c r="I75" s="54"/>
      <c r="J75" s="54"/>
    </row>
    <row r="76" spans="1:10" ht="24" customHeight="1" x14ac:dyDescent="0.25">
      <c r="A76" s="12" t="s">
        <v>104</v>
      </c>
      <c r="B76" s="11"/>
      <c r="C76" s="6"/>
      <c r="D76" s="54">
        <v>592806</v>
      </c>
      <c r="E76" s="14"/>
      <c r="F76" s="54">
        <v>592806</v>
      </c>
      <c r="G76" s="14"/>
      <c r="H76" s="54">
        <v>592806</v>
      </c>
      <c r="I76" s="54"/>
      <c r="J76" s="54">
        <v>592806</v>
      </c>
    </row>
    <row r="77" spans="1:10" ht="24" customHeight="1" x14ac:dyDescent="0.25">
      <c r="A77" s="12" t="s">
        <v>19</v>
      </c>
      <c r="B77" s="11"/>
      <c r="D77" s="54">
        <v>468104</v>
      </c>
      <c r="E77" s="14"/>
      <c r="F77" s="54">
        <v>468104</v>
      </c>
      <c r="G77" s="14"/>
      <c r="H77" s="54">
        <v>468104</v>
      </c>
      <c r="I77" s="54"/>
      <c r="J77" s="54">
        <v>468104</v>
      </c>
    </row>
    <row r="78" spans="1:10" ht="24" customHeight="1" x14ac:dyDescent="0.25">
      <c r="A78" s="12" t="s">
        <v>20</v>
      </c>
      <c r="B78" s="11"/>
      <c r="D78" s="54"/>
      <c r="E78" s="14"/>
      <c r="F78" s="54"/>
      <c r="G78" s="14"/>
      <c r="H78" s="54"/>
      <c r="I78" s="54"/>
      <c r="J78" s="54"/>
    </row>
    <row r="79" spans="1:10" ht="24" customHeight="1" x14ac:dyDescent="0.25">
      <c r="A79" s="12" t="s">
        <v>78</v>
      </c>
      <c r="B79" s="11"/>
      <c r="D79" s="54"/>
      <c r="E79" s="14"/>
      <c r="F79" s="54"/>
      <c r="G79" s="14"/>
      <c r="H79" s="54"/>
      <c r="I79" s="54"/>
      <c r="J79" s="54"/>
    </row>
    <row r="80" spans="1:10" ht="24" customHeight="1" x14ac:dyDescent="0.25">
      <c r="A80" s="12" t="s">
        <v>79</v>
      </c>
      <c r="B80" s="11"/>
      <c r="D80" s="54">
        <f>Cosolidated!F22</f>
        <v>69000</v>
      </c>
      <c r="E80" s="14"/>
      <c r="F80" s="54">
        <f>Cosolidated!F18</f>
        <v>69000</v>
      </c>
      <c r="G80" s="14"/>
      <c r="H80" s="54">
        <f>Separate!G16</f>
        <v>69000</v>
      </c>
      <c r="I80" s="54"/>
      <c r="J80" s="54">
        <f>Separate!G14</f>
        <v>69000</v>
      </c>
    </row>
    <row r="81" spans="1:10" ht="24" customHeight="1" x14ac:dyDescent="0.25">
      <c r="A81" s="12" t="s">
        <v>80</v>
      </c>
      <c r="B81" s="11"/>
      <c r="D81" s="54">
        <f>Cosolidated!H22</f>
        <v>2000</v>
      </c>
      <c r="E81" s="14"/>
      <c r="F81" s="54">
        <f>Cosolidated!H18</f>
        <v>2000</v>
      </c>
      <c r="G81" s="14"/>
      <c r="H81" s="54">
        <v>0</v>
      </c>
      <c r="I81" s="54"/>
      <c r="J81" s="54">
        <v>0</v>
      </c>
    </row>
    <row r="82" spans="1:10" ht="24" customHeight="1" x14ac:dyDescent="0.25">
      <c r="A82" s="12" t="s">
        <v>21</v>
      </c>
      <c r="B82" s="11"/>
      <c r="D82" s="14">
        <f>Cosolidated!J22</f>
        <v>506227</v>
      </c>
      <c r="E82" s="13"/>
      <c r="F82" s="14">
        <f>Cosolidated!J18</f>
        <v>484585</v>
      </c>
      <c r="G82" s="54"/>
      <c r="H82" s="14">
        <f>Separate!I16</f>
        <v>562262</v>
      </c>
      <c r="I82" s="14"/>
      <c r="J82" s="14">
        <f>Separate!I14</f>
        <v>533358</v>
      </c>
    </row>
    <row r="83" spans="1:10" ht="24" customHeight="1" x14ac:dyDescent="0.25">
      <c r="A83" s="12" t="s">
        <v>150</v>
      </c>
      <c r="B83" s="11"/>
      <c r="D83" s="14">
        <f>Cosolidated!L22</f>
        <v>-29</v>
      </c>
      <c r="E83" s="13"/>
      <c r="F83" s="14">
        <f>Cosolidated!L18</f>
        <v>0</v>
      </c>
      <c r="G83" s="54"/>
      <c r="H83" s="14">
        <v>0</v>
      </c>
      <c r="I83" s="14"/>
      <c r="J83" s="14">
        <v>0</v>
      </c>
    </row>
    <row r="84" spans="1:10" ht="24" customHeight="1" x14ac:dyDescent="0.25">
      <c r="A84" s="30" t="s">
        <v>22</v>
      </c>
      <c r="D84" s="55">
        <f>SUM(D76:D83)</f>
        <v>1638108</v>
      </c>
      <c r="E84" s="14"/>
      <c r="F84" s="55">
        <f>SUM(F76:F83)</f>
        <v>1616495</v>
      </c>
      <c r="G84" s="14"/>
      <c r="H84" s="55">
        <f>SUM(H76:H83)</f>
        <v>1692172</v>
      </c>
      <c r="I84" s="54"/>
      <c r="J84" s="55">
        <f>SUM(J76:J83)</f>
        <v>1663268</v>
      </c>
    </row>
    <row r="85" spans="1:10" ht="24" customHeight="1" x14ac:dyDescent="0.25">
      <c r="A85" s="17" t="s">
        <v>23</v>
      </c>
      <c r="D85" s="57">
        <f>SUM(D59+D84)</f>
        <v>3850171</v>
      </c>
      <c r="E85" s="14"/>
      <c r="F85" s="57">
        <f>SUM(F59+F84)</f>
        <v>3471303</v>
      </c>
      <c r="G85" s="14"/>
      <c r="H85" s="57">
        <f>SUM(H59+H84)</f>
        <v>3808854</v>
      </c>
      <c r="I85" s="54"/>
      <c r="J85" s="57">
        <f>SUM(J59+J84)</f>
        <v>3438166</v>
      </c>
    </row>
    <row r="86" spans="1:10" ht="24" customHeight="1" x14ac:dyDescent="0.25">
      <c r="B86" s="31"/>
      <c r="D86" s="50">
        <f>SUM(D85-D25)</f>
        <v>0</v>
      </c>
      <c r="E86" s="54"/>
      <c r="F86" s="50">
        <f>SUM(F85-F25)</f>
        <v>0</v>
      </c>
      <c r="G86" s="54"/>
      <c r="H86" s="50">
        <f>SUM(H85-H25)</f>
        <v>0</v>
      </c>
      <c r="I86" s="54"/>
      <c r="J86" s="50">
        <f>SUM(J85-J25)</f>
        <v>0</v>
      </c>
    </row>
    <row r="87" spans="1:10" ht="24" customHeight="1" x14ac:dyDescent="0.25">
      <c r="A87" s="6" t="s">
        <v>98</v>
      </c>
      <c r="C87" s="31"/>
      <c r="D87" s="32"/>
      <c r="E87" s="31"/>
      <c r="F87" s="31"/>
      <c r="G87" s="31"/>
      <c r="H87" s="32"/>
    </row>
    <row r="88" spans="1:10" ht="24" customHeight="1" x14ac:dyDescent="0.25">
      <c r="C88" s="31"/>
      <c r="D88" s="31"/>
      <c r="E88" s="31"/>
      <c r="F88" s="31"/>
      <c r="G88" s="31"/>
    </row>
    <row r="89" spans="1:10" ht="24" customHeight="1" x14ac:dyDescent="0.25">
      <c r="A89" s="33"/>
      <c r="C89" s="31"/>
      <c r="D89" s="31"/>
      <c r="E89" s="31"/>
      <c r="F89" s="31"/>
      <c r="G89" s="31"/>
    </row>
    <row r="90" spans="1:10" ht="24" customHeight="1" x14ac:dyDescent="0.25">
      <c r="A90" s="6"/>
      <c r="C90" s="31"/>
      <c r="D90" s="31"/>
      <c r="E90" s="31"/>
      <c r="F90" s="31"/>
      <c r="G90" s="31"/>
    </row>
    <row r="91" spans="1:10" ht="24" customHeight="1" x14ac:dyDescent="0.25">
      <c r="B91" s="6" t="s">
        <v>24</v>
      </c>
      <c r="C91" s="31"/>
      <c r="D91" s="31"/>
      <c r="E91" s="31"/>
      <c r="F91" s="31"/>
      <c r="G91" s="31"/>
    </row>
    <row r="92" spans="1:10" ht="24" customHeight="1" x14ac:dyDescent="0.25">
      <c r="A92" s="33"/>
    </row>
    <row r="93" spans="1:10" ht="24" customHeight="1" x14ac:dyDescent="0.25">
      <c r="B93" s="34"/>
      <c r="C93" s="34"/>
      <c r="D93" s="34"/>
      <c r="E93" s="34"/>
      <c r="F93" s="34"/>
      <c r="G93" s="34"/>
      <c r="J93" s="20"/>
    </row>
  </sheetData>
  <mergeCells count="6">
    <mergeCell ref="D32:F32"/>
    <mergeCell ref="H32:J32"/>
    <mergeCell ref="H5:J5"/>
    <mergeCell ref="D5:F5"/>
    <mergeCell ref="H66:J66"/>
    <mergeCell ref="D66:F66"/>
  </mergeCells>
  <printOptions horizontalCentered="1"/>
  <pageMargins left="0.7" right="0.35" top="0.78740157480314998" bottom="0.196850393700787" header="0.31496062992126" footer="0.31496062992126"/>
  <pageSetup paperSize="9" scale="80" orientation="portrait" r:id="rId1"/>
  <rowBreaks count="2" manualBreakCount="2">
    <brk id="27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6"/>
  <sheetViews>
    <sheetView showGridLines="0" view="pageBreakPreview" zoomScale="96" zoomScaleNormal="100" zoomScaleSheetLayoutView="96" workbookViewId="0">
      <selection activeCell="I23" sqref="I23"/>
    </sheetView>
  </sheetViews>
  <sheetFormatPr defaultRowHeight="24" customHeight="1" x14ac:dyDescent="0.25"/>
  <cols>
    <col min="1" max="1" width="42.90625" customWidth="1"/>
    <col min="2" max="2" width="4.08984375" customWidth="1"/>
    <col min="3" max="3" width="8.6328125"/>
    <col min="4" max="4" width="1.6328125" customWidth="1"/>
    <col min="5" max="5" width="12.6328125" customWidth="1"/>
    <col min="6" max="6" width="1.453125" customWidth="1"/>
    <col min="7" max="7" width="12.6328125" customWidth="1"/>
    <col min="8" max="8" width="1.453125" customWidth="1"/>
    <col min="9" max="9" width="12.6328125" customWidth="1"/>
    <col min="10" max="10" width="1.453125" customWidth="1"/>
    <col min="11" max="11" width="12.6328125" customWidth="1"/>
    <col min="12" max="12" width="0.6328125" customWidth="1"/>
  </cols>
  <sheetData>
    <row r="1" spans="1:13" ht="24" customHeight="1" x14ac:dyDescent="0.25">
      <c r="K1" s="43" t="s">
        <v>87</v>
      </c>
    </row>
    <row r="2" spans="1:13" ht="24" customHeight="1" x14ac:dyDescent="0.25">
      <c r="A2" s="49" t="s">
        <v>55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6"/>
      <c r="M2" s="6"/>
    </row>
    <row r="3" spans="1:13" ht="24" customHeight="1" x14ac:dyDescent="0.25">
      <c r="A3" s="49" t="s">
        <v>163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6"/>
      <c r="M3" s="6"/>
    </row>
    <row r="4" spans="1:13" ht="24" customHeight="1" x14ac:dyDescent="0.25">
      <c r="A4" s="49" t="s">
        <v>132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6"/>
      <c r="M4" s="6"/>
    </row>
    <row r="5" spans="1:13" ht="24" customHeight="1" x14ac:dyDescent="0.25">
      <c r="A5" s="72"/>
      <c r="B5" s="20"/>
      <c r="C5" s="20"/>
      <c r="D5" s="20"/>
      <c r="E5" s="20"/>
      <c r="F5" s="20"/>
      <c r="G5" s="20"/>
      <c r="H5" s="20"/>
      <c r="I5" s="20"/>
      <c r="J5" s="20"/>
      <c r="K5" s="20" t="s">
        <v>86</v>
      </c>
      <c r="L5" s="6"/>
      <c r="M5" s="6"/>
    </row>
    <row r="6" spans="1:13" ht="24" customHeight="1" x14ac:dyDescent="0.25">
      <c r="A6" s="44"/>
      <c r="B6" s="20"/>
      <c r="D6" s="17"/>
      <c r="E6" s="78" t="s">
        <v>56</v>
      </c>
      <c r="F6" s="78"/>
      <c r="G6" s="78"/>
      <c r="H6" s="20"/>
      <c r="I6" s="79" t="s">
        <v>57</v>
      </c>
      <c r="J6" s="79"/>
      <c r="K6" s="79"/>
      <c r="L6" s="6"/>
      <c r="M6" s="61"/>
    </row>
    <row r="7" spans="1:13" ht="24" customHeight="1" x14ac:dyDescent="0.25">
      <c r="C7" s="23" t="s">
        <v>0</v>
      </c>
      <c r="E7" s="2">
        <v>2567</v>
      </c>
      <c r="G7" s="2">
        <v>2566</v>
      </c>
      <c r="H7" s="24"/>
      <c r="I7" s="2">
        <v>2567</v>
      </c>
      <c r="K7" s="2">
        <v>2566</v>
      </c>
      <c r="L7" s="6"/>
      <c r="M7" s="6"/>
    </row>
    <row r="8" spans="1:13" ht="24" customHeight="1" x14ac:dyDescent="0.25">
      <c r="A8" s="4" t="s">
        <v>129</v>
      </c>
      <c r="C8" s="23"/>
      <c r="D8" s="23"/>
      <c r="E8" s="2"/>
      <c r="G8" s="5"/>
      <c r="H8" s="1"/>
      <c r="I8" s="2"/>
      <c r="J8" s="3"/>
      <c r="K8" s="5"/>
      <c r="L8" s="6"/>
      <c r="M8" s="6"/>
    </row>
    <row r="9" spans="1:13" ht="24" customHeight="1" x14ac:dyDescent="0.25">
      <c r="A9" s="4" t="s">
        <v>25</v>
      </c>
      <c r="C9" s="6"/>
      <c r="L9" s="51"/>
      <c r="M9" s="51"/>
    </row>
    <row r="10" spans="1:13" ht="24" customHeight="1" x14ac:dyDescent="0.25">
      <c r="A10" s="72" t="s">
        <v>25</v>
      </c>
      <c r="B10" s="11"/>
      <c r="C10" s="11">
        <v>8</v>
      </c>
      <c r="D10" s="21"/>
      <c r="E10" s="54">
        <v>621631</v>
      </c>
      <c r="F10" s="48"/>
      <c r="G10" s="54">
        <v>508910</v>
      </c>
      <c r="H10" s="48"/>
      <c r="I10" s="54">
        <v>619146</v>
      </c>
      <c r="J10" s="54"/>
      <c r="K10" s="54">
        <v>509089</v>
      </c>
      <c r="L10" s="6"/>
      <c r="M10" s="6"/>
    </row>
    <row r="11" spans="1:13" ht="24" customHeight="1" x14ac:dyDescent="0.25">
      <c r="A11" s="72" t="s">
        <v>26</v>
      </c>
      <c r="B11" s="21"/>
      <c r="C11" s="11"/>
      <c r="D11" s="21"/>
      <c r="E11" s="54">
        <v>449</v>
      </c>
      <c r="F11" s="48"/>
      <c r="G11" s="54">
        <v>3609</v>
      </c>
      <c r="H11" s="48"/>
      <c r="I11" s="54">
        <v>5235</v>
      </c>
      <c r="J11" s="54"/>
      <c r="K11" s="54">
        <v>5612</v>
      </c>
      <c r="L11" s="6"/>
      <c r="M11" s="6"/>
    </row>
    <row r="12" spans="1:13" ht="24" customHeight="1" x14ac:dyDescent="0.25">
      <c r="A12" s="72" t="s">
        <v>151</v>
      </c>
      <c r="B12" s="21"/>
      <c r="C12" s="11"/>
      <c r="D12" s="21"/>
      <c r="E12" s="54">
        <v>8991</v>
      </c>
      <c r="F12" s="48"/>
      <c r="G12" s="54">
        <v>0</v>
      </c>
      <c r="H12" s="48"/>
      <c r="I12" s="54">
        <v>8994</v>
      </c>
      <c r="J12" s="54"/>
      <c r="K12" s="54">
        <v>0</v>
      </c>
      <c r="L12" s="6"/>
      <c r="M12" s="6"/>
    </row>
    <row r="13" spans="1:13" ht="24" customHeight="1" x14ac:dyDescent="0.25">
      <c r="A13" s="4" t="s">
        <v>27</v>
      </c>
      <c r="B13" s="21"/>
      <c r="C13" s="11"/>
      <c r="D13" s="21"/>
      <c r="E13" s="55">
        <f>SUM(E10:E12)</f>
        <v>631071</v>
      </c>
      <c r="F13" s="48"/>
      <c r="G13" s="55">
        <f>SUM(G10:G12)</f>
        <v>512519</v>
      </c>
      <c r="H13" s="48"/>
      <c r="I13" s="55">
        <f>SUM(I10:I12)</f>
        <v>633375</v>
      </c>
      <c r="J13" s="54"/>
      <c r="K13" s="55">
        <f>SUM(K10:K12)</f>
        <v>514701</v>
      </c>
      <c r="L13" s="6"/>
      <c r="M13" s="6"/>
    </row>
    <row r="14" spans="1:13" ht="24" customHeight="1" x14ac:dyDescent="0.25">
      <c r="A14" s="4" t="s">
        <v>28</v>
      </c>
      <c r="B14" s="11"/>
      <c r="C14" s="11"/>
      <c r="D14" s="21"/>
      <c r="E14" s="48"/>
      <c r="F14" s="48"/>
      <c r="G14" s="48"/>
      <c r="H14" s="48"/>
      <c r="I14" s="54"/>
      <c r="J14" s="54"/>
      <c r="K14" s="54"/>
      <c r="L14" s="6"/>
      <c r="M14" s="6"/>
    </row>
    <row r="15" spans="1:13" ht="24" customHeight="1" x14ac:dyDescent="0.25">
      <c r="A15" s="72" t="s">
        <v>29</v>
      </c>
      <c r="B15" s="11"/>
      <c r="C15" s="11"/>
      <c r="D15" s="21"/>
      <c r="E15" s="54">
        <v>523909</v>
      </c>
      <c r="F15" s="48"/>
      <c r="G15" s="54">
        <v>442867</v>
      </c>
      <c r="H15" s="48"/>
      <c r="I15" s="54">
        <v>522284</v>
      </c>
      <c r="J15" s="54"/>
      <c r="K15" s="54">
        <v>445703</v>
      </c>
      <c r="L15" s="6"/>
      <c r="M15" s="6"/>
    </row>
    <row r="16" spans="1:13" ht="24" customHeight="1" x14ac:dyDescent="0.25">
      <c r="A16" s="72" t="s">
        <v>99</v>
      </c>
      <c r="B16" s="11"/>
      <c r="C16" s="11"/>
      <c r="D16" s="21"/>
      <c r="E16" s="54">
        <v>23214</v>
      </c>
      <c r="F16" s="48"/>
      <c r="G16" s="54">
        <v>5852</v>
      </c>
      <c r="H16" s="48"/>
      <c r="I16" s="54">
        <v>22811</v>
      </c>
      <c r="J16" s="54"/>
      <c r="K16" s="54">
        <v>5773</v>
      </c>
      <c r="L16" s="6"/>
      <c r="M16" s="6"/>
    </row>
    <row r="17" spans="1:13" ht="24" customHeight="1" x14ac:dyDescent="0.25">
      <c r="A17" s="72" t="s">
        <v>30</v>
      </c>
      <c r="B17" s="46"/>
      <c r="C17" s="11"/>
      <c r="E17" s="53">
        <v>37341</v>
      </c>
      <c r="F17" s="14"/>
      <c r="G17" s="53">
        <v>32796</v>
      </c>
      <c r="H17" s="14"/>
      <c r="I17" s="54">
        <v>35404</v>
      </c>
      <c r="J17" s="54"/>
      <c r="K17" s="54">
        <v>32501</v>
      </c>
      <c r="L17" s="6"/>
      <c r="M17" s="6"/>
    </row>
    <row r="18" spans="1:13" ht="24" customHeight="1" x14ac:dyDescent="0.25">
      <c r="A18" s="4" t="s">
        <v>31</v>
      </c>
      <c r="B18" s="46"/>
      <c r="C18" s="11"/>
      <c r="E18" s="55">
        <f>SUM(E15:E17)</f>
        <v>584464</v>
      </c>
      <c r="F18" s="14"/>
      <c r="G18" s="55">
        <f>SUM(G15:G17)</f>
        <v>481515</v>
      </c>
      <c r="H18" s="14"/>
      <c r="I18" s="55">
        <f>SUM(I15:I17)</f>
        <v>580499</v>
      </c>
      <c r="J18" s="54"/>
      <c r="K18" s="55">
        <f>SUM(K15:K17)</f>
        <v>483977</v>
      </c>
      <c r="L18" s="6"/>
      <c r="M18" s="6"/>
    </row>
    <row r="19" spans="1:13" ht="24" customHeight="1" x14ac:dyDescent="0.25">
      <c r="A19" s="4" t="s">
        <v>120</v>
      </c>
      <c r="C19" s="11"/>
      <c r="E19" s="52">
        <f>SUM(E13-E18)</f>
        <v>46607</v>
      </c>
      <c r="F19" s="14"/>
      <c r="G19" s="52">
        <f>SUM(G13-G18)</f>
        <v>31004</v>
      </c>
      <c r="H19" s="14"/>
      <c r="I19" s="54">
        <f>SUM(I13-I18)</f>
        <v>52876</v>
      </c>
      <c r="J19" s="54"/>
      <c r="K19" s="54">
        <f>SUM(K13-K18)</f>
        <v>30724</v>
      </c>
      <c r="L19" s="6"/>
      <c r="M19" s="6"/>
    </row>
    <row r="20" spans="1:13" ht="24" customHeight="1" x14ac:dyDescent="0.25">
      <c r="A20" s="16" t="s">
        <v>105</v>
      </c>
      <c r="C20" s="11"/>
      <c r="E20" s="27">
        <v>-18220</v>
      </c>
      <c r="F20" s="14"/>
      <c r="G20" s="27">
        <v>-14091</v>
      </c>
      <c r="H20" s="14"/>
      <c r="I20" s="56">
        <v>-17227</v>
      </c>
      <c r="J20" s="54"/>
      <c r="K20" s="56">
        <v>-13500</v>
      </c>
      <c r="L20" s="6"/>
      <c r="M20" s="6"/>
    </row>
    <row r="21" spans="1:13" ht="24" customHeight="1" x14ac:dyDescent="0.25">
      <c r="A21" s="4" t="s">
        <v>121</v>
      </c>
      <c r="C21" s="11"/>
      <c r="E21" s="54">
        <f>SUM(E19:E20)</f>
        <v>28387</v>
      </c>
      <c r="F21" s="14"/>
      <c r="G21" s="54">
        <f>SUM(G19:G20)</f>
        <v>16913</v>
      </c>
      <c r="H21" s="14"/>
      <c r="I21" s="54">
        <f>SUM(I19:I20)</f>
        <v>35649</v>
      </c>
      <c r="J21" s="54"/>
      <c r="K21" s="54">
        <f>SUM(K19:K20)</f>
        <v>17224</v>
      </c>
      <c r="L21" s="6"/>
      <c r="M21" s="6"/>
    </row>
    <row r="22" spans="1:13" ht="24" customHeight="1" x14ac:dyDescent="0.25">
      <c r="A22" s="16" t="s">
        <v>100</v>
      </c>
      <c r="C22" s="11"/>
      <c r="E22" s="27">
        <f>-4148-2597</f>
        <v>-6745</v>
      </c>
      <c r="F22" s="14"/>
      <c r="G22" s="27">
        <v>-3239</v>
      </c>
      <c r="H22" s="14"/>
      <c r="I22" s="56">
        <v>-6745</v>
      </c>
      <c r="J22" s="54"/>
      <c r="K22" s="56">
        <v>-3239</v>
      </c>
      <c r="L22" s="6"/>
      <c r="M22" s="6"/>
    </row>
    <row r="23" spans="1:13" ht="24" customHeight="1" x14ac:dyDescent="0.25">
      <c r="A23" s="71" t="s">
        <v>122</v>
      </c>
      <c r="C23" s="11"/>
      <c r="E23" s="55">
        <f>SUM(E21:E22)</f>
        <v>21642</v>
      </c>
      <c r="F23" s="14"/>
      <c r="G23" s="55">
        <f>SUM(G21:G22)</f>
        <v>13674</v>
      </c>
      <c r="H23" s="14"/>
      <c r="I23" s="55">
        <f>SUM(I21:I22)</f>
        <v>28904</v>
      </c>
      <c r="J23" s="54"/>
      <c r="K23" s="55">
        <f>SUM(K21:K22)</f>
        <v>13985</v>
      </c>
      <c r="L23" s="6"/>
      <c r="M23" s="6"/>
    </row>
    <row r="24" spans="1:13" ht="24" customHeight="1" x14ac:dyDescent="0.25">
      <c r="A24" s="71"/>
      <c r="C24" s="11"/>
      <c r="E24" s="54"/>
      <c r="F24" s="14"/>
      <c r="G24" s="54"/>
      <c r="H24" s="14"/>
      <c r="I24" s="54"/>
      <c r="J24" s="54"/>
      <c r="K24" s="54"/>
      <c r="L24" s="6"/>
      <c r="M24" s="6"/>
    </row>
    <row r="25" spans="1:13" ht="24" customHeight="1" x14ac:dyDescent="0.25">
      <c r="A25" s="49" t="s">
        <v>74</v>
      </c>
      <c r="C25" s="11"/>
      <c r="E25" s="14"/>
      <c r="F25" s="14"/>
      <c r="G25" s="14"/>
      <c r="H25" s="14"/>
      <c r="I25" s="14"/>
      <c r="J25" s="14"/>
      <c r="K25" s="14"/>
      <c r="L25" s="6"/>
      <c r="M25" s="6"/>
    </row>
    <row r="26" spans="1:13" ht="24" customHeight="1" x14ac:dyDescent="0.25">
      <c r="A26" s="73" t="s">
        <v>148</v>
      </c>
      <c r="C26" s="11"/>
      <c r="E26" s="14"/>
      <c r="F26" s="14"/>
      <c r="G26" s="14"/>
      <c r="H26" s="14"/>
      <c r="I26" s="14"/>
      <c r="J26" s="14"/>
      <c r="K26" s="14"/>
      <c r="L26" s="6"/>
      <c r="M26" s="6"/>
    </row>
    <row r="27" spans="1:13" ht="24" customHeight="1" x14ac:dyDescent="0.25">
      <c r="A27" s="72" t="s">
        <v>149</v>
      </c>
      <c r="C27" s="11"/>
      <c r="E27" s="14"/>
      <c r="F27" s="14"/>
      <c r="G27" s="14"/>
      <c r="H27" s="14"/>
      <c r="I27" s="14"/>
      <c r="J27" s="14"/>
      <c r="K27" s="14"/>
      <c r="L27" s="6"/>
      <c r="M27" s="6"/>
    </row>
    <row r="28" spans="1:13" ht="24" customHeight="1" x14ac:dyDescent="0.25">
      <c r="A28" s="72" t="s">
        <v>171</v>
      </c>
      <c r="C28" s="11"/>
      <c r="E28" s="27">
        <v>-29</v>
      </c>
      <c r="F28" s="14"/>
      <c r="G28" s="27">
        <v>0</v>
      </c>
      <c r="H28" s="14"/>
      <c r="I28" s="27">
        <v>0</v>
      </c>
      <c r="J28" s="14"/>
      <c r="K28" s="27">
        <v>0</v>
      </c>
      <c r="L28" s="6"/>
      <c r="M28" s="6"/>
    </row>
    <row r="29" spans="1:13" ht="24" customHeight="1" x14ac:dyDescent="0.25">
      <c r="A29" s="71" t="s">
        <v>92</v>
      </c>
      <c r="C29" s="11"/>
      <c r="E29" s="56">
        <f>SUM(E27:E28)</f>
        <v>-29</v>
      </c>
      <c r="F29" s="14"/>
      <c r="G29" s="56">
        <f>SUM(G27:G28)</f>
        <v>0</v>
      </c>
      <c r="H29" s="14"/>
      <c r="I29" s="56">
        <f>SUM(I27:I28)</f>
        <v>0</v>
      </c>
      <c r="J29" s="54"/>
      <c r="K29" s="56">
        <f>SUM(K27:K28)</f>
        <v>0</v>
      </c>
      <c r="L29" s="6"/>
      <c r="M29" s="6"/>
    </row>
    <row r="30" spans="1:13" ht="24" customHeight="1" x14ac:dyDescent="0.25">
      <c r="A30" s="71"/>
      <c r="C30" s="11"/>
      <c r="E30" s="54"/>
      <c r="F30" s="14"/>
      <c r="G30" s="54"/>
      <c r="H30" s="14"/>
      <c r="I30" s="54"/>
      <c r="J30" s="54"/>
      <c r="K30" s="54"/>
      <c r="L30" s="6"/>
      <c r="M30" s="6"/>
    </row>
    <row r="31" spans="1:13" ht="24" customHeight="1" thickBot="1" x14ac:dyDescent="0.3">
      <c r="A31" s="49" t="s">
        <v>88</v>
      </c>
      <c r="C31" s="11"/>
      <c r="E31" s="57">
        <f>E23+E29</f>
        <v>21613</v>
      </c>
      <c r="F31" s="14"/>
      <c r="G31" s="57">
        <f>G23+G29</f>
        <v>13674</v>
      </c>
      <c r="H31" s="14"/>
      <c r="I31" s="57">
        <f>I23+I29</f>
        <v>28904</v>
      </c>
      <c r="J31" s="54"/>
      <c r="K31" s="57">
        <f>K23+K29</f>
        <v>13985</v>
      </c>
      <c r="L31" s="6"/>
      <c r="M31" s="6"/>
    </row>
    <row r="32" spans="1:13" ht="24" customHeight="1" thickTop="1" x14ac:dyDescent="0.25">
      <c r="C32" s="11"/>
      <c r="E32" s="14"/>
      <c r="F32" s="14"/>
      <c r="G32" s="14"/>
      <c r="H32" s="14"/>
      <c r="I32" s="54"/>
      <c r="J32" s="54"/>
      <c r="K32" s="54"/>
      <c r="L32" s="6"/>
      <c r="M32" s="6"/>
    </row>
    <row r="33" spans="1:13" ht="24" customHeight="1" x14ac:dyDescent="0.25">
      <c r="A33" s="71" t="s">
        <v>109</v>
      </c>
      <c r="C33" s="11"/>
      <c r="I33" s="54"/>
      <c r="J33" s="54"/>
      <c r="K33" s="54"/>
      <c r="L33" s="6"/>
      <c r="M33" s="6"/>
    </row>
    <row r="34" spans="1:13" ht="24" customHeight="1" thickBot="1" x14ac:dyDescent="0.3">
      <c r="A34" s="72" t="s">
        <v>122</v>
      </c>
      <c r="E34" s="9">
        <f>E23/592806</f>
        <v>3.6507727654578395E-2</v>
      </c>
      <c r="G34" s="9">
        <f>G23/592806</f>
        <v>2.306656815214421E-2</v>
      </c>
      <c r="I34" s="9">
        <f>I23/592806</f>
        <v>4.8757941046480638E-2</v>
      </c>
      <c r="K34" s="9">
        <f>K23/592806</f>
        <v>2.3591191722081087E-2</v>
      </c>
      <c r="L34" s="6"/>
      <c r="M34" s="62"/>
    </row>
    <row r="35" spans="1:13" ht="24" customHeight="1" thickTop="1" x14ac:dyDescent="0.25">
      <c r="A35" s="72"/>
      <c r="B35" s="47"/>
      <c r="C35" s="6"/>
      <c r="E35" s="6"/>
      <c r="G35" s="6"/>
      <c r="I35" s="10"/>
      <c r="J35" s="54"/>
      <c r="K35" s="10"/>
      <c r="L35" s="6"/>
      <c r="M35" s="6"/>
    </row>
    <row r="36" spans="1:13" ht="24" customHeight="1" x14ac:dyDescent="0.25">
      <c r="A36" s="16" t="s">
        <v>98</v>
      </c>
      <c r="B36" s="31"/>
      <c r="C36" s="6"/>
      <c r="I36" s="6"/>
      <c r="K36" s="6"/>
      <c r="L36" s="6"/>
      <c r="M36" s="6"/>
    </row>
  </sheetData>
  <mergeCells count="2">
    <mergeCell ref="E6:G6"/>
    <mergeCell ref="I6:K6"/>
  </mergeCells>
  <printOptions horizontalCentered="1"/>
  <pageMargins left="0.7" right="0.35" top="0.78700000000000003" bottom="0.196850393700787" header="0.31496062992126" footer="0.3149606299212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4"/>
  <sheetViews>
    <sheetView showGridLines="0" view="pageBreakPreview" zoomScale="94" zoomScaleNormal="100" zoomScaleSheetLayoutView="94" workbookViewId="0">
      <selection activeCell="J27" sqref="J27"/>
    </sheetView>
  </sheetViews>
  <sheetFormatPr defaultColWidth="8.6328125" defaultRowHeight="24" customHeight="1" x14ac:dyDescent="0.7"/>
  <cols>
    <col min="1" max="1" width="37.6328125" style="69" customWidth="1"/>
    <col min="2" max="2" width="16.6328125" style="69" customWidth="1"/>
    <col min="3" max="3" width="1.453125" style="69" customWidth="1"/>
    <col min="4" max="4" width="16.6328125" style="69" customWidth="1"/>
    <col min="5" max="5" width="1.453125" style="69" customWidth="1"/>
    <col min="6" max="6" width="16.6328125" style="69" customWidth="1"/>
    <col min="7" max="7" width="1.453125" style="69" customWidth="1"/>
    <col min="8" max="8" width="16.6328125" style="69" customWidth="1"/>
    <col min="9" max="9" width="1.453125" style="69" customWidth="1"/>
    <col min="10" max="10" width="16.6328125" style="69" customWidth="1"/>
    <col min="11" max="11" width="1.453125" style="69" customWidth="1"/>
    <col min="12" max="12" width="20.36328125" style="69" customWidth="1"/>
    <col min="13" max="13" width="1.453125" style="69" customWidth="1"/>
    <col min="14" max="14" width="16.6328125" style="69" customWidth="1"/>
    <col min="15" max="15" width="11.6328125" style="69" customWidth="1"/>
    <col min="16" max="16384" width="8.6328125" style="69"/>
  </cols>
  <sheetData>
    <row r="1" spans="1:14" ht="24" customHeight="1" x14ac:dyDescent="0.7">
      <c r="L1" s="43"/>
      <c r="N1" s="43" t="s">
        <v>87</v>
      </c>
    </row>
    <row r="2" spans="1:14" ht="24" customHeight="1" x14ac:dyDescent="0.7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4" customHeight="1" x14ac:dyDescent="0.7">
      <c r="A3" s="4" t="s">
        <v>161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4" customHeight="1" x14ac:dyDescent="0.7">
      <c r="A4" s="4" t="s">
        <v>132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4" customHeight="1" x14ac:dyDescent="0.7">
      <c r="B5" s="4"/>
      <c r="C5" s="4"/>
      <c r="D5" s="4"/>
      <c r="E5" s="4"/>
      <c r="F5" s="4"/>
      <c r="G5" s="4"/>
      <c r="H5" s="4"/>
      <c r="I5" s="4"/>
      <c r="J5" s="4"/>
      <c r="K5" s="4"/>
      <c r="L5" s="44"/>
      <c r="M5" s="4"/>
      <c r="N5" s="44" t="s">
        <v>85</v>
      </c>
    </row>
    <row r="6" spans="1:14" ht="24" customHeight="1" x14ac:dyDescent="0.7">
      <c r="B6" s="80" t="s">
        <v>65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</row>
    <row r="7" spans="1:14" ht="24" customHeight="1" x14ac:dyDescent="0.7">
      <c r="K7" s="70"/>
      <c r="L7" s="70" t="s">
        <v>142</v>
      </c>
      <c r="M7" s="70"/>
      <c r="N7" s="70"/>
    </row>
    <row r="8" spans="1:14" ht="24" customHeight="1" x14ac:dyDescent="0.7">
      <c r="K8" s="70"/>
      <c r="L8" s="76" t="s">
        <v>143</v>
      </c>
      <c r="M8" s="70"/>
      <c r="N8" s="70"/>
    </row>
    <row r="9" spans="1:14" ht="24" customHeight="1" x14ac:dyDescent="0.7">
      <c r="K9" s="70"/>
      <c r="L9" s="76" t="s">
        <v>164</v>
      </c>
      <c r="M9" s="70"/>
      <c r="N9" s="70"/>
    </row>
    <row r="10" spans="1:14" ht="24" customHeight="1" x14ac:dyDescent="0.7">
      <c r="B10" s="70"/>
      <c r="C10" s="70"/>
      <c r="D10" s="70"/>
      <c r="E10" s="70"/>
      <c r="F10" s="81" t="s">
        <v>20</v>
      </c>
      <c r="G10" s="81"/>
      <c r="H10" s="81"/>
      <c r="I10" s="81"/>
      <c r="J10" s="81"/>
      <c r="K10" s="70"/>
      <c r="L10" s="70" t="s">
        <v>144</v>
      </c>
      <c r="M10" s="70"/>
      <c r="N10" s="70"/>
    </row>
    <row r="11" spans="1:14" ht="24" customHeight="1" x14ac:dyDescent="0.7">
      <c r="B11" s="70"/>
      <c r="C11" s="70"/>
      <c r="D11" s="70"/>
      <c r="E11" s="70"/>
      <c r="F11" s="82" t="s">
        <v>84</v>
      </c>
      <c r="G11" s="82"/>
      <c r="H11" s="82"/>
      <c r="I11" s="70"/>
      <c r="J11" s="70"/>
      <c r="K11" s="70"/>
      <c r="L11" s="70" t="s">
        <v>145</v>
      </c>
      <c r="M11" s="70"/>
      <c r="N11" s="70"/>
    </row>
    <row r="12" spans="1:14" ht="24" customHeight="1" x14ac:dyDescent="0.7">
      <c r="B12" s="18" t="s">
        <v>66</v>
      </c>
      <c r="C12" s="70"/>
      <c r="D12" s="18" t="s">
        <v>45</v>
      </c>
      <c r="E12" s="70"/>
      <c r="F12" s="18" t="s">
        <v>81</v>
      </c>
      <c r="G12" s="70"/>
      <c r="H12" s="18" t="s">
        <v>81</v>
      </c>
      <c r="I12" s="70"/>
      <c r="J12" s="70"/>
      <c r="K12" s="70"/>
      <c r="L12" s="70" t="s">
        <v>146</v>
      </c>
      <c r="M12" s="70"/>
      <c r="N12" s="70"/>
    </row>
    <row r="13" spans="1:14" ht="24" customHeight="1" x14ac:dyDescent="0.7">
      <c r="B13" s="63" t="s">
        <v>48</v>
      </c>
      <c r="C13" s="18"/>
      <c r="D13" s="63" t="s">
        <v>49</v>
      </c>
      <c r="E13" s="18"/>
      <c r="F13" s="63" t="s">
        <v>82</v>
      </c>
      <c r="G13" s="18"/>
      <c r="H13" s="63" t="s">
        <v>83</v>
      </c>
      <c r="I13" s="70"/>
      <c r="J13" s="63" t="s">
        <v>47</v>
      </c>
      <c r="K13" s="70"/>
      <c r="L13" s="63" t="s">
        <v>147</v>
      </c>
      <c r="M13" s="70"/>
      <c r="N13" s="63" t="s">
        <v>51</v>
      </c>
    </row>
    <row r="14" spans="1:14" ht="24" customHeight="1" x14ac:dyDescent="0.7">
      <c r="A14" s="4" t="s">
        <v>127</v>
      </c>
      <c r="B14" s="54">
        <v>592806</v>
      </c>
      <c r="C14" s="54"/>
      <c r="D14" s="54">
        <v>468104</v>
      </c>
      <c r="E14" s="54"/>
      <c r="F14" s="54">
        <v>69000</v>
      </c>
      <c r="G14" s="54"/>
      <c r="H14" s="54">
        <v>2000</v>
      </c>
      <c r="I14" s="54"/>
      <c r="J14" s="54">
        <v>527053</v>
      </c>
      <c r="K14" s="54"/>
      <c r="L14" s="54">
        <v>0</v>
      </c>
      <c r="M14" s="54"/>
      <c r="N14" s="54">
        <f>SUM(B14:L14)</f>
        <v>1658963</v>
      </c>
    </row>
    <row r="15" spans="1:14" ht="24" customHeight="1" x14ac:dyDescent="0.7">
      <c r="A15" s="16" t="s">
        <v>88</v>
      </c>
      <c r="B15" s="54">
        <v>0</v>
      </c>
      <c r="C15" s="54"/>
      <c r="D15" s="54">
        <v>0</v>
      </c>
      <c r="E15" s="54"/>
      <c r="F15" s="54">
        <v>0</v>
      </c>
      <c r="G15" s="54"/>
      <c r="H15" s="54">
        <v>0</v>
      </c>
      <c r="I15" s="54"/>
      <c r="J15" s="54">
        <f>PL!G31</f>
        <v>13674</v>
      </c>
      <c r="K15" s="54"/>
      <c r="L15" s="54">
        <f>PL!G28</f>
        <v>0</v>
      </c>
      <c r="M15" s="54"/>
      <c r="N15" s="54">
        <f>SUM(B15:L15)</f>
        <v>13674</v>
      </c>
    </row>
    <row r="16" spans="1:14" ht="24" customHeight="1" thickBot="1" x14ac:dyDescent="0.75">
      <c r="A16" s="4" t="s">
        <v>128</v>
      </c>
      <c r="B16" s="45">
        <f>SUM(B14:B15)</f>
        <v>592806</v>
      </c>
      <c r="C16" s="54"/>
      <c r="D16" s="45">
        <f>SUM(D14:D15)</f>
        <v>468104</v>
      </c>
      <c r="E16" s="54"/>
      <c r="F16" s="45">
        <f>SUM(F14:F15)</f>
        <v>69000</v>
      </c>
      <c r="G16" s="54"/>
      <c r="H16" s="45">
        <f>SUM(H14:H15)</f>
        <v>2000</v>
      </c>
      <c r="I16" s="54"/>
      <c r="J16" s="45">
        <f>SUM(J14:J15)</f>
        <v>540727</v>
      </c>
      <c r="K16" s="54"/>
      <c r="L16" s="45">
        <f>SUM(L14:L15)</f>
        <v>0</v>
      </c>
      <c r="M16" s="54"/>
      <c r="N16" s="45">
        <f>SUM(N14:N15)</f>
        <v>1672637</v>
      </c>
    </row>
    <row r="17" spans="1:14" ht="24" customHeight="1" thickTop="1" x14ac:dyDescent="0.7">
      <c r="A17" s="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</row>
    <row r="18" spans="1:14" ht="24" customHeight="1" x14ac:dyDescent="0.7">
      <c r="A18" s="4" t="s">
        <v>133</v>
      </c>
      <c r="B18" s="54">
        <v>592806</v>
      </c>
      <c r="C18" s="54"/>
      <c r="D18" s="54">
        <v>468104</v>
      </c>
      <c r="E18" s="54"/>
      <c r="F18" s="54">
        <v>69000</v>
      </c>
      <c r="G18" s="54"/>
      <c r="H18" s="54">
        <v>2000</v>
      </c>
      <c r="I18" s="54"/>
      <c r="J18" s="54">
        <v>484585</v>
      </c>
      <c r="K18" s="54"/>
      <c r="L18" s="54">
        <v>0</v>
      </c>
      <c r="M18" s="54"/>
      <c r="N18" s="54">
        <f t="shared" ref="N18:N21" si="0">SUM(B18:L18)</f>
        <v>1616495</v>
      </c>
    </row>
    <row r="19" spans="1:14" ht="24" customHeight="1" x14ac:dyDescent="0.7">
      <c r="A19" s="16" t="s">
        <v>122</v>
      </c>
      <c r="B19" s="74">
        <v>0</v>
      </c>
      <c r="C19" s="54"/>
      <c r="D19" s="74">
        <v>0</v>
      </c>
      <c r="E19" s="54"/>
      <c r="F19" s="74">
        <v>0</v>
      </c>
      <c r="G19" s="54"/>
      <c r="H19" s="74">
        <v>0</v>
      </c>
      <c r="I19" s="54"/>
      <c r="J19" s="74">
        <f>PL!E23</f>
        <v>21642</v>
      </c>
      <c r="K19" s="54"/>
      <c r="L19" s="74">
        <v>0</v>
      </c>
      <c r="M19" s="54"/>
      <c r="N19" s="74">
        <f t="shared" si="0"/>
        <v>21642</v>
      </c>
    </row>
    <row r="20" spans="1:14" ht="24" customHeight="1" x14ac:dyDescent="0.7">
      <c r="A20" s="16" t="s">
        <v>92</v>
      </c>
      <c r="B20" s="75">
        <v>0</v>
      </c>
      <c r="C20" s="54"/>
      <c r="D20" s="75">
        <v>0</v>
      </c>
      <c r="E20" s="54"/>
      <c r="F20" s="75">
        <v>0</v>
      </c>
      <c r="G20" s="54"/>
      <c r="H20" s="75">
        <v>0</v>
      </c>
      <c r="I20" s="54"/>
      <c r="J20" s="75">
        <v>0</v>
      </c>
      <c r="K20" s="54"/>
      <c r="L20" s="75">
        <f>PL!E28</f>
        <v>-29</v>
      </c>
      <c r="M20" s="54"/>
      <c r="N20" s="75">
        <f t="shared" si="0"/>
        <v>-29</v>
      </c>
    </row>
    <row r="21" spans="1:14" ht="24" customHeight="1" x14ac:dyDescent="0.7">
      <c r="A21" s="16" t="s">
        <v>88</v>
      </c>
      <c r="B21" s="54">
        <f>SUM(B19:B20)</f>
        <v>0</v>
      </c>
      <c r="C21" s="54"/>
      <c r="D21" s="54">
        <f>SUM(D19:D20)</f>
        <v>0</v>
      </c>
      <c r="E21" s="54"/>
      <c r="F21" s="54">
        <f>SUM(F19:F20)</f>
        <v>0</v>
      </c>
      <c r="G21" s="54"/>
      <c r="H21" s="54">
        <f>SUM(H19:H20)</f>
        <v>0</v>
      </c>
      <c r="I21" s="54"/>
      <c r="J21" s="54">
        <f>SUM(J19:J20)</f>
        <v>21642</v>
      </c>
      <c r="K21" s="54"/>
      <c r="L21" s="54">
        <f>SUM(L19:L20)</f>
        <v>-29</v>
      </c>
      <c r="M21" s="54"/>
      <c r="N21" s="54">
        <f t="shared" si="0"/>
        <v>21613</v>
      </c>
    </row>
    <row r="22" spans="1:14" ht="24" customHeight="1" thickBot="1" x14ac:dyDescent="0.75">
      <c r="A22" s="4" t="s">
        <v>134</v>
      </c>
      <c r="B22" s="45">
        <f>SUM(B18,B21)</f>
        <v>592806</v>
      </c>
      <c r="C22" s="54"/>
      <c r="D22" s="45">
        <f>SUM(D18,D21)</f>
        <v>468104</v>
      </c>
      <c r="E22" s="54"/>
      <c r="F22" s="45">
        <f>SUM(F18,F21)</f>
        <v>69000</v>
      </c>
      <c r="G22" s="54"/>
      <c r="H22" s="45">
        <f>SUM(H18,H21)</f>
        <v>2000</v>
      </c>
      <c r="I22" s="54"/>
      <c r="J22" s="45">
        <f>SUM(J18,J21)</f>
        <v>506227</v>
      </c>
      <c r="K22" s="54"/>
      <c r="L22" s="45">
        <f>SUM(L18,L21)</f>
        <v>-29</v>
      </c>
      <c r="M22" s="54"/>
      <c r="N22" s="45">
        <f>SUM(N18,N21)</f>
        <v>1638108</v>
      </c>
    </row>
    <row r="23" spans="1:14" ht="24" customHeight="1" thickTop="1" x14ac:dyDescent="0.7">
      <c r="A23" s="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>
        <f>SUM(N22-BS!D84)</f>
        <v>0</v>
      </c>
    </row>
    <row r="24" spans="1:14" ht="24" customHeight="1" x14ac:dyDescent="0.7">
      <c r="A24" s="16" t="s">
        <v>98</v>
      </c>
    </row>
  </sheetData>
  <mergeCells count="3">
    <mergeCell ref="B6:N6"/>
    <mergeCell ref="F10:J10"/>
    <mergeCell ref="F11:H11"/>
  </mergeCells>
  <printOptions horizontalCentered="1"/>
  <pageMargins left="0.33" right="0.33" top="0.90500000000000003" bottom="0.2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"/>
  <sheetViews>
    <sheetView showGridLines="0" view="pageBreakPreview" zoomScale="98" zoomScaleNormal="100" zoomScaleSheetLayoutView="98" workbookViewId="0">
      <selection activeCell="A12" sqref="A12"/>
    </sheetView>
  </sheetViews>
  <sheetFormatPr defaultColWidth="8.6328125" defaultRowHeight="24" customHeight="1" x14ac:dyDescent="0.25"/>
  <cols>
    <col min="1" max="1" width="32.453125" customWidth="1"/>
    <col min="2" max="2" width="11.36328125" customWidth="1"/>
    <col min="3" max="3" width="16.6328125" customWidth="1"/>
    <col min="4" max="4" width="1.453125" customWidth="1"/>
    <col min="5" max="5" width="16.6328125" customWidth="1"/>
    <col min="6" max="6" width="1.453125" customWidth="1"/>
    <col min="7" max="7" width="16.6328125" customWidth="1"/>
    <col min="8" max="8" width="1.453125" customWidth="1"/>
    <col min="9" max="9" width="16.6328125" customWidth="1"/>
    <col min="10" max="10" width="1.453125" customWidth="1"/>
    <col min="11" max="11" width="16.6328125" customWidth="1"/>
  </cols>
  <sheetData>
    <row r="1" spans="1:11" ht="24" customHeight="1" x14ac:dyDescent="0.25">
      <c r="K1" s="68" t="s">
        <v>87</v>
      </c>
    </row>
    <row r="2" spans="1:11" ht="24" customHeight="1" x14ac:dyDescent="0.7">
      <c r="A2" s="64" t="s">
        <v>55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4" customHeight="1" x14ac:dyDescent="0.7">
      <c r="A3" s="64" t="s">
        <v>162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24" customHeight="1" x14ac:dyDescent="0.7">
      <c r="A4" s="64" t="s">
        <v>132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24" customHeight="1" x14ac:dyDescent="0.7">
      <c r="B5" s="65"/>
      <c r="C5" s="65"/>
      <c r="D5" s="65"/>
      <c r="E5" s="65"/>
      <c r="F5" s="65"/>
      <c r="G5" s="65"/>
      <c r="H5" s="65"/>
      <c r="I5" s="65"/>
      <c r="J5" s="65"/>
      <c r="K5" s="65" t="s">
        <v>85</v>
      </c>
    </row>
    <row r="6" spans="1:11" ht="24" customHeight="1" x14ac:dyDescent="0.7">
      <c r="B6" s="35"/>
      <c r="C6" s="83" t="s">
        <v>57</v>
      </c>
      <c r="D6" s="83"/>
      <c r="E6" s="83"/>
      <c r="F6" s="83"/>
      <c r="G6" s="83"/>
      <c r="H6" s="83"/>
      <c r="I6" s="83"/>
      <c r="J6" s="83"/>
      <c r="K6" s="83"/>
    </row>
    <row r="7" spans="1:11" ht="24" customHeight="1" x14ac:dyDescent="0.7">
      <c r="G7" s="84" t="s">
        <v>20</v>
      </c>
      <c r="H7" s="84"/>
      <c r="I7" s="84"/>
    </row>
    <row r="8" spans="1:11" ht="24" customHeight="1" x14ac:dyDescent="0.7">
      <c r="C8" s="36" t="s">
        <v>66</v>
      </c>
      <c r="D8" s="18"/>
      <c r="E8" s="36" t="s">
        <v>45</v>
      </c>
      <c r="G8" s="36" t="s">
        <v>46</v>
      </c>
    </row>
    <row r="9" spans="1:11" ht="24" customHeight="1" x14ac:dyDescent="0.7">
      <c r="B9" s="37"/>
      <c r="C9" s="38" t="s">
        <v>48</v>
      </c>
      <c r="D9" s="18"/>
      <c r="E9" s="38" t="s">
        <v>49</v>
      </c>
      <c r="F9" s="36"/>
      <c r="G9" s="38" t="s">
        <v>50</v>
      </c>
      <c r="H9" s="36"/>
      <c r="I9" s="38" t="s">
        <v>47</v>
      </c>
      <c r="K9" s="38" t="s">
        <v>51</v>
      </c>
    </row>
    <row r="10" spans="1:11" ht="24" customHeight="1" x14ac:dyDescent="0.7">
      <c r="A10" s="4" t="s">
        <v>127</v>
      </c>
      <c r="B10" s="39"/>
      <c r="C10" s="15">
        <v>592806</v>
      </c>
      <c r="D10" s="54"/>
      <c r="E10" s="15">
        <v>468104</v>
      </c>
      <c r="F10" s="15"/>
      <c r="G10" s="15">
        <v>69000</v>
      </c>
      <c r="H10" s="15"/>
      <c r="I10" s="15">
        <v>558319</v>
      </c>
      <c r="J10" s="15"/>
      <c r="K10" s="15">
        <f>SUM(C10:I10)</f>
        <v>1688229</v>
      </c>
    </row>
    <row r="11" spans="1:11" ht="24" customHeight="1" x14ac:dyDescent="0.7">
      <c r="A11" s="40" t="s">
        <v>88</v>
      </c>
      <c r="B11" s="39"/>
      <c r="C11" s="15">
        <v>0</v>
      </c>
      <c r="D11" s="54"/>
      <c r="E11" s="15">
        <v>0</v>
      </c>
      <c r="F11" s="15"/>
      <c r="G11" s="15">
        <v>0</v>
      </c>
      <c r="H11" s="15"/>
      <c r="I11" s="15">
        <f>PL!K31</f>
        <v>13985</v>
      </c>
      <c r="J11" s="15"/>
      <c r="K11" s="15">
        <f>SUM(C11:I11)</f>
        <v>13985</v>
      </c>
    </row>
    <row r="12" spans="1:11" ht="24" customHeight="1" x14ac:dyDescent="0.7">
      <c r="A12" s="41" t="s">
        <v>128</v>
      </c>
      <c r="B12" s="39"/>
      <c r="C12" s="42">
        <f>SUM(C10:C10,C11)</f>
        <v>592806</v>
      </c>
      <c r="D12" s="54"/>
      <c r="E12" s="42">
        <f>SUM(E10:E10,E11)</f>
        <v>468104</v>
      </c>
      <c r="F12" s="15"/>
      <c r="G12" s="42">
        <f>SUM(G10:G10,G11)</f>
        <v>69000</v>
      </c>
      <c r="H12" s="15"/>
      <c r="I12" s="42">
        <f>SUM(I10:I11)</f>
        <v>572304</v>
      </c>
      <c r="J12" s="15"/>
      <c r="K12" s="42">
        <f>SUM(K10:K11)</f>
        <v>1702214</v>
      </c>
    </row>
    <row r="13" spans="1:11" ht="24" customHeight="1" x14ac:dyDescent="0.7">
      <c r="A13" s="41"/>
      <c r="C13" s="15"/>
      <c r="D13" s="54"/>
      <c r="E13" s="15"/>
      <c r="F13" s="15"/>
      <c r="G13" s="15"/>
      <c r="H13" s="15"/>
      <c r="I13" s="15"/>
      <c r="J13" s="15"/>
      <c r="K13" s="15"/>
    </row>
    <row r="14" spans="1:11" ht="24" customHeight="1" x14ac:dyDescent="0.7">
      <c r="A14" s="4" t="s">
        <v>133</v>
      </c>
      <c r="B14" s="39"/>
      <c r="C14" s="15">
        <v>592806</v>
      </c>
      <c r="D14" s="54"/>
      <c r="E14" s="15">
        <v>468104</v>
      </c>
      <c r="F14" s="15"/>
      <c r="G14" s="15">
        <v>69000</v>
      </c>
      <c r="H14" s="15"/>
      <c r="I14" s="15">
        <v>533358</v>
      </c>
      <c r="J14" s="15"/>
      <c r="K14" s="15">
        <f>SUM(C14:I14)</f>
        <v>1663268</v>
      </c>
    </row>
    <row r="15" spans="1:11" ht="24" customHeight="1" x14ac:dyDescent="0.7">
      <c r="A15" s="40" t="s">
        <v>88</v>
      </c>
      <c r="B15" s="39"/>
      <c r="C15" s="15">
        <v>0</v>
      </c>
      <c r="D15" s="54"/>
      <c r="E15" s="15">
        <v>0</v>
      </c>
      <c r="F15" s="15"/>
      <c r="G15" s="15">
        <v>0</v>
      </c>
      <c r="H15" s="15"/>
      <c r="I15" s="15">
        <f>PL!I31</f>
        <v>28904</v>
      </c>
      <c r="J15" s="15"/>
      <c r="K15" s="15">
        <f>SUM(C15:I15)</f>
        <v>28904</v>
      </c>
    </row>
    <row r="16" spans="1:11" ht="24" customHeight="1" x14ac:dyDescent="0.7">
      <c r="A16" s="41" t="s">
        <v>134</v>
      </c>
      <c r="B16" s="39"/>
      <c r="C16" s="42">
        <f>SUM(C14:C14,C15)</f>
        <v>592806</v>
      </c>
      <c r="D16" s="54"/>
      <c r="E16" s="42">
        <f>SUM(E14:E14,E15)</f>
        <v>468104</v>
      </c>
      <c r="F16" s="15"/>
      <c r="G16" s="42">
        <f>SUM(G14:G14,G15)</f>
        <v>69000</v>
      </c>
      <c r="H16" s="15"/>
      <c r="I16" s="42">
        <f>SUM(I14:I14,I15)</f>
        <v>562262</v>
      </c>
      <c r="J16" s="15"/>
      <c r="K16" s="42">
        <f>SUM(K14:K14,K15)</f>
        <v>1692172</v>
      </c>
    </row>
    <row r="17" spans="1:11" ht="24" customHeight="1" x14ac:dyDescent="0.7">
      <c r="A17" s="41"/>
      <c r="C17" s="15"/>
      <c r="D17" s="54"/>
      <c r="E17" s="15"/>
      <c r="F17" s="15"/>
      <c r="G17" s="15"/>
      <c r="H17" s="15"/>
      <c r="I17" s="15"/>
      <c r="J17" s="15"/>
      <c r="K17" s="15">
        <f>SUM(K16-BS!H84)</f>
        <v>0</v>
      </c>
    </row>
    <row r="18" spans="1:11" ht="24" customHeight="1" x14ac:dyDescent="0.7">
      <c r="A18" s="40" t="s">
        <v>98</v>
      </c>
      <c r="D18" s="54"/>
    </row>
  </sheetData>
  <mergeCells count="2">
    <mergeCell ref="C6:K6"/>
    <mergeCell ref="G7:I7"/>
  </mergeCells>
  <printOptions horizontalCentered="1"/>
  <pageMargins left="0.4" right="0.4" top="0.9" bottom="0.3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D6D79-E937-4E40-AFDD-408B9EC9F1BE}">
  <dimension ref="A1:T70"/>
  <sheetViews>
    <sheetView showGridLines="0" view="pageBreakPreview" zoomScale="94" zoomScaleNormal="100" zoomScaleSheetLayoutView="94" workbookViewId="0">
      <selection activeCell="A61" sqref="A61"/>
    </sheetView>
  </sheetViews>
  <sheetFormatPr defaultRowHeight="24" customHeight="1" x14ac:dyDescent="0.25"/>
  <cols>
    <col min="1" max="1" width="47.6328125" customWidth="1"/>
    <col min="2" max="2" width="8" customWidth="1"/>
    <col min="3" max="3" width="9.08984375"/>
    <col min="4" max="4" width="1.6328125" customWidth="1"/>
    <col min="5" max="5" width="12.6328125" customWidth="1"/>
    <col min="6" max="6" width="1.453125" customWidth="1"/>
    <col min="7" max="7" width="12.6328125" customWidth="1"/>
    <col min="8" max="8" width="1.453125" customWidth="1"/>
    <col min="9" max="9" width="12.6328125" customWidth="1"/>
    <col min="10" max="10" width="1.453125" customWidth="1"/>
    <col min="11" max="11" width="12.6328125" customWidth="1"/>
    <col min="12" max="12" width="0.6328125" customWidth="1"/>
  </cols>
  <sheetData>
    <row r="1" spans="1:13" ht="24" customHeight="1" x14ac:dyDescent="0.25">
      <c r="B1" s="6"/>
      <c r="I1" s="6"/>
      <c r="K1" s="43" t="s">
        <v>87</v>
      </c>
      <c r="L1" s="6"/>
      <c r="M1" s="6"/>
    </row>
    <row r="2" spans="1:13" ht="24" customHeight="1" x14ac:dyDescent="0.25">
      <c r="A2" s="19" t="s">
        <v>55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6"/>
      <c r="M2" s="6"/>
    </row>
    <row r="3" spans="1:13" ht="24" customHeight="1" x14ac:dyDescent="0.25">
      <c r="A3" s="19" t="s">
        <v>32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6"/>
      <c r="M3" s="6"/>
    </row>
    <row r="4" spans="1:13" ht="24" customHeight="1" x14ac:dyDescent="0.25">
      <c r="A4" s="19" t="s">
        <v>132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6"/>
      <c r="M4" s="6"/>
    </row>
    <row r="5" spans="1:13" ht="24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 t="s">
        <v>85</v>
      </c>
      <c r="L5" s="6"/>
      <c r="M5" s="6"/>
    </row>
    <row r="6" spans="1:13" ht="24" customHeight="1" x14ac:dyDescent="0.25">
      <c r="A6" s="20"/>
      <c r="E6" s="78" t="s">
        <v>56</v>
      </c>
      <c r="F6" s="78"/>
      <c r="G6" s="78"/>
      <c r="H6" s="20"/>
      <c r="I6" s="78" t="s">
        <v>57</v>
      </c>
      <c r="J6" s="78"/>
      <c r="K6" s="78"/>
      <c r="L6" s="6"/>
      <c r="M6" s="61"/>
    </row>
    <row r="7" spans="1:13" ht="24" customHeight="1" x14ac:dyDescent="0.25">
      <c r="B7" s="23"/>
      <c r="C7" s="23" t="s">
        <v>0</v>
      </c>
      <c r="D7" s="23"/>
      <c r="E7" s="2">
        <v>2567</v>
      </c>
      <c r="G7" s="2">
        <v>2566</v>
      </c>
      <c r="H7" s="24"/>
      <c r="I7" s="2">
        <v>2567</v>
      </c>
      <c r="K7" s="2">
        <v>2566</v>
      </c>
      <c r="L7" s="6"/>
      <c r="M7" s="6"/>
    </row>
    <row r="8" spans="1:13" ht="24" customHeight="1" x14ac:dyDescent="0.25">
      <c r="A8" s="4" t="s">
        <v>33</v>
      </c>
      <c r="C8" s="23"/>
      <c r="L8" s="6"/>
      <c r="M8" s="6"/>
    </row>
    <row r="9" spans="1:13" ht="24" customHeight="1" x14ac:dyDescent="0.25">
      <c r="A9" s="16" t="s">
        <v>123</v>
      </c>
      <c r="B9" s="54"/>
      <c r="C9" s="6"/>
      <c r="D9" s="54"/>
      <c r="E9" s="50">
        <f>PL!E21</f>
        <v>28387</v>
      </c>
      <c r="F9" s="14"/>
      <c r="G9" s="50">
        <f>PL!G21</f>
        <v>16913</v>
      </c>
      <c r="H9" s="14"/>
      <c r="I9" s="50">
        <f>PL!I21</f>
        <v>35649</v>
      </c>
      <c r="J9" s="54"/>
      <c r="K9" s="50">
        <f>PL!K21</f>
        <v>17224</v>
      </c>
      <c r="L9" s="6"/>
      <c r="M9" s="6"/>
    </row>
    <row r="10" spans="1:13" ht="24" customHeight="1" x14ac:dyDescent="0.25">
      <c r="A10" s="16" t="s">
        <v>124</v>
      </c>
      <c r="B10" s="54"/>
      <c r="C10" s="11"/>
      <c r="D10" s="54"/>
      <c r="I10" s="54"/>
      <c r="J10" s="54"/>
      <c r="K10" s="54"/>
      <c r="L10" s="6"/>
      <c r="M10" s="6"/>
    </row>
    <row r="11" spans="1:13" ht="24" customHeight="1" x14ac:dyDescent="0.25">
      <c r="A11" s="16" t="s">
        <v>62</v>
      </c>
      <c r="B11" s="54"/>
      <c r="C11" s="11"/>
      <c r="D11" s="54"/>
      <c r="I11" s="54"/>
      <c r="J11" s="54"/>
      <c r="K11" s="54"/>
      <c r="L11" s="6"/>
      <c r="M11" s="6"/>
    </row>
    <row r="12" spans="1:13" ht="24" customHeight="1" x14ac:dyDescent="0.25">
      <c r="A12" s="16" t="s">
        <v>34</v>
      </c>
      <c r="B12" s="54"/>
      <c r="C12" s="11"/>
      <c r="D12" s="54"/>
      <c r="E12" s="54">
        <v>52428</v>
      </c>
      <c r="G12" s="54">
        <v>56606</v>
      </c>
      <c r="I12" s="54">
        <v>49641</v>
      </c>
      <c r="J12" s="54"/>
      <c r="K12" s="54">
        <v>53639</v>
      </c>
      <c r="L12" s="6"/>
      <c r="M12" s="6"/>
    </row>
    <row r="13" spans="1:13" ht="24" customHeight="1" x14ac:dyDescent="0.25">
      <c r="A13" s="16" t="s">
        <v>157</v>
      </c>
      <c r="B13" s="54"/>
      <c r="C13" s="11"/>
      <c r="D13" s="54"/>
      <c r="E13" s="54">
        <v>203</v>
      </c>
      <c r="F13" s="6"/>
      <c r="G13" s="54">
        <v>1908</v>
      </c>
      <c r="H13" s="6"/>
      <c r="I13" s="54">
        <v>203</v>
      </c>
      <c r="J13" s="54"/>
      <c r="K13" s="54">
        <v>1908</v>
      </c>
      <c r="L13" s="6"/>
      <c r="M13" s="6"/>
    </row>
    <row r="14" spans="1:13" ht="24" customHeight="1" x14ac:dyDescent="0.25">
      <c r="A14" s="16" t="s">
        <v>125</v>
      </c>
      <c r="B14" s="54"/>
      <c r="C14" s="11">
        <v>4</v>
      </c>
      <c r="D14" s="54"/>
      <c r="E14" s="54">
        <f>663-1</f>
        <v>662</v>
      </c>
      <c r="F14" s="6"/>
      <c r="G14" s="54">
        <v>135</v>
      </c>
      <c r="H14" s="6"/>
      <c r="I14" s="54">
        <v>2248</v>
      </c>
      <c r="J14" s="54"/>
      <c r="K14" s="54">
        <v>132</v>
      </c>
      <c r="L14" s="6"/>
      <c r="M14" s="6"/>
    </row>
    <row r="15" spans="1:13" ht="24" customHeight="1" x14ac:dyDescent="0.25">
      <c r="A15" s="16" t="s">
        <v>152</v>
      </c>
      <c r="B15" s="54"/>
      <c r="C15" s="11"/>
      <c r="D15" s="54"/>
      <c r="E15" s="54">
        <v>300</v>
      </c>
      <c r="G15" s="54">
        <v>103</v>
      </c>
      <c r="I15" s="54">
        <v>289</v>
      </c>
      <c r="J15" s="54"/>
      <c r="K15" s="54">
        <v>78</v>
      </c>
      <c r="L15" s="6"/>
      <c r="M15" s="6"/>
    </row>
    <row r="16" spans="1:13" ht="24" customHeight="1" x14ac:dyDescent="0.25">
      <c r="A16" s="16" t="s">
        <v>63</v>
      </c>
      <c r="B16" s="54"/>
      <c r="C16" s="11"/>
      <c r="D16" s="54"/>
      <c r="E16" s="54">
        <v>778</v>
      </c>
      <c r="G16" s="54">
        <v>777</v>
      </c>
      <c r="I16" s="54">
        <v>778</v>
      </c>
      <c r="J16" s="54"/>
      <c r="K16" s="54">
        <v>777</v>
      </c>
      <c r="L16" s="6"/>
      <c r="M16" s="6"/>
    </row>
    <row r="17" spans="1:13" ht="24" customHeight="1" x14ac:dyDescent="0.25">
      <c r="A17" s="16" t="s">
        <v>153</v>
      </c>
      <c r="B17" s="54"/>
      <c r="C17" s="11"/>
      <c r="D17" s="54"/>
      <c r="E17" s="54">
        <v>-3775</v>
      </c>
      <c r="G17" s="54">
        <v>2536</v>
      </c>
      <c r="I17" s="54">
        <v>-3795</v>
      </c>
      <c r="J17" s="54"/>
      <c r="K17" s="54">
        <v>2536</v>
      </c>
      <c r="L17" s="6"/>
      <c r="M17" s="6"/>
    </row>
    <row r="18" spans="1:13" s="67" customFormat="1" ht="24" customHeight="1" x14ac:dyDescent="0.25">
      <c r="A18" s="16" t="s">
        <v>110</v>
      </c>
      <c r="B18" s="54"/>
      <c r="C18" s="11"/>
      <c r="D18" s="54"/>
      <c r="E18" s="54">
        <v>233</v>
      </c>
      <c r="F18"/>
      <c r="G18" s="54">
        <v>-2395</v>
      </c>
      <c r="H18"/>
      <c r="I18" s="54">
        <v>233</v>
      </c>
      <c r="J18" s="54"/>
      <c r="K18" s="54">
        <v>-2395</v>
      </c>
      <c r="L18" s="6"/>
      <c r="M18" s="66"/>
    </row>
    <row r="19" spans="1:13" ht="24" customHeight="1" x14ac:dyDescent="0.25">
      <c r="A19" s="16" t="s">
        <v>126</v>
      </c>
      <c r="B19" s="54"/>
      <c r="C19" s="11"/>
      <c r="D19" s="54"/>
      <c r="E19" s="8">
        <v>18220</v>
      </c>
      <c r="G19" s="8">
        <v>14091</v>
      </c>
      <c r="I19" s="8">
        <v>17227</v>
      </c>
      <c r="J19" s="54"/>
      <c r="K19" s="8">
        <v>13500</v>
      </c>
      <c r="L19" s="6"/>
      <c r="M19" s="6"/>
    </row>
    <row r="20" spans="1:13" ht="24" customHeight="1" x14ac:dyDescent="0.25">
      <c r="A20" s="16" t="s">
        <v>75</v>
      </c>
      <c r="B20" s="54"/>
      <c r="C20" s="11"/>
      <c r="D20" s="54"/>
      <c r="L20" s="6"/>
      <c r="M20" s="6"/>
    </row>
    <row r="21" spans="1:13" ht="24" customHeight="1" x14ac:dyDescent="0.25">
      <c r="A21" s="16" t="s">
        <v>76</v>
      </c>
      <c r="B21" s="54"/>
      <c r="C21" s="11"/>
      <c r="D21" s="54"/>
      <c r="E21" s="54">
        <f>SUM(E9:E19)</f>
        <v>97436</v>
      </c>
      <c r="G21" s="54">
        <f>SUM(G9:G19)</f>
        <v>90674</v>
      </c>
      <c r="I21" s="54">
        <f>SUM(I9:I19)</f>
        <v>102473</v>
      </c>
      <c r="J21" s="54"/>
      <c r="K21" s="54">
        <f>SUM(K9:K19)</f>
        <v>87399</v>
      </c>
      <c r="L21" s="6"/>
      <c r="M21" s="6"/>
    </row>
    <row r="22" spans="1:13" ht="24" customHeight="1" x14ac:dyDescent="0.25">
      <c r="A22" s="16" t="s">
        <v>64</v>
      </c>
      <c r="C22" s="11"/>
      <c r="I22" s="54"/>
      <c r="J22" s="54"/>
      <c r="K22" s="54"/>
      <c r="L22" s="6"/>
      <c r="M22" s="6"/>
    </row>
    <row r="23" spans="1:13" ht="24" customHeight="1" x14ac:dyDescent="0.25">
      <c r="A23" s="16" t="s">
        <v>70</v>
      </c>
      <c r="B23" s="54"/>
      <c r="C23" s="11"/>
      <c r="D23" s="54"/>
      <c r="E23" s="6">
        <v>-270074</v>
      </c>
      <c r="G23" s="6">
        <v>-26043</v>
      </c>
      <c r="I23" s="54">
        <v>-279504</v>
      </c>
      <c r="J23" s="54"/>
      <c r="K23" s="54">
        <v>-28368</v>
      </c>
      <c r="L23" s="6"/>
      <c r="M23" s="6"/>
    </row>
    <row r="24" spans="1:13" ht="24" customHeight="1" x14ac:dyDescent="0.25">
      <c r="A24" s="16" t="s">
        <v>35</v>
      </c>
      <c r="B24" s="54"/>
      <c r="C24" s="11"/>
      <c r="D24" s="54"/>
      <c r="E24" s="6">
        <v>-105127</v>
      </c>
      <c r="G24" s="6">
        <v>-29096</v>
      </c>
      <c r="I24" s="54">
        <v>-104694</v>
      </c>
      <c r="J24" s="54"/>
      <c r="K24" s="54">
        <v>-25347</v>
      </c>
      <c r="L24" s="6"/>
      <c r="M24" s="6"/>
    </row>
    <row r="25" spans="1:13" ht="24" customHeight="1" x14ac:dyDescent="0.25">
      <c r="A25" s="16" t="s">
        <v>36</v>
      </c>
      <c r="B25" s="54"/>
      <c r="C25" s="11"/>
      <c r="D25" s="54"/>
      <c r="E25" s="6">
        <f>-6625+1</f>
        <v>-6624</v>
      </c>
      <c r="G25" s="6">
        <v>-2097</v>
      </c>
      <c r="I25" s="54">
        <v>-5658</v>
      </c>
      <c r="J25" s="54"/>
      <c r="K25" s="54">
        <v>-1600</v>
      </c>
      <c r="L25" s="6"/>
      <c r="M25" s="6"/>
    </row>
    <row r="26" spans="1:13" ht="24" customHeight="1" x14ac:dyDescent="0.25">
      <c r="A26" s="16" t="s">
        <v>37</v>
      </c>
      <c r="B26" s="54"/>
      <c r="C26" s="11"/>
      <c r="D26" s="54"/>
      <c r="E26" s="54">
        <v>-155</v>
      </c>
      <c r="G26" s="54">
        <v>-5</v>
      </c>
      <c r="I26" s="54">
        <v>-27</v>
      </c>
      <c r="J26" s="54"/>
      <c r="K26" s="54">
        <v>-5</v>
      </c>
      <c r="L26" s="6"/>
      <c r="M26" s="6"/>
    </row>
    <row r="27" spans="1:13" ht="24" customHeight="1" x14ac:dyDescent="0.25">
      <c r="A27" s="16" t="s">
        <v>38</v>
      </c>
      <c r="B27" s="54"/>
      <c r="C27" s="11"/>
      <c r="D27" s="54"/>
      <c r="I27" s="54"/>
      <c r="J27" s="54"/>
      <c r="K27" s="54"/>
      <c r="L27" s="6"/>
      <c r="M27" s="6"/>
    </row>
    <row r="28" spans="1:13" ht="24" customHeight="1" x14ac:dyDescent="0.25">
      <c r="A28" s="16" t="s">
        <v>71</v>
      </c>
      <c r="B28" s="54"/>
      <c r="C28" s="11"/>
      <c r="D28" s="54"/>
      <c r="E28" s="6">
        <v>154686</v>
      </c>
      <c r="G28" s="6">
        <v>29124</v>
      </c>
      <c r="I28" s="54">
        <v>151940</v>
      </c>
      <c r="J28" s="54"/>
      <c r="K28" s="54">
        <v>29132</v>
      </c>
      <c r="L28" s="6"/>
      <c r="M28" s="6"/>
    </row>
    <row r="29" spans="1:13" ht="24" customHeight="1" x14ac:dyDescent="0.25">
      <c r="A29" s="16" t="s">
        <v>63</v>
      </c>
      <c r="B29" s="54"/>
      <c r="C29" s="11"/>
      <c r="D29" s="54"/>
      <c r="E29" s="54">
        <v>-530</v>
      </c>
      <c r="G29" s="54">
        <v>-1540</v>
      </c>
      <c r="I29" s="54">
        <v>-530</v>
      </c>
      <c r="J29" s="54"/>
      <c r="K29" s="54">
        <v>-1540</v>
      </c>
      <c r="L29" s="6"/>
      <c r="M29" s="6"/>
    </row>
    <row r="30" spans="1:13" s="67" customFormat="1" ht="24" customHeight="1" x14ac:dyDescent="0.25">
      <c r="A30" s="16" t="s">
        <v>39</v>
      </c>
      <c r="B30" s="54"/>
      <c r="C30" s="11"/>
      <c r="D30" s="54"/>
      <c r="E30" s="27">
        <v>-297</v>
      </c>
      <c r="F30" s="14"/>
      <c r="G30" s="27">
        <v>2568</v>
      </c>
      <c r="H30" s="14"/>
      <c r="I30" s="56">
        <v>-472</v>
      </c>
      <c r="J30" s="54"/>
      <c r="K30" s="56">
        <v>2562</v>
      </c>
      <c r="L30" s="6"/>
      <c r="M30" s="66"/>
    </row>
    <row r="31" spans="1:13" ht="24" customHeight="1" x14ac:dyDescent="0.25">
      <c r="A31" s="16" t="s">
        <v>165</v>
      </c>
      <c r="B31" s="54"/>
      <c r="C31" s="11"/>
      <c r="D31" s="54"/>
      <c r="E31" s="54">
        <f>SUM(E21:E30)</f>
        <v>-130685</v>
      </c>
      <c r="G31" s="54">
        <f>SUM(G21:G30)</f>
        <v>63585</v>
      </c>
      <c r="I31" s="54">
        <f>SUM(I21:I30)</f>
        <v>-136472</v>
      </c>
      <c r="J31" s="54"/>
      <c r="K31" s="54">
        <f>SUM(K21:K30)</f>
        <v>62233</v>
      </c>
      <c r="L31" s="6"/>
      <c r="M31" s="6"/>
    </row>
    <row r="32" spans="1:13" ht="24" customHeight="1" x14ac:dyDescent="0.25">
      <c r="A32" s="16" t="s">
        <v>77</v>
      </c>
      <c r="B32" s="54"/>
      <c r="C32" s="11"/>
      <c r="D32" s="54"/>
      <c r="E32" s="6">
        <v>-17366</v>
      </c>
      <c r="G32" s="6">
        <v>-15571</v>
      </c>
      <c r="I32" s="54">
        <f>-16367-1</f>
        <v>-16368</v>
      </c>
      <c r="J32" s="54"/>
      <c r="K32" s="54">
        <v>-14987</v>
      </c>
      <c r="L32" s="6"/>
      <c r="M32" s="6"/>
    </row>
    <row r="33" spans="1:13" ht="24" customHeight="1" x14ac:dyDescent="0.25">
      <c r="A33" s="16" t="s">
        <v>154</v>
      </c>
      <c r="B33" s="54"/>
      <c r="C33" s="11"/>
      <c r="D33" s="54"/>
      <c r="E33" s="6">
        <v>-80</v>
      </c>
      <c r="G33" s="6">
        <v>-290</v>
      </c>
      <c r="I33" s="54">
        <v>-64</v>
      </c>
      <c r="J33" s="54"/>
      <c r="K33" s="54">
        <v>-286</v>
      </c>
      <c r="L33" s="6"/>
      <c r="M33" s="6"/>
    </row>
    <row r="34" spans="1:13" ht="24" customHeight="1" x14ac:dyDescent="0.25">
      <c r="A34" s="16" t="s">
        <v>155</v>
      </c>
      <c r="B34" s="54"/>
      <c r="D34" s="54"/>
      <c r="E34" s="8">
        <v>3825</v>
      </c>
      <c r="G34" s="8">
        <v>1475</v>
      </c>
      <c r="I34" s="54">
        <v>3825</v>
      </c>
      <c r="J34" s="54"/>
      <c r="K34" s="54">
        <v>1475</v>
      </c>
      <c r="L34" s="6"/>
      <c r="M34" s="6"/>
    </row>
    <row r="35" spans="1:13" ht="24" customHeight="1" x14ac:dyDescent="0.25">
      <c r="A35" s="4" t="s">
        <v>169</v>
      </c>
      <c r="B35" s="54"/>
      <c r="C35" s="6"/>
      <c r="D35" s="54"/>
      <c r="E35" s="55">
        <f>SUM(E31:E34)</f>
        <v>-144306</v>
      </c>
      <c r="F35" s="6"/>
      <c r="G35" s="55">
        <f>SUM(G31:G34)</f>
        <v>49199</v>
      </c>
      <c r="H35" s="6"/>
      <c r="I35" s="55">
        <f>SUM(I31:I34)</f>
        <v>-149079</v>
      </c>
      <c r="J35" s="54"/>
      <c r="K35" s="55">
        <f>SUM(K31:K34)</f>
        <v>48435</v>
      </c>
      <c r="L35" s="6"/>
      <c r="M35" s="6"/>
    </row>
    <row r="36" spans="1:13" ht="24" customHeight="1" x14ac:dyDescent="0.25">
      <c r="A36" s="16"/>
      <c r="C36" s="6"/>
      <c r="I36" s="54"/>
      <c r="J36" s="54"/>
      <c r="K36" s="54"/>
      <c r="L36" s="6"/>
      <c r="M36" s="6"/>
    </row>
    <row r="37" spans="1:13" ht="24" customHeight="1" x14ac:dyDescent="0.25">
      <c r="A37" s="6" t="s">
        <v>98</v>
      </c>
      <c r="L37" s="6"/>
      <c r="M37" s="6"/>
    </row>
    <row r="38" spans="1:13" ht="24" customHeight="1" x14ac:dyDescent="0.25">
      <c r="B38" s="21"/>
      <c r="D38" s="21"/>
      <c r="E38" s="21"/>
      <c r="F38" s="21"/>
      <c r="G38" s="21"/>
      <c r="H38" s="21"/>
      <c r="K38" s="43" t="s">
        <v>87</v>
      </c>
      <c r="L38" s="6"/>
      <c r="M38" s="6"/>
    </row>
    <row r="39" spans="1:13" ht="24" customHeight="1" x14ac:dyDescent="0.25">
      <c r="A39" s="19" t="s">
        <v>55</v>
      </c>
      <c r="B39" s="19"/>
      <c r="D39" s="19"/>
      <c r="E39" s="19"/>
      <c r="F39" s="19"/>
      <c r="G39" s="19"/>
      <c r="H39" s="19"/>
      <c r="I39" s="19"/>
      <c r="J39" s="19"/>
      <c r="K39" s="19"/>
      <c r="L39" s="6"/>
      <c r="M39" s="6"/>
    </row>
    <row r="40" spans="1:13" ht="24" customHeight="1" x14ac:dyDescent="0.25">
      <c r="A40" s="19" t="s">
        <v>40</v>
      </c>
      <c r="B40" s="19"/>
      <c r="D40" s="19"/>
      <c r="E40" s="19"/>
      <c r="F40" s="19"/>
      <c r="G40" s="19"/>
      <c r="H40" s="19"/>
      <c r="I40" s="19"/>
      <c r="J40" s="19"/>
      <c r="K40" s="19"/>
      <c r="L40" s="6"/>
      <c r="M40" s="6"/>
    </row>
    <row r="41" spans="1:13" ht="24" customHeight="1" x14ac:dyDescent="0.25">
      <c r="A41" s="19" t="s">
        <v>132</v>
      </c>
      <c r="B41" s="19"/>
      <c r="D41" s="19"/>
      <c r="E41" s="19"/>
      <c r="F41" s="19"/>
      <c r="G41" s="19"/>
      <c r="H41" s="19"/>
      <c r="I41" s="19"/>
      <c r="J41" s="19"/>
      <c r="K41" s="19"/>
      <c r="L41" s="6"/>
      <c r="M41" s="6"/>
    </row>
    <row r="42" spans="1:13" ht="24" customHeight="1" x14ac:dyDescent="0.25">
      <c r="B42" s="20"/>
      <c r="D42" s="20"/>
      <c r="E42" s="20"/>
      <c r="F42" s="20"/>
      <c r="G42" s="20"/>
      <c r="H42" s="20"/>
      <c r="I42" s="20"/>
      <c r="J42" s="20"/>
      <c r="K42" s="20" t="s">
        <v>85</v>
      </c>
      <c r="L42" s="6"/>
      <c r="M42" s="6"/>
    </row>
    <row r="43" spans="1:13" ht="24" customHeight="1" x14ac:dyDescent="0.25">
      <c r="A43" s="20"/>
      <c r="E43" s="78" t="s">
        <v>56</v>
      </c>
      <c r="F43" s="78"/>
      <c r="G43" s="78"/>
      <c r="H43" s="20"/>
      <c r="I43" s="79" t="s">
        <v>57</v>
      </c>
      <c r="J43" s="79"/>
      <c r="K43" s="79"/>
      <c r="L43" s="6"/>
      <c r="M43" s="61"/>
    </row>
    <row r="44" spans="1:13" ht="24" customHeight="1" x14ac:dyDescent="0.25">
      <c r="B44" s="2"/>
      <c r="C44" s="23" t="s">
        <v>0</v>
      </c>
      <c r="D44" s="2"/>
      <c r="E44" s="2">
        <v>2567</v>
      </c>
      <c r="G44" s="2">
        <v>2566</v>
      </c>
      <c r="H44" s="24"/>
      <c r="I44" s="2">
        <v>2567</v>
      </c>
      <c r="K44" s="2">
        <v>2566</v>
      </c>
      <c r="L44" s="6"/>
      <c r="M44" s="6"/>
    </row>
    <row r="45" spans="1:13" ht="24" customHeight="1" x14ac:dyDescent="0.25">
      <c r="A45" s="4" t="s">
        <v>41</v>
      </c>
      <c r="I45" s="54"/>
      <c r="J45" s="54"/>
      <c r="K45" s="54"/>
      <c r="L45" s="6"/>
      <c r="M45" s="6"/>
    </row>
    <row r="46" spans="1:13" ht="24" customHeight="1" x14ac:dyDescent="0.25">
      <c r="A46" s="16" t="s">
        <v>156</v>
      </c>
      <c r="B46" s="54"/>
      <c r="C46" s="11">
        <v>5</v>
      </c>
      <c r="D46" s="54"/>
      <c r="E46" s="54">
        <v>0</v>
      </c>
      <c r="F46" s="54"/>
      <c r="G46" s="54">
        <v>0</v>
      </c>
      <c r="H46" s="54"/>
      <c r="I46" s="54">
        <v>-1009</v>
      </c>
      <c r="J46" s="54"/>
      <c r="K46" s="54">
        <v>0</v>
      </c>
      <c r="L46" s="6"/>
      <c r="M46" s="17"/>
    </row>
    <row r="47" spans="1:13" ht="24" customHeight="1" x14ac:dyDescent="0.25">
      <c r="A47" s="16" t="s">
        <v>42</v>
      </c>
      <c r="B47" s="54"/>
      <c r="D47" s="54"/>
      <c r="E47" s="54">
        <v>-30382</v>
      </c>
      <c r="F47" s="54"/>
      <c r="G47" s="54">
        <v>-31916</v>
      </c>
      <c r="H47" s="54"/>
      <c r="I47" s="54">
        <v>-22769</v>
      </c>
      <c r="J47" s="54"/>
      <c r="K47" s="54">
        <v>-25145</v>
      </c>
      <c r="L47" s="6"/>
      <c r="M47" s="17"/>
    </row>
    <row r="48" spans="1:13" ht="24" customHeight="1" x14ac:dyDescent="0.25">
      <c r="A48" s="16" t="s">
        <v>111</v>
      </c>
      <c r="B48" s="54"/>
      <c r="D48" s="54"/>
      <c r="E48" s="14">
        <v>-495</v>
      </c>
      <c r="F48" s="54"/>
      <c r="G48" s="14">
        <v>-463</v>
      </c>
      <c r="H48" s="54"/>
      <c r="I48" s="54">
        <v>-495</v>
      </c>
      <c r="J48" s="54"/>
      <c r="K48" s="54">
        <v>-463</v>
      </c>
      <c r="L48" s="6"/>
      <c r="M48" s="17"/>
    </row>
    <row r="49" spans="1:20" ht="24" customHeight="1" x14ac:dyDescent="0.25">
      <c r="A49" s="16" t="s">
        <v>112</v>
      </c>
      <c r="B49" s="54"/>
      <c r="D49" s="54"/>
      <c r="E49" s="54">
        <v>-1500</v>
      </c>
      <c r="F49" s="54"/>
      <c r="G49" s="54">
        <v>-69</v>
      </c>
      <c r="H49" s="54"/>
      <c r="I49" s="54">
        <v>-1500</v>
      </c>
      <c r="J49" s="54"/>
      <c r="K49" s="54">
        <v>-69</v>
      </c>
      <c r="L49" s="6"/>
      <c r="M49" s="17"/>
    </row>
    <row r="50" spans="1:20" ht="24" customHeight="1" x14ac:dyDescent="0.25">
      <c r="A50" s="16" t="s">
        <v>102</v>
      </c>
      <c r="B50" s="54"/>
      <c r="D50" s="54"/>
      <c r="E50" s="56">
        <v>0</v>
      </c>
      <c r="F50" s="54"/>
      <c r="G50" s="56">
        <v>1668</v>
      </c>
      <c r="H50" s="54"/>
      <c r="I50" s="56">
        <v>11293</v>
      </c>
      <c r="J50" s="54"/>
      <c r="K50" s="56">
        <v>1668</v>
      </c>
      <c r="L50" s="6"/>
      <c r="M50" s="17"/>
    </row>
    <row r="51" spans="1:20" ht="24" customHeight="1" x14ac:dyDescent="0.25">
      <c r="A51" s="4" t="s">
        <v>89</v>
      </c>
      <c r="B51" s="54"/>
      <c r="D51" s="54"/>
      <c r="E51" s="56">
        <f>SUM(E46:E50)</f>
        <v>-32377</v>
      </c>
      <c r="F51" s="54"/>
      <c r="G51" s="56">
        <f>SUM(G46:G50)</f>
        <v>-30780</v>
      </c>
      <c r="H51" s="54"/>
      <c r="I51" s="56">
        <f>SUM(I46:I50)</f>
        <v>-14480</v>
      </c>
      <c r="J51" s="54"/>
      <c r="K51" s="56">
        <f>SUM(K46:K50)</f>
        <v>-24009</v>
      </c>
      <c r="L51" s="6"/>
      <c r="M51" s="17"/>
    </row>
    <row r="52" spans="1:20" ht="24" customHeight="1" x14ac:dyDescent="0.25">
      <c r="A52" s="4" t="s">
        <v>43</v>
      </c>
      <c r="B52" s="54"/>
      <c r="D52" s="54"/>
      <c r="E52" s="54"/>
      <c r="F52" s="54"/>
      <c r="G52" s="54"/>
      <c r="H52" s="54"/>
      <c r="I52" s="54"/>
      <c r="J52" s="54"/>
      <c r="K52" s="54"/>
      <c r="L52" s="6"/>
      <c r="M52" s="17"/>
    </row>
    <row r="53" spans="1:20" ht="24" customHeight="1" x14ac:dyDescent="0.25">
      <c r="A53" s="16" t="s">
        <v>101</v>
      </c>
      <c r="B53" s="54"/>
      <c r="D53" s="54"/>
      <c r="E53" s="54">
        <v>45703</v>
      </c>
      <c r="F53" s="54">
        <v>0</v>
      </c>
      <c r="G53" s="54">
        <v>171999</v>
      </c>
      <c r="H53" s="54">
        <v>0</v>
      </c>
      <c r="I53" s="54">
        <v>51124</v>
      </c>
      <c r="J53" s="54">
        <v>0</v>
      </c>
      <c r="K53" s="54">
        <v>163000</v>
      </c>
      <c r="L53" s="6"/>
      <c r="M53" s="17"/>
      <c r="N53" s="77"/>
      <c r="O53" s="77"/>
      <c r="P53" s="77"/>
      <c r="Q53" s="77"/>
      <c r="R53" s="77"/>
      <c r="S53" s="77"/>
      <c r="T53" s="77"/>
    </row>
    <row r="54" spans="1:20" ht="24" customHeight="1" x14ac:dyDescent="0.25">
      <c r="A54" s="16" t="s">
        <v>170</v>
      </c>
      <c r="B54" s="54"/>
      <c r="C54" s="11">
        <v>2</v>
      </c>
      <c r="D54" s="54"/>
      <c r="E54" s="54">
        <v>96000</v>
      </c>
      <c r="F54" s="54"/>
      <c r="G54" s="54">
        <v>0</v>
      </c>
      <c r="H54" s="54"/>
      <c r="I54" s="54">
        <v>90000</v>
      </c>
      <c r="J54" s="54"/>
      <c r="K54" s="54">
        <v>0</v>
      </c>
      <c r="L54" s="6"/>
      <c r="M54" s="17"/>
    </row>
    <row r="55" spans="1:20" ht="24" customHeight="1" x14ac:dyDescent="0.25">
      <c r="A55" s="12" t="s">
        <v>167</v>
      </c>
      <c r="B55" s="54"/>
      <c r="D55" s="54"/>
      <c r="E55" s="54">
        <v>86151</v>
      </c>
      <c r="F55" s="54">
        <v>0</v>
      </c>
      <c r="G55" s="54">
        <v>-90946</v>
      </c>
      <c r="H55" s="54">
        <v>0</v>
      </c>
      <c r="I55" s="54">
        <v>87349</v>
      </c>
      <c r="J55" s="54">
        <v>0</v>
      </c>
      <c r="K55" s="54">
        <v>-90946</v>
      </c>
      <c r="L55" s="6"/>
      <c r="M55" s="17"/>
      <c r="N55" s="77"/>
      <c r="O55" s="77"/>
      <c r="P55" s="77"/>
      <c r="Q55" s="77"/>
      <c r="R55" s="77"/>
      <c r="S55" s="77"/>
      <c r="T55" s="77"/>
    </row>
    <row r="56" spans="1:20" ht="24" customHeight="1" x14ac:dyDescent="0.25">
      <c r="A56" s="12" t="s">
        <v>158</v>
      </c>
      <c r="B56" s="54"/>
      <c r="D56" s="54"/>
      <c r="E56" s="54">
        <v>12116</v>
      </c>
      <c r="F56" s="54"/>
      <c r="G56" s="54">
        <v>0</v>
      </c>
      <c r="H56" s="54"/>
      <c r="I56" s="54">
        <v>0</v>
      </c>
      <c r="J56" s="54"/>
      <c r="K56" s="54">
        <v>0</v>
      </c>
      <c r="L56" s="6"/>
      <c r="M56" s="17"/>
    </row>
    <row r="57" spans="1:20" ht="24" customHeight="1" x14ac:dyDescent="0.25">
      <c r="A57" s="16" t="s">
        <v>106</v>
      </c>
      <c r="B57" s="54"/>
      <c r="D57" s="54"/>
      <c r="E57" s="54">
        <v>-5598</v>
      </c>
      <c r="F57" s="54"/>
      <c r="G57" s="54">
        <v>-3459</v>
      </c>
      <c r="H57" s="54"/>
      <c r="I57" s="54">
        <v>-3892</v>
      </c>
      <c r="J57" s="54"/>
      <c r="K57" s="54">
        <v>-3459</v>
      </c>
      <c r="L57" s="6"/>
      <c r="M57" s="17"/>
    </row>
    <row r="58" spans="1:20" ht="24" customHeight="1" x14ac:dyDescent="0.25">
      <c r="A58" s="16" t="s">
        <v>130</v>
      </c>
      <c r="B58" s="54"/>
      <c r="C58" s="11">
        <v>7</v>
      </c>
      <c r="D58" s="54"/>
      <c r="E58" s="54">
        <v>-62692</v>
      </c>
      <c r="F58" s="54"/>
      <c r="G58" s="54">
        <v>-94485</v>
      </c>
      <c r="H58" s="54"/>
      <c r="I58" s="54">
        <v>-60232</v>
      </c>
      <c r="J58" s="54"/>
      <c r="K58" s="54">
        <v>-92025</v>
      </c>
      <c r="L58" s="6"/>
      <c r="M58" s="17"/>
    </row>
    <row r="59" spans="1:20" ht="24" customHeight="1" x14ac:dyDescent="0.25">
      <c r="A59" s="4" t="s">
        <v>166</v>
      </c>
      <c r="B59" s="54"/>
      <c r="D59" s="54"/>
      <c r="E59" s="55">
        <f>SUM(E53:E58)</f>
        <v>171680</v>
      </c>
      <c r="F59" s="54"/>
      <c r="G59" s="55">
        <f>SUM(G53:G58)</f>
        <v>-16891</v>
      </c>
      <c r="H59" s="54"/>
      <c r="I59" s="55">
        <f>SUM(I53:I58)</f>
        <v>164349</v>
      </c>
      <c r="J59" s="54"/>
      <c r="K59" s="55">
        <f>SUM(K53:K58)</f>
        <v>-23430</v>
      </c>
      <c r="L59" s="6"/>
      <c r="M59" s="17"/>
    </row>
    <row r="60" spans="1:20" ht="24" customHeight="1" x14ac:dyDescent="0.25">
      <c r="A60" s="4" t="s">
        <v>172</v>
      </c>
      <c r="B60" s="54"/>
      <c r="D60" s="54"/>
      <c r="E60" s="55">
        <v>-29</v>
      </c>
      <c r="F60" s="54"/>
      <c r="G60" s="55">
        <v>0</v>
      </c>
      <c r="H60" s="54"/>
      <c r="I60" s="55">
        <v>0</v>
      </c>
      <c r="J60" s="54"/>
      <c r="K60" s="55">
        <v>0</v>
      </c>
      <c r="L60" s="6"/>
      <c r="M60" s="17"/>
    </row>
    <row r="61" spans="1:20" ht="24" customHeight="1" x14ac:dyDescent="0.25">
      <c r="A61" s="4" t="s">
        <v>113</v>
      </c>
      <c r="B61" s="54"/>
      <c r="D61" s="54"/>
      <c r="E61" s="50">
        <f>SUM(E60,E59,E51,E35)</f>
        <v>-5032</v>
      </c>
      <c r="F61" s="54"/>
      <c r="G61" s="50">
        <f>SUM(G60,G59,G51,G35)</f>
        <v>1528</v>
      </c>
      <c r="H61" s="54"/>
      <c r="I61" s="50">
        <f>SUM(I60,I59,I51,I35)</f>
        <v>790</v>
      </c>
      <c r="J61" s="54"/>
      <c r="K61" s="50">
        <f>SUM(K60,K59,K51,K35)</f>
        <v>996</v>
      </c>
      <c r="L61" s="6"/>
      <c r="M61" s="17"/>
    </row>
    <row r="62" spans="1:20" ht="24" customHeight="1" x14ac:dyDescent="0.25">
      <c r="A62" s="16" t="s">
        <v>90</v>
      </c>
      <c r="B62" s="54"/>
      <c r="D62" s="54"/>
      <c r="E62" s="56">
        <f>BS!F12</f>
        <v>13125</v>
      </c>
      <c r="F62" s="54"/>
      <c r="G62" s="56">
        <v>4842</v>
      </c>
      <c r="H62" s="54"/>
      <c r="I62" s="54">
        <f>BS!J12</f>
        <v>5652</v>
      </c>
      <c r="J62" s="54"/>
      <c r="K62" s="54">
        <v>3776</v>
      </c>
      <c r="L62" s="6"/>
      <c r="M62" s="17"/>
    </row>
    <row r="63" spans="1:20" ht="24" customHeight="1" thickBot="1" x14ac:dyDescent="0.3">
      <c r="A63" s="49" t="s">
        <v>91</v>
      </c>
      <c r="B63" s="54"/>
      <c r="D63" s="54"/>
      <c r="E63" s="45">
        <f>SUM(E61:E62)</f>
        <v>8093</v>
      </c>
      <c r="F63" s="54"/>
      <c r="G63" s="45">
        <f>SUM(G61:G62)</f>
        <v>6370</v>
      </c>
      <c r="H63" s="54"/>
      <c r="I63" s="45">
        <f>SUM(I61:I62)</f>
        <v>6442</v>
      </c>
      <c r="J63" s="54"/>
      <c r="K63" s="45">
        <f>SUM(K61:K62)</f>
        <v>4772</v>
      </c>
      <c r="L63" s="6"/>
      <c r="M63" s="17"/>
    </row>
    <row r="64" spans="1:20" ht="24" customHeight="1" thickTop="1" x14ac:dyDescent="0.25">
      <c r="A64" s="16"/>
      <c r="B64" s="54"/>
      <c r="D64" s="54"/>
      <c r="E64" s="7">
        <f>SUM(E63-BS!D12)</f>
        <v>0</v>
      </c>
      <c r="F64" s="14"/>
      <c r="G64" s="54"/>
      <c r="H64" s="14"/>
      <c r="I64" s="7">
        <f>SUM(I63-BS!H12)</f>
        <v>0</v>
      </c>
      <c r="J64" s="54"/>
      <c r="K64" s="54"/>
      <c r="L64" s="6"/>
      <c r="M64" s="6"/>
    </row>
    <row r="65" spans="1:13" ht="24" customHeight="1" x14ac:dyDescent="0.25">
      <c r="A65" s="4" t="s">
        <v>44</v>
      </c>
      <c r="B65" s="54"/>
      <c r="D65" s="54"/>
      <c r="E65" s="54"/>
      <c r="G65" s="54"/>
      <c r="H65" s="6"/>
      <c r="I65" s="54"/>
      <c r="J65" s="54"/>
      <c r="K65" s="54"/>
      <c r="L65" s="6"/>
      <c r="M65" s="6"/>
    </row>
    <row r="66" spans="1:13" ht="24" customHeight="1" x14ac:dyDescent="0.25">
      <c r="A66" s="16" t="s">
        <v>159</v>
      </c>
      <c r="B66" s="54"/>
      <c r="D66" s="54"/>
      <c r="E66" s="54">
        <v>22820</v>
      </c>
      <c r="F66" s="14"/>
      <c r="G66" s="54">
        <v>8541</v>
      </c>
      <c r="H66" s="53"/>
      <c r="I66" s="54">
        <v>16323</v>
      </c>
      <c r="J66" s="7"/>
      <c r="K66" s="7">
        <v>5127</v>
      </c>
      <c r="L66" s="6"/>
      <c r="M66" s="6"/>
    </row>
    <row r="67" spans="1:13" ht="24" customHeight="1" x14ac:dyDescent="0.25">
      <c r="A67" s="16" t="s">
        <v>160</v>
      </c>
      <c r="B67" s="54"/>
      <c r="D67" s="54"/>
      <c r="E67" s="54">
        <v>0</v>
      </c>
      <c r="F67" s="14"/>
      <c r="G67" s="54">
        <v>13547</v>
      </c>
      <c r="H67" s="53"/>
      <c r="I67" s="54">
        <v>0</v>
      </c>
      <c r="J67" s="7"/>
      <c r="K67" s="7">
        <v>13547</v>
      </c>
      <c r="L67" s="6"/>
      <c r="M67" s="6"/>
    </row>
    <row r="68" spans="1:13" ht="24" customHeight="1" x14ac:dyDescent="0.25">
      <c r="A68" s="16" t="s">
        <v>131</v>
      </c>
      <c r="B68" s="54"/>
      <c r="D68" s="54"/>
      <c r="E68" s="54">
        <v>16369</v>
      </c>
      <c r="F68" s="14"/>
      <c r="G68" s="54">
        <v>0</v>
      </c>
      <c r="H68" s="53"/>
      <c r="I68" s="54">
        <v>15134</v>
      </c>
      <c r="J68" s="7"/>
      <c r="K68" s="7">
        <v>0</v>
      </c>
      <c r="L68" s="6"/>
      <c r="M68" s="6"/>
    </row>
    <row r="69" spans="1:13" ht="24" customHeight="1" x14ac:dyDescent="0.25">
      <c r="A69" s="16"/>
      <c r="B69" s="54"/>
      <c r="D69" s="54"/>
      <c r="E69" s="54"/>
      <c r="F69" s="14"/>
      <c r="G69" s="59"/>
      <c r="H69" s="60"/>
      <c r="I69" s="59"/>
      <c r="J69" s="58"/>
      <c r="K69" s="59"/>
      <c r="L69" s="6"/>
      <c r="M69" s="6"/>
    </row>
    <row r="70" spans="1:13" ht="24" customHeight="1" x14ac:dyDescent="0.25">
      <c r="A70" s="6" t="s">
        <v>98</v>
      </c>
      <c r="B70" s="6"/>
      <c r="D70" s="6"/>
      <c r="E70" s="6"/>
      <c r="F70" s="6"/>
      <c r="G70" s="6"/>
      <c r="H70" s="6"/>
      <c r="I70" s="6"/>
      <c r="J70" s="6"/>
      <c r="K70" s="6"/>
    </row>
  </sheetData>
  <mergeCells count="4">
    <mergeCell ref="E6:G6"/>
    <mergeCell ref="I6:K6"/>
    <mergeCell ref="E43:G43"/>
    <mergeCell ref="I43:K43"/>
  </mergeCells>
  <printOptions horizontalCentered="1"/>
  <pageMargins left="0.68" right="0.35" top="0.78700000000000003" bottom="0.196850393700787" header="0.31496062992126" footer="0.31496062992126"/>
  <pageSetup paperSize="9" scale="76" orientation="portrait" r:id="rId1"/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Cosolidated</vt:lpstr>
      <vt:lpstr>Separate</vt:lpstr>
      <vt:lpstr>CF</vt:lpstr>
      <vt:lpstr>BS!Print_Area</vt:lpstr>
      <vt:lpstr>CF!Print_Area</vt:lpstr>
      <vt:lpstr>Cosolidated!Print_Area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Jeerapa Chueachai</dc:creator>
  <cp:lastModifiedBy>Malintip Lavichant</cp:lastModifiedBy>
  <cp:lastPrinted>2024-05-10T03:36:50Z</cp:lastPrinted>
  <dcterms:created xsi:type="dcterms:W3CDTF">2023-04-27T08:09:36Z</dcterms:created>
  <dcterms:modified xsi:type="dcterms:W3CDTF">2024-05-14T10:57:55Z</dcterms:modified>
</cp:coreProperties>
</file>