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7\BOD2\EY\"/>
    </mc:Choice>
  </mc:AlternateContent>
  <xr:revisionPtr revIDLastSave="0" documentId="8_{B7C93987-5CF2-44EB-991C-FB243CE6C5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7" r:id="rId1"/>
    <sheet name="PL" sheetId="5" r:id="rId2"/>
    <sheet name="Conso" sheetId="3" r:id="rId3"/>
    <sheet name="Separate" sheetId="4" r:id="rId4"/>
    <sheet name="CF" sheetId="8" r:id="rId5"/>
  </sheets>
  <definedNames>
    <definedName name="_xlnm.Print_Area" localSheetId="0">BS!$A$1:$K$86</definedName>
    <definedName name="_xlnm.Print_Area" localSheetId="4">CF!$A$1:$K$72</definedName>
    <definedName name="_xlnm.Print_Area" localSheetId="2">Conso!$A$1:$P$28</definedName>
    <definedName name="_xlnm.Print_Area" localSheetId="1">PL!$A$1:$K$38</definedName>
    <definedName name="_xlnm.Print_Area" localSheetId="3">Separate!$A$1:$K$21</definedName>
  </definedNames>
  <calcPr calcId="191029"/>
</workbook>
</file>

<file path=xl/calcChain.xml><?xml version="1.0" encoding="utf-8"?>
<calcChain xmlns="http://schemas.openxmlformats.org/spreadsheetml/2006/main">
  <c r="E14" i="8" l="1"/>
  <c r="J75" i="7"/>
  <c r="F75" i="7"/>
  <c r="E61" i="8"/>
  <c r="I53" i="8" l="1"/>
  <c r="O19" i="3"/>
  <c r="O15" i="3"/>
  <c r="M17" i="3"/>
  <c r="K30" i="5"/>
  <c r="I30" i="5"/>
  <c r="G30" i="5"/>
  <c r="E30" i="5"/>
  <c r="J77" i="7" l="1"/>
  <c r="F77" i="7"/>
  <c r="I22" i="3"/>
  <c r="I23" i="3" s="1"/>
  <c r="G22" i="3"/>
  <c r="G23" i="3" s="1"/>
  <c r="E22" i="3"/>
  <c r="E23" i="3" s="1"/>
  <c r="C22" i="3"/>
  <c r="C23" i="3" s="1"/>
  <c r="M21" i="3"/>
  <c r="K13" i="5"/>
  <c r="I13" i="5"/>
  <c r="G13" i="5"/>
  <c r="E13" i="5"/>
  <c r="D46" i="7"/>
  <c r="E64" i="8"/>
  <c r="I64" i="8"/>
  <c r="O21" i="3" l="1"/>
  <c r="M22" i="3"/>
  <c r="M23" i="3"/>
  <c r="F46" i="7"/>
  <c r="F52" i="7" l="1"/>
  <c r="F23" i="7"/>
  <c r="F15" i="7"/>
  <c r="K61" i="8" l="1"/>
  <c r="K53" i="8"/>
  <c r="G61" i="8"/>
  <c r="G53" i="8"/>
  <c r="K18" i="5"/>
  <c r="K19" i="5"/>
  <c r="K21" i="5" s="1"/>
  <c r="K23" i="5" s="1"/>
  <c r="K32" i="5" s="1"/>
  <c r="G18" i="5"/>
  <c r="G19" i="5" s="1"/>
  <c r="G21" i="5" s="1"/>
  <c r="G23" i="5" s="1"/>
  <c r="G32" i="5" s="1"/>
  <c r="K35" i="5" l="1"/>
  <c r="G35" i="5"/>
  <c r="I61" i="8"/>
  <c r="E53" i="8"/>
  <c r="K9" i="8" l="1"/>
  <c r="K21" i="8" s="1"/>
  <c r="K31" i="8" s="1"/>
  <c r="G16" i="4"/>
  <c r="E16" i="4"/>
  <c r="C16" i="4"/>
  <c r="K14" i="4"/>
  <c r="K35" i="8" l="1"/>
  <c r="K63" i="8" s="1"/>
  <c r="K65" i="8" s="1"/>
  <c r="G9" i="8"/>
  <c r="E18" i="5"/>
  <c r="G21" i="8" l="1"/>
  <c r="G31" i="8" s="1"/>
  <c r="J52" i="7"/>
  <c r="H52" i="7"/>
  <c r="D52" i="7"/>
  <c r="J46" i="7"/>
  <c r="H46" i="7"/>
  <c r="J23" i="7"/>
  <c r="H23" i="7"/>
  <c r="D23" i="7"/>
  <c r="J15" i="7"/>
  <c r="H15" i="7"/>
  <c r="D15" i="7"/>
  <c r="G35" i="8" l="1"/>
  <c r="D53" i="7"/>
  <c r="D24" i="7"/>
  <c r="H53" i="7"/>
  <c r="F53" i="7"/>
  <c r="J24" i="7"/>
  <c r="J53" i="7"/>
  <c r="F24" i="7"/>
  <c r="H24" i="7"/>
  <c r="G63" i="8" l="1"/>
  <c r="G65" i="8" s="1"/>
  <c r="J78" i="7"/>
  <c r="J79" i="7" s="1"/>
  <c r="F78" i="7"/>
  <c r="F79" i="7" s="1"/>
  <c r="K16" i="3" l="1"/>
  <c r="O16" i="3" s="1"/>
  <c r="O17" i="3" s="1"/>
  <c r="I11" i="4"/>
  <c r="I17" i="3"/>
  <c r="G17" i="3"/>
  <c r="E17" i="3"/>
  <c r="C17" i="3"/>
  <c r="G12" i="4" l="1"/>
  <c r="E12" i="4"/>
  <c r="C12" i="4"/>
  <c r="K10" i="4"/>
  <c r="E19" i="5" l="1"/>
  <c r="E21" i="5" s="1"/>
  <c r="E9" i="8" l="1"/>
  <c r="E21" i="8" s="1"/>
  <c r="E31" i="8" s="1"/>
  <c r="E23" i="5"/>
  <c r="E35" i="8"/>
  <c r="E32" i="5" l="1"/>
  <c r="E35" i="5"/>
  <c r="K20" i="3"/>
  <c r="E63" i="8"/>
  <c r="E65" i="8" s="1"/>
  <c r="E66" i="8" s="1"/>
  <c r="I18" i="5"/>
  <c r="O20" i="3" l="1"/>
  <c r="K22" i="3"/>
  <c r="I19" i="5"/>
  <c r="I21" i="5" s="1"/>
  <c r="I9" i="8" s="1"/>
  <c r="I21" i="8" s="1"/>
  <c r="I31" i="8" s="1"/>
  <c r="K17" i="3"/>
  <c r="K23" i="3" l="1"/>
  <c r="D75" i="7" s="1"/>
  <c r="D77" i="7" s="1"/>
  <c r="D78" i="7" s="1"/>
  <c r="D79" i="7" s="1"/>
  <c r="O22" i="3"/>
  <c r="O23" i="3" s="1"/>
  <c r="I35" i="8"/>
  <c r="I23" i="5"/>
  <c r="O24" i="3" l="1"/>
  <c r="I35" i="5"/>
  <c r="I32" i="5"/>
  <c r="I15" i="4" s="1"/>
  <c r="I63" i="8"/>
  <c r="I65" i="8" s="1"/>
  <c r="I66" i="8" s="1"/>
  <c r="I16" i="4" l="1"/>
  <c r="K15" i="4"/>
  <c r="K16" i="4" s="1"/>
  <c r="K11" i="4"/>
  <c r="K12" i="4" s="1"/>
  <c r="I12" i="4"/>
  <c r="H75" i="7" l="1"/>
  <c r="H77" i="7" s="1"/>
  <c r="H78" i="7" s="1"/>
  <c r="H79" i="7" s="1"/>
  <c r="K17" i="4" l="1"/>
</calcChain>
</file>

<file path=xl/sharedStrings.xml><?xml version="1.0" encoding="utf-8"?>
<sst xmlns="http://schemas.openxmlformats.org/spreadsheetml/2006/main" count="272" uniqueCount="176">
  <si>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</si>
  <si>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</si>
  <si>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</si>
  <si>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</si>
  <si>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</si>
  <si>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</si>
  <si>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</si>
  <si>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</si>
  <si>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</si>
  <si>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</si>
  <si>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</si>
  <si>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</si>
  <si>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</si>
  <si>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</si>
  <si>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</si>
  <si>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</si>
  <si>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</si>
  <si>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</si>
  <si>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</si>
  <si>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</si>
  <si>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</si>
  <si>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</si>
  <si>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</si>
  <si>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</si>
  <si>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</si>
  <si>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</si>
  <si>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Other income</t>
  </si>
  <si>
    <t>Expenses</t>
  </si>
  <si>
    <t>Cost of sales and services</t>
  </si>
  <si>
    <t>Administrative expenses</t>
  </si>
  <si>
    <t>Total expenses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</si>
  <si>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</si>
  <si>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</si>
  <si>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</si>
  <si>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</si>
  <si>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</si>
  <si>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</si>
  <si>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</si>
  <si>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</si>
  <si>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</si>
  <si>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</si>
  <si>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</si>
  <si>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>Separate financial statements</t>
  </si>
  <si>
    <t>Trust receipts</t>
  </si>
  <si>
    <t xml:space="preserve">   Depreciation and amortisation</t>
  </si>
  <si>
    <t xml:space="preserve">   Provision for long-term employee benefits</t>
  </si>
  <si>
    <t xml:space="preserve">   Other non-current assets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</si>
  <si>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</si>
  <si>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</si>
  <si>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</si>
  <si>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</si>
  <si>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</si>
  <si>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</si>
  <si>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Total comprehensive income for the period</t>
  </si>
  <si>
    <t>(Unit: Thousand Baht)</t>
  </si>
  <si>
    <t xml:space="preserve">(Unaudited </t>
  </si>
  <si>
    <t>but reviewed)</t>
  </si>
  <si>
    <t>Adjustments to reconcile profit before tax to net cash provided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</si>
  <si>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</si>
  <si>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</si>
  <si>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</si>
  <si>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</si>
  <si>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</si>
  <si>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</si>
  <si>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</si>
  <si>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</si>
  <si>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</si>
  <si>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</si>
  <si>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</si>
  <si>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</si>
  <si>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</si>
  <si>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>Consolidated financial statements</t>
  </si>
  <si>
    <t>Statement of comprehensive income</t>
  </si>
  <si>
    <t>Statement of financial position (continued)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</si>
  <si>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</si>
  <si>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</si>
  <si>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</si>
  <si>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</si>
  <si>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</si>
  <si>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</si>
  <si>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</si>
  <si>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 xml:space="preserve">   Appropriated</t>
  </si>
  <si>
    <t>Appropriated</t>
  </si>
  <si>
    <t>Statutory reserve -</t>
  </si>
  <si>
    <t>the Company</t>
  </si>
  <si>
    <t>the subsidiary</t>
  </si>
  <si>
    <t>Liabilities and shareholders' equity</t>
  </si>
  <si>
    <t>Profit or loss:</t>
  </si>
  <si>
    <t>Other comprehensive income:</t>
  </si>
  <si>
    <t>-</t>
  </si>
  <si>
    <t xml:space="preserve">      594,998,274 ordinary shares of Baht 1 each</t>
  </si>
  <si>
    <t>Interhides Public Company Limited and its subsidiaries</t>
  </si>
  <si>
    <t>Investments in subsidiaries</t>
  </si>
  <si>
    <t>Intangible assets</t>
  </si>
  <si>
    <t xml:space="preserve">        Statutory reserve - the Company </t>
  </si>
  <si>
    <t xml:space="preserve">        Statutory reserve - the subsidiary</t>
  </si>
  <si>
    <t>Appropriated -</t>
  </si>
  <si>
    <t>Selling and distribution expenses</t>
  </si>
  <si>
    <t>Cash received from disposals of equipment</t>
  </si>
  <si>
    <t>Other current financial liabilities</t>
  </si>
  <si>
    <t>Net increase (decrease) in cash and cash equivalents</t>
  </si>
  <si>
    <t xml:space="preserve">   Change in fair value of derivatives</t>
  </si>
  <si>
    <t xml:space="preserve">   and equipment</t>
  </si>
  <si>
    <t>Short-term loans from financial institutions</t>
  </si>
  <si>
    <t>Income tax</t>
  </si>
  <si>
    <t>Basic earnings per share</t>
  </si>
  <si>
    <t>Increase in short-term loans from financial institutions</t>
  </si>
  <si>
    <t>Cash paid for capitalised interest of property</t>
  </si>
  <si>
    <t xml:space="preserve">Other non-current financial liabilities </t>
  </si>
  <si>
    <t>Short-term loans from related parties</t>
  </si>
  <si>
    <t xml:space="preserve">Operating profit </t>
  </si>
  <si>
    <t>Profit before income tax</t>
  </si>
  <si>
    <t>Profit for the period</t>
  </si>
  <si>
    <t>(Unit: Thousand Baht, except earnings per share expressed in Baht)</t>
  </si>
  <si>
    <t>Profit before tax</t>
  </si>
  <si>
    <t>Balance as at 1 January 2023</t>
  </si>
  <si>
    <t>Balance as at 31 March 2023</t>
  </si>
  <si>
    <t>Repayment of long-term loans</t>
  </si>
  <si>
    <t xml:space="preserve">   Increase in right-of-use assets and lease liabilities</t>
  </si>
  <si>
    <t>Net cash flows used in investing activities</t>
  </si>
  <si>
    <t>Finance costs</t>
  </si>
  <si>
    <t xml:space="preserve">   Finance costs</t>
  </si>
  <si>
    <t>Current portion of lease liabilities</t>
  </si>
  <si>
    <t>Lease liabilities, net of current portion</t>
  </si>
  <si>
    <t xml:space="preserve">   Reduction of inventory to net realisable value</t>
  </si>
  <si>
    <t>Payment of lease liabilities</t>
  </si>
  <si>
    <t>Revenue</t>
  </si>
  <si>
    <t>Total revenue</t>
  </si>
  <si>
    <t>Acquisition of intangible assets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</si>
  <si>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</si>
  <si>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</si>
  <si>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</si>
  <si>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</si>
  <si>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</si>
  <si>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 xml:space="preserve">For the three-month period ended 31 March 2024 </t>
  </si>
  <si>
    <t>31 December 2023</t>
  </si>
  <si>
    <t xml:space="preserve">   by (paid from) operating activities:</t>
  </si>
  <si>
    <t>Investment in joint venture</t>
  </si>
  <si>
    <t xml:space="preserve">      592,805,637 ordinary shares of Baht 1 each</t>
  </si>
  <si>
    <t>Statements of financial position</t>
  </si>
  <si>
    <t>The accompanying notes are an integral part of the financial statements.</t>
  </si>
  <si>
    <t>Statements of financial position (continued)</t>
  </si>
  <si>
    <t>Statement of changes in shareholders' equity</t>
  </si>
  <si>
    <t xml:space="preserve">Supplemental cash flows information </t>
  </si>
  <si>
    <t xml:space="preserve">   Cash paid for income tax</t>
  </si>
  <si>
    <t xml:space="preserve">   Corporate income tax refund received</t>
  </si>
  <si>
    <t>Profit for the year</t>
  </si>
  <si>
    <t>Other comprehensive income for the year</t>
  </si>
  <si>
    <t>Other components of</t>
  </si>
  <si>
    <t xml:space="preserve"> shareholders' equity</t>
  </si>
  <si>
    <t>Exchange</t>
  </si>
  <si>
    <t>differences on</t>
  </si>
  <si>
    <t>translation of</t>
  </si>
  <si>
    <t>financial statements</t>
  </si>
  <si>
    <t>in foreign currency</t>
  </si>
  <si>
    <t>Other comprehensive income</t>
  </si>
  <si>
    <t>Other components of shareholders' equity</t>
  </si>
  <si>
    <t>Exchange gain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</si>
  <si>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</si>
  <si>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</si>
  <si>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</si>
  <si>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Loss on sales and write-off of machinery and equipment</t>
  </si>
  <si>
    <t xml:space="preserve">   Unrealised loss (gain) on exchange</t>
  </si>
  <si>
    <t>Cash received from sales and lease back agreements</t>
  </si>
  <si>
    <t xml:space="preserve">   Accounts payable for purchasing of plant and equipment</t>
  </si>
  <si>
    <t xml:space="preserve">   Transfer of advance payment to plant and equipment</t>
  </si>
  <si>
    <t xml:space="preserve">   Allowance for expected credit losses </t>
  </si>
  <si>
    <t>Net cash flows from (used in) operating activities</t>
  </si>
  <si>
    <t>Net cash flows from (used in)  financing activities</t>
  </si>
  <si>
    <t>Increase (decrease) in trust receipts</t>
  </si>
  <si>
    <t>Income tax payable</t>
  </si>
  <si>
    <t>Cash flows from (used in) operating activities</t>
  </si>
  <si>
    <t>Increase in short-term loans from related parties</t>
  </si>
  <si>
    <t xml:space="preserve">   in foreign currency</t>
  </si>
  <si>
    <t>Acquisition of investments in subsidiaries</t>
  </si>
  <si>
    <t>Translation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</si>
</sst>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/>
  </cellStyleXfs>
  <cellXfs count="8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2" fillId="0" borderId="0" xfId="0" applyNumberFormat="1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1" fillId="0" borderId="0" xfId="0" applyFont="1"/>
    <xf numFmtId="37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41" fontId="2" fillId="0" borderId="5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distributed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1" fontId="2" fillId="0" borderId="1" xfId="0" applyNumberFormat="1" applyFont="1" applyBorder="1"/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2" xfId="0" applyNumberFormat="1" applyFont="1" applyBorder="1"/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3" xfId="0" applyNumberFormat="1" applyFont="1" applyBorder="1"/>
    <xf numFmtId="41" fontId="5" fillId="0" borderId="0" xfId="0" applyNumberFormat="1" applyFont="1" applyAlignment="1">
      <alignment horizontal="right"/>
    </xf>
    <xf numFmtId="37" fontId="2" fillId="0" borderId="4" xfId="0" applyNumberFormat="1" applyFont="1" applyBorder="1"/>
    <xf numFmtId="41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left"/>
    </xf>
    <xf numFmtId="37" fontId="2" fillId="2" borderId="0" xfId="0" applyNumberFormat="1" applyFont="1" applyFill="1"/>
    <xf numFmtId="37" fontId="2" fillId="3" borderId="0" xfId="0" applyNumberFormat="1" applyFont="1" applyFill="1"/>
    <xf numFmtId="37" fontId="4" fillId="3" borderId="0" xfId="0" applyNumberFormat="1" applyFont="1" applyFill="1" applyAlignment="1">
      <alignment horizontal="center"/>
    </xf>
    <xf numFmtId="37" fontId="2" fillId="3" borderId="0" xfId="0" applyNumberFormat="1" applyFont="1" applyFill="1" applyAlignment="1">
      <alignment horizontal="center"/>
    </xf>
    <xf numFmtId="0" fontId="2" fillId="3" borderId="0" xfId="0" quotePrefix="1" applyFont="1" applyFill="1" applyAlignment="1">
      <alignment horizontal="right"/>
    </xf>
    <xf numFmtId="0" fontId="1" fillId="3" borderId="0" xfId="0" applyFont="1" applyFill="1"/>
    <xf numFmtId="0" fontId="5" fillId="3" borderId="0" xfId="0" applyFont="1" applyFill="1" applyAlignment="1">
      <alignment horizontal="center"/>
    </xf>
    <xf numFmtId="0" fontId="2" fillId="3" borderId="0" xfId="0" applyFont="1" applyFill="1"/>
    <xf numFmtId="0" fontId="4" fillId="3" borderId="0" xfId="0" applyFont="1" applyFill="1" applyAlignment="1">
      <alignment horizontal="center"/>
    </xf>
    <xf numFmtId="37" fontId="2" fillId="3" borderId="0" xfId="0" applyNumberFormat="1" applyFont="1" applyFill="1" applyAlignment="1">
      <alignment horizontal="right"/>
    </xf>
    <xf numFmtId="37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37" fontId="2" fillId="3" borderId="0" xfId="0" applyNumberFormat="1" applyFont="1" applyFill="1" applyAlignment="1">
      <alignment horizontal="centerContinuous"/>
    </xf>
    <xf numFmtId="164" fontId="2" fillId="3" borderId="0" xfId="0" applyNumberFormat="1" applyFont="1" applyFill="1" applyAlignment="1">
      <alignment horizontal="center"/>
    </xf>
    <xf numFmtId="41" fontId="2" fillId="3" borderId="0" xfId="0" applyNumberFormat="1" applyFont="1" applyFill="1" applyAlignment="1">
      <alignment horizontal="right"/>
    </xf>
    <xf numFmtId="41" fontId="2" fillId="3" borderId="3" xfId="0" applyNumberFormat="1" applyFont="1" applyFill="1" applyBorder="1" applyAlignment="1">
      <alignment horizontal="right"/>
    </xf>
    <xf numFmtId="41" fontId="2" fillId="3" borderId="1" xfId="0" applyNumberFormat="1" applyFont="1" applyFill="1" applyBorder="1" applyAlignment="1">
      <alignment horizontal="right"/>
    </xf>
    <xf numFmtId="41" fontId="2" fillId="3" borderId="2" xfId="0" applyNumberFormat="1" applyFont="1" applyFill="1" applyBorder="1" applyAlignment="1">
      <alignment horizontal="right"/>
    </xf>
    <xf numFmtId="165" fontId="2" fillId="3" borderId="2" xfId="0" applyNumberFormat="1" applyFont="1" applyFill="1" applyBorder="1" applyAlignment="1">
      <alignment horizontal="right"/>
    </xf>
    <xf numFmtId="165" fontId="2" fillId="3" borderId="0" xfId="0" applyNumberFormat="1" applyFont="1" applyFill="1" applyAlignment="1">
      <alignment horizontal="right"/>
    </xf>
    <xf numFmtId="37" fontId="2" fillId="3" borderId="0" xfId="0" quotePrefix="1" applyNumberFormat="1" applyFont="1" applyFill="1" applyAlignment="1">
      <alignment horizontal="left"/>
    </xf>
    <xf numFmtId="37" fontId="4" fillId="3" borderId="0" xfId="0" quotePrefix="1" applyNumberFormat="1" applyFont="1" applyFill="1" applyAlignment="1">
      <alignment horizontal="center"/>
    </xf>
    <xf numFmtId="0" fontId="2" fillId="3" borderId="0" xfId="0" applyFont="1" applyFill="1" applyAlignment="1">
      <alignment horizontal="right"/>
    </xf>
    <xf numFmtId="41" fontId="2" fillId="3" borderId="0" xfId="0" applyNumberFormat="1" applyFont="1" applyFill="1"/>
    <xf numFmtId="37" fontId="2" fillId="3" borderId="0" xfId="0" applyNumberFormat="1" applyFont="1" applyFill="1" applyAlignment="1">
      <alignment horizontal="left"/>
    </xf>
    <xf numFmtId="41" fontId="2" fillId="3" borderId="5" xfId="0" applyNumberFormat="1" applyFont="1" applyFill="1" applyBorder="1" applyAlignment="1">
      <alignment horizontal="right"/>
    </xf>
    <xf numFmtId="164" fontId="4" fillId="3" borderId="0" xfId="0" applyNumberFormat="1" applyFont="1" applyFill="1" applyAlignment="1">
      <alignment horizontal="center"/>
    </xf>
    <xf numFmtId="164" fontId="2" fillId="3" borderId="0" xfId="1" applyNumberFormat="1" applyFont="1" applyFill="1" applyBorder="1" applyAlignment="1"/>
    <xf numFmtId="0" fontId="0" fillId="3" borderId="0" xfId="0" applyFill="1"/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7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3" borderId="0" xfId="1" applyNumberFormat="1" applyFont="1" applyFill="1" applyBorder="1" applyAlignment="1"/>
    <xf numFmtId="37" fontId="1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3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6" xfId="2" xr:uid="{0EA01021-A95A-4EAA-AF20-AD093C8992DA}"/>
  </cellStyles>
  <dxfs count="0"/>
  <tableStyles count="1" defaultTableStyle="TableStyleMedium9" defaultPivotStyle="PivotStyleLight16">
    <tableStyle name="Invisible" pivot="0" table="0" count="0" xr9:uid="{7BB21855-158C-4E00-9515-D07A9AD6EF3C}"/>
  </tableStyles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630A-FDDA-490D-8D8D-EC952E292ED7}">
  <dimension ref="A1:J85"/>
  <sheetViews>
    <sheetView showGridLines="0" tabSelected="1" view="pageBreakPreview" zoomScale="107" zoomScaleNormal="100" zoomScaleSheetLayoutView="107" workbookViewId="0">
      <selection activeCell="H11" sqref="H11"/>
    </sheetView>
  </sheetViews>
  <sheetFormatPr defaultColWidth="10.6328125" defaultRowHeight="24" customHeight="1" x14ac:dyDescent="0.35"/>
  <cols>
    <col min="1" max="1" width="42" style="7" customWidth="1"/>
    <col min="2" max="2" width="6.6328125" style="8" customWidth="1"/>
    <col min="3" max="3" width="1" style="8" customWidth="1"/>
    <col min="4" max="4" width="16.6328125" style="9" customWidth="1"/>
    <col min="5" max="5" width="1.453125" style="8" customWidth="1"/>
    <col min="6" max="6" width="16.6328125" style="9" customWidth="1"/>
    <col min="7" max="7" width="1.453125" style="7" customWidth="1"/>
    <col min="8" max="8" width="16.6328125" style="7" customWidth="1"/>
    <col min="9" max="9" width="1.453125" style="7" customWidth="1"/>
    <col min="10" max="10" width="16.6328125" style="7" customWidth="1"/>
    <col min="11" max="11" width="0.6328125" style="7" customWidth="1"/>
    <col min="12" max="12" width="10.54296875" style="7" customWidth="1"/>
    <col min="13" max="13" width="15" style="7" customWidth="1"/>
    <col min="14" max="14" width="4.6328125" style="7" customWidth="1"/>
    <col min="15" max="15" width="13.6328125" style="7" customWidth="1"/>
    <col min="16" max="16384" width="10.6328125" style="7"/>
  </cols>
  <sheetData>
    <row r="1" spans="1:10" ht="24" customHeight="1" x14ac:dyDescent="0.3">
      <c r="A1" s="10" t="s">
        <v>91</v>
      </c>
      <c r="B1" s="6"/>
      <c r="C1" s="6"/>
      <c r="E1" s="6"/>
    </row>
    <row r="2" spans="1:10" ht="24" customHeight="1" x14ac:dyDescent="0.3">
      <c r="A2" s="10" t="s">
        <v>139</v>
      </c>
      <c r="B2" s="6"/>
      <c r="C2" s="6"/>
      <c r="E2" s="6"/>
    </row>
    <row r="3" spans="1:10" ht="24" customHeight="1" x14ac:dyDescent="0.3">
      <c r="A3" s="10" t="s">
        <v>129</v>
      </c>
      <c r="B3" s="6"/>
      <c r="C3" s="6"/>
      <c r="E3" s="6"/>
    </row>
    <row r="4" spans="1:10" ht="24" customHeight="1" x14ac:dyDescent="0.3">
      <c r="A4" s="84" t="s">
        <v>54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" customHeight="1" x14ac:dyDescent="0.3">
      <c r="A5" s="10"/>
      <c r="B5" s="6"/>
      <c r="C5" s="6"/>
      <c r="D5" s="83" t="s">
        <v>71</v>
      </c>
      <c r="E5" s="83"/>
      <c r="F5" s="83"/>
      <c r="H5" s="83" t="s">
        <v>42</v>
      </c>
      <c r="I5" s="83"/>
      <c r="J5" s="83"/>
    </row>
    <row r="6" spans="1:10" ht="24" customHeight="1" x14ac:dyDescent="0.3">
      <c r="A6" s="10"/>
      <c r="B6" s="11" t="s">
        <v>0</v>
      </c>
      <c r="C6" s="11"/>
      <c r="D6" s="30" t="s">
        <v>130</v>
      </c>
      <c r="E6" s="11"/>
      <c r="F6" s="31" t="s">
        <v>135</v>
      </c>
      <c r="H6" s="30" t="s">
        <v>130</v>
      </c>
      <c r="I6" s="11"/>
      <c r="J6" s="31" t="s">
        <v>135</v>
      </c>
    </row>
    <row r="7" spans="1:10" ht="24" customHeight="1" x14ac:dyDescent="0.3">
      <c r="A7" s="10"/>
      <c r="B7" s="11"/>
      <c r="C7" s="11"/>
      <c r="D7" s="32" t="s">
        <v>55</v>
      </c>
      <c r="E7" s="33"/>
      <c r="F7" s="9" t="s">
        <v>77</v>
      </c>
      <c r="H7" s="32" t="s">
        <v>55</v>
      </c>
      <c r="I7" s="33"/>
      <c r="J7" s="9" t="s">
        <v>77</v>
      </c>
    </row>
    <row r="8" spans="1:10" ht="24" customHeight="1" x14ac:dyDescent="0.3">
      <c r="A8" s="10"/>
      <c r="B8" s="11"/>
      <c r="C8" s="11"/>
      <c r="D8" s="32" t="s">
        <v>56</v>
      </c>
      <c r="E8" s="33"/>
      <c r="F8" s="5"/>
      <c r="H8" s="32" t="s">
        <v>56</v>
      </c>
      <c r="I8" s="33"/>
      <c r="J8" s="5"/>
    </row>
    <row r="9" spans="1:10" ht="24" customHeight="1" x14ac:dyDescent="0.35">
      <c r="A9" s="10" t="s">
        <v>1</v>
      </c>
      <c r="B9" s="6"/>
      <c r="C9" s="6"/>
      <c r="D9" s="8"/>
      <c r="E9" s="6"/>
      <c r="F9" s="8"/>
    </row>
    <row r="10" spans="1:10" ht="24" customHeight="1" x14ac:dyDescent="0.35">
      <c r="A10" s="10" t="s">
        <v>2</v>
      </c>
      <c r="B10" s="6"/>
      <c r="C10" s="6"/>
      <c r="D10" s="8"/>
      <c r="E10" s="6"/>
      <c r="F10" s="8"/>
    </row>
    <row r="11" spans="1:10" ht="24" customHeight="1" x14ac:dyDescent="0.35">
      <c r="A11" s="1" t="s">
        <v>3</v>
      </c>
      <c r="B11" s="2"/>
      <c r="C11" s="2"/>
      <c r="D11" s="3">
        <v>8093</v>
      </c>
      <c r="E11" s="7"/>
      <c r="F11" s="3">
        <v>13125</v>
      </c>
      <c r="H11" s="46">
        <v>6442</v>
      </c>
      <c r="I11" s="3"/>
      <c r="J11" s="3">
        <v>5652</v>
      </c>
    </row>
    <row r="12" spans="1:10" ht="24" customHeight="1" x14ac:dyDescent="0.35">
      <c r="A12" s="1" t="s">
        <v>75</v>
      </c>
      <c r="B12" s="2">
        <v>3</v>
      </c>
      <c r="C12" s="2"/>
      <c r="D12" s="3">
        <v>396020</v>
      </c>
      <c r="E12" s="7"/>
      <c r="F12" s="3">
        <v>119626</v>
      </c>
      <c r="H12" s="46">
        <v>414732</v>
      </c>
      <c r="I12" s="3"/>
      <c r="J12" s="3">
        <v>128908</v>
      </c>
    </row>
    <row r="13" spans="1:10" ht="24" customHeight="1" x14ac:dyDescent="0.35">
      <c r="A13" s="1" t="s">
        <v>51</v>
      </c>
      <c r="B13" s="2">
        <v>4</v>
      </c>
      <c r="C13" s="2"/>
      <c r="D13" s="3">
        <v>1250811</v>
      </c>
      <c r="E13" s="7"/>
      <c r="F13" s="3">
        <v>1146347</v>
      </c>
      <c r="H13" s="46">
        <v>1226894</v>
      </c>
      <c r="I13" s="3"/>
      <c r="J13" s="3">
        <v>1124448</v>
      </c>
    </row>
    <row r="14" spans="1:10" ht="24" customHeight="1" x14ac:dyDescent="0.35">
      <c r="A14" s="1" t="s">
        <v>4</v>
      </c>
      <c r="B14" s="2"/>
      <c r="C14" s="2"/>
      <c r="D14" s="13">
        <v>39398</v>
      </c>
      <c r="E14" s="7"/>
      <c r="F14" s="13">
        <v>36429</v>
      </c>
      <c r="H14" s="47">
        <v>24570</v>
      </c>
      <c r="I14" s="3"/>
      <c r="J14" s="13">
        <v>22584</v>
      </c>
    </row>
    <row r="15" spans="1:10" ht="24" customHeight="1" x14ac:dyDescent="0.3">
      <c r="A15" s="10" t="s">
        <v>5</v>
      </c>
      <c r="B15" s="6"/>
      <c r="C15" s="6"/>
      <c r="D15" s="34">
        <f>SUM(D11:D14)</f>
        <v>1694322</v>
      </c>
      <c r="E15" s="35"/>
      <c r="F15" s="34">
        <f>SUM(F11:F14)</f>
        <v>1315527</v>
      </c>
      <c r="G15" s="4"/>
      <c r="H15" s="34">
        <f>SUM(H11:H14)</f>
        <v>1672638</v>
      </c>
      <c r="I15" s="4"/>
      <c r="J15" s="34">
        <f>SUM(J11:J14)</f>
        <v>1281592</v>
      </c>
    </row>
    <row r="16" spans="1:10" ht="24" customHeight="1" x14ac:dyDescent="0.35">
      <c r="A16" s="10" t="s">
        <v>6</v>
      </c>
      <c r="B16" s="6"/>
      <c r="C16" s="6"/>
      <c r="D16" s="36"/>
      <c r="E16" s="35"/>
      <c r="F16" s="36"/>
      <c r="G16" s="4"/>
      <c r="H16" s="4"/>
      <c r="I16" s="4"/>
      <c r="J16" s="4"/>
    </row>
    <row r="17" spans="1:10" ht="24" customHeight="1" x14ac:dyDescent="0.35">
      <c r="A17" s="1" t="s">
        <v>92</v>
      </c>
      <c r="B17" s="2">
        <v>5</v>
      </c>
      <c r="C17" s="2"/>
      <c r="D17" s="3">
        <v>0</v>
      </c>
      <c r="E17" s="4"/>
      <c r="F17" s="37">
        <v>0</v>
      </c>
      <c r="G17" s="4"/>
      <c r="H17" s="46">
        <v>124009</v>
      </c>
      <c r="I17" s="3"/>
      <c r="J17" s="37">
        <v>123000</v>
      </c>
    </row>
    <row r="18" spans="1:10" ht="24" customHeight="1" x14ac:dyDescent="0.35">
      <c r="A18" s="1" t="s">
        <v>137</v>
      </c>
      <c r="B18" s="2"/>
      <c r="C18" s="2"/>
      <c r="D18" s="3">
        <v>244</v>
      </c>
      <c r="E18" s="4"/>
      <c r="F18" s="18">
        <v>244</v>
      </c>
      <c r="G18" s="4"/>
      <c r="H18" s="46">
        <v>0</v>
      </c>
      <c r="I18" s="3"/>
      <c r="J18" s="18">
        <v>0</v>
      </c>
    </row>
    <row r="19" spans="1:10" ht="24" customHeight="1" x14ac:dyDescent="0.35">
      <c r="A19" s="1" t="s">
        <v>50</v>
      </c>
      <c r="B19" s="2">
        <v>6</v>
      </c>
      <c r="C19" s="2"/>
      <c r="D19" s="3">
        <v>2120958</v>
      </c>
      <c r="E19" s="4"/>
      <c r="F19" s="18">
        <v>2117754</v>
      </c>
      <c r="G19" s="4"/>
      <c r="H19" s="46">
        <v>1977842</v>
      </c>
      <c r="I19" s="3"/>
      <c r="J19" s="18">
        <v>1995953</v>
      </c>
    </row>
    <row r="20" spans="1:10" ht="24" customHeight="1" x14ac:dyDescent="0.35">
      <c r="A20" s="1" t="s">
        <v>93</v>
      </c>
      <c r="B20" s="2"/>
      <c r="C20" s="2"/>
      <c r="D20" s="3">
        <v>20182</v>
      </c>
      <c r="E20" s="4"/>
      <c r="F20" s="18">
        <v>19320</v>
      </c>
      <c r="G20" s="4"/>
      <c r="H20" s="46">
        <v>20129</v>
      </c>
      <c r="I20" s="3"/>
      <c r="J20" s="18">
        <v>19264</v>
      </c>
    </row>
    <row r="21" spans="1:10" ht="24" customHeight="1" x14ac:dyDescent="0.35">
      <c r="A21" s="1" t="s">
        <v>74</v>
      </c>
      <c r="B21" s="2"/>
      <c r="C21" s="6"/>
      <c r="D21" s="3">
        <v>13422</v>
      </c>
      <c r="E21" s="4"/>
      <c r="F21" s="38">
        <v>17570</v>
      </c>
      <c r="G21" s="4"/>
      <c r="H21" s="46">
        <v>13422</v>
      </c>
      <c r="I21" s="3"/>
      <c r="J21" s="38">
        <v>17570</v>
      </c>
    </row>
    <row r="22" spans="1:10" ht="24" customHeight="1" x14ac:dyDescent="0.35">
      <c r="A22" s="1" t="s">
        <v>7</v>
      </c>
      <c r="B22" s="2"/>
      <c r="C22" s="2"/>
      <c r="D22" s="39">
        <v>1043</v>
      </c>
      <c r="E22" s="4"/>
      <c r="F22" s="39">
        <v>888</v>
      </c>
      <c r="G22" s="4"/>
      <c r="H22" s="39">
        <v>814</v>
      </c>
      <c r="I22" s="3"/>
      <c r="J22" s="39">
        <v>787</v>
      </c>
    </row>
    <row r="23" spans="1:10" ht="24" customHeight="1" x14ac:dyDescent="0.3">
      <c r="A23" s="10" t="s">
        <v>8</v>
      </c>
      <c r="B23" s="6"/>
      <c r="C23" s="6"/>
      <c r="D23" s="34">
        <f>SUM(D17:D22)</f>
        <v>2155849</v>
      </c>
      <c r="E23" s="35"/>
      <c r="F23" s="34">
        <f>SUM(F17:F22)</f>
        <v>2155776</v>
      </c>
      <c r="G23" s="4"/>
      <c r="H23" s="34">
        <f>SUM(H17:H22)</f>
        <v>2136216</v>
      </c>
      <c r="I23" s="4"/>
      <c r="J23" s="34">
        <f>SUM(J17:J22)</f>
        <v>2156574</v>
      </c>
    </row>
    <row r="24" spans="1:10" ht="24" customHeight="1" thickBot="1" x14ac:dyDescent="0.35">
      <c r="A24" s="10" t="s">
        <v>9</v>
      </c>
      <c r="B24" s="6"/>
      <c r="C24" s="6"/>
      <c r="D24" s="40">
        <f>SUM(D15+D23)</f>
        <v>3850171</v>
      </c>
      <c r="E24" s="35"/>
      <c r="F24" s="40">
        <f>SUM(F15+F23)</f>
        <v>3471303</v>
      </c>
      <c r="G24" s="4"/>
      <c r="H24" s="40">
        <f>SUM(H15+H23)</f>
        <v>3808854</v>
      </c>
      <c r="I24" s="4"/>
      <c r="J24" s="40">
        <f>SUM(J15+J23)</f>
        <v>3438166</v>
      </c>
    </row>
    <row r="25" spans="1:10" ht="24" customHeight="1" thickTop="1" x14ac:dyDescent="0.35"/>
    <row r="26" spans="1:10" ht="24" customHeight="1" x14ac:dyDescent="0.35">
      <c r="A26" s="15" t="s">
        <v>140</v>
      </c>
      <c r="B26" s="16"/>
      <c r="C26" s="16"/>
      <c r="D26" s="41"/>
      <c r="E26" s="16"/>
      <c r="F26" s="41"/>
      <c r="G26" s="41"/>
      <c r="I26" s="42"/>
    </row>
    <row r="27" spans="1:10" ht="24" customHeight="1" x14ac:dyDescent="0.3">
      <c r="A27" s="10" t="s">
        <v>91</v>
      </c>
      <c r="B27" s="6"/>
      <c r="C27" s="6"/>
      <c r="E27" s="6"/>
    </row>
    <row r="28" spans="1:10" ht="24" customHeight="1" x14ac:dyDescent="0.3">
      <c r="A28" s="10" t="s">
        <v>141</v>
      </c>
      <c r="B28" s="6"/>
      <c r="C28" s="6"/>
      <c r="E28" s="6"/>
    </row>
    <row r="29" spans="1:10" ht="24" customHeight="1" x14ac:dyDescent="0.3">
      <c r="A29" s="10" t="s">
        <v>129</v>
      </c>
      <c r="B29" s="6"/>
      <c r="C29" s="6"/>
      <c r="E29" s="6"/>
    </row>
    <row r="30" spans="1:10" ht="24" customHeight="1" x14ac:dyDescent="0.3">
      <c r="A30" s="84" t="s">
        <v>54</v>
      </c>
      <c r="B30" s="84"/>
      <c r="C30" s="84"/>
      <c r="D30" s="84"/>
      <c r="E30" s="84"/>
      <c r="F30" s="84"/>
      <c r="G30" s="84"/>
      <c r="H30" s="84"/>
      <c r="I30" s="84"/>
      <c r="J30" s="84"/>
    </row>
    <row r="31" spans="1:10" ht="24" customHeight="1" x14ac:dyDescent="0.3">
      <c r="A31" s="10"/>
      <c r="B31" s="6"/>
      <c r="C31" s="6"/>
      <c r="D31" s="83" t="s">
        <v>71</v>
      </c>
      <c r="E31" s="83"/>
      <c r="F31" s="83"/>
      <c r="H31" s="83" t="s">
        <v>42</v>
      </c>
      <c r="I31" s="83"/>
      <c r="J31" s="83"/>
    </row>
    <row r="32" spans="1:10" ht="24" customHeight="1" x14ac:dyDescent="0.3">
      <c r="A32" s="1"/>
      <c r="B32" s="11" t="s">
        <v>0</v>
      </c>
      <c r="C32" s="11"/>
      <c r="D32" s="30" t="s">
        <v>130</v>
      </c>
      <c r="E32" s="11"/>
      <c r="F32" s="31" t="s">
        <v>135</v>
      </c>
      <c r="H32" s="30" t="s">
        <v>130</v>
      </c>
      <c r="I32" s="11"/>
      <c r="J32" s="31" t="s">
        <v>135</v>
      </c>
    </row>
    <row r="33" spans="1:10" ht="24" customHeight="1" x14ac:dyDescent="0.3">
      <c r="A33" s="1"/>
      <c r="B33" s="11"/>
      <c r="C33" s="11"/>
      <c r="D33" s="32" t="s">
        <v>55</v>
      </c>
      <c r="E33" s="33"/>
      <c r="F33" s="9" t="s">
        <v>77</v>
      </c>
      <c r="H33" s="32" t="s">
        <v>55</v>
      </c>
      <c r="I33" s="33"/>
      <c r="J33" s="9" t="s">
        <v>77</v>
      </c>
    </row>
    <row r="34" spans="1:10" ht="24" customHeight="1" x14ac:dyDescent="0.3">
      <c r="A34" s="1"/>
      <c r="B34" s="11"/>
      <c r="C34" s="11"/>
      <c r="D34" s="32" t="s">
        <v>56</v>
      </c>
      <c r="E34" s="33"/>
      <c r="F34" s="5"/>
      <c r="H34" s="32" t="s">
        <v>56</v>
      </c>
      <c r="I34" s="33"/>
      <c r="J34" s="5"/>
    </row>
    <row r="35" spans="1:10" ht="24" customHeight="1" x14ac:dyDescent="0.35">
      <c r="A35" s="10" t="s">
        <v>86</v>
      </c>
      <c r="B35" s="6"/>
      <c r="C35" s="6"/>
      <c r="D35" s="8"/>
      <c r="E35" s="6"/>
      <c r="F35" s="8"/>
    </row>
    <row r="36" spans="1:10" ht="24" customHeight="1" x14ac:dyDescent="0.35">
      <c r="A36" s="10" t="s">
        <v>10</v>
      </c>
      <c r="B36" s="6"/>
      <c r="C36" s="6"/>
      <c r="D36" s="8"/>
      <c r="E36" s="6"/>
      <c r="F36" s="8"/>
      <c r="H36" s="4"/>
      <c r="I36" s="4"/>
      <c r="J36" s="4"/>
    </row>
    <row r="37" spans="1:10" ht="24" customHeight="1" x14ac:dyDescent="0.35">
      <c r="A37" s="1" t="s">
        <v>103</v>
      </c>
      <c r="B37" s="2"/>
      <c r="C37" s="2"/>
      <c r="D37" s="3">
        <v>910436</v>
      </c>
      <c r="E37" s="7"/>
      <c r="F37" s="3">
        <v>864733</v>
      </c>
      <c r="H37" s="3">
        <v>896124</v>
      </c>
      <c r="I37" s="3"/>
      <c r="J37" s="3">
        <v>845000</v>
      </c>
    </row>
    <row r="38" spans="1:10" ht="24" customHeight="1" x14ac:dyDescent="0.35">
      <c r="A38" s="1" t="s">
        <v>43</v>
      </c>
      <c r="B38" s="2"/>
      <c r="C38" s="2"/>
      <c r="D38" s="3">
        <v>505599</v>
      </c>
      <c r="E38" s="7"/>
      <c r="F38" s="3">
        <v>419448</v>
      </c>
      <c r="H38" s="3">
        <v>505599</v>
      </c>
      <c r="I38" s="3"/>
      <c r="J38" s="3">
        <v>418250</v>
      </c>
    </row>
    <row r="39" spans="1:10" ht="24" customHeight="1" x14ac:dyDescent="0.35">
      <c r="A39" s="1" t="s">
        <v>76</v>
      </c>
      <c r="B39" s="2"/>
      <c r="C39" s="2"/>
      <c r="D39" s="3">
        <v>302372</v>
      </c>
      <c r="E39" s="7"/>
      <c r="F39" s="3">
        <v>136036</v>
      </c>
      <c r="H39" s="3">
        <v>292152</v>
      </c>
      <c r="I39" s="3"/>
      <c r="J39" s="3">
        <v>132546</v>
      </c>
    </row>
    <row r="40" spans="1:10" ht="24" customHeight="1" x14ac:dyDescent="0.35">
      <c r="A40" s="1" t="s">
        <v>122</v>
      </c>
      <c r="B40" s="2"/>
      <c r="C40" s="2"/>
      <c r="D40" s="3">
        <v>22544</v>
      </c>
      <c r="E40" s="7"/>
      <c r="F40" s="3">
        <v>14941</v>
      </c>
      <c r="H40" s="3">
        <v>14326</v>
      </c>
      <c r="I40" s="3"/>
      <c r="J40" s="3">
        <v>9345</v>
      </c>
    </row>
    <row r="41" spans="1:10" ht="24" customHeight="1" x14ac:dyDescent="0.35">
      <c r="A41" s="1" t="s">
        <v>109</v>
      </c>
      <c r="B41" s="2">
        <v>2</v>
      </c>
      <c r="C41" s="2"/>
      <c r="D41" s="3">
        <v>96000</v>
      </c>
      <c r="E41" s="7"/>
      <c r="F41" s="3">
        <v>0</v>
      </c>
      <c r="H41" s="7">
        <v>98000</v>
      </c>
      <c r="I41" s="3"/>
      <c r="J41" s="3">
        <v>8000</v>
      </c>
    </row>
    <row r="42" spans="1:10" ht="24" customHeight="1" x14ac:dyDescent="0.35">
      <c r="A42" s="1" t="s">
        <v>11</v>
      </c>
      <c r="B42" s="2">
        <v>7</v>
      </c>
      <c r="C42" s="2"/>
      <c r="D42" s="3">
        <v>196998</v>
      </c>
      <c r="E42" s="7"/>
      <c r="F42" s="3">
        <v>232180</v>
      </c>
      <c r="H42" s="3">
        <v>187158</v>
      </c>
      <c r="I42" s="3"/>
      <c r="J42" s="3">
        <v>222340</v>
      </c>
    </row>
    <row r="43" spans="1:10" ht="24" customHeight="1" x14ac:dyDescent="0.35">
      <c r="A43" s="1" t="s">
        <v>170</v>
      </c>
      <c r="B43" s="2"/>
      <c r="C43" s="2"/>
      <c r="D43" s="3">
        <v>2597</v>
      </c>
      <c r="E43" s="7"/>
      <c r="F43" s="3">
        <v>0</v>
      </c>
      <c r="H43" s="3">
        <v>2597</v>
      </c>
      <c r="I43" s="3"/>
      <c r="J43" s="3">
        <v>0</v>
      </c>
    </row>
    <row r="44" spans="1:10" ht="24" customHeight="1" x14ac:dyDescent="0.35">
      <c r="A44" s="1" t="s">
        <v>99</v>
      </c>
      <c r="B44" s="2"/>
      <c r="C44" s="2"/>
      <c r="D44" s="3">
        <v>1075</v>
      </c>
      <c r="E44" s="7"/>
      <c r="F44" s="3">
        <v>738</v>
      </c>
      <c r="H44" s="3">
        <v>1075</v>
      </c>
      <c r="I44" s="3"/>
      <c r="J44" s="3">
        <v>738</v>
      </c>
    </row>
    <row r="45" spans="1:10" ht="24" customHeight="1" x14ac:dyDescent="0.35">
      <c r="A45" s="1" t="s">
        <v>12</v>
      </c>
      <c r="B45" s="2"/>
      <c r="C45" s="2"/>
      <c r="D45" s="13">
        <v>5547</v>
      </c>
      <c r="E45" s="7"/>
      <c r="F45" s="13">
        <v>5051</v>
      </c>
      <c r="H45" s="13">
        <v>4426</v>
      </c>
      <c r="I45" s="3"/>
      <c r="J45" s="13">
        <v>4898</v>
      </c>
    </row>
    <row r="46" spans="1:10" ht="24" customHeight="1" x14ac:dyDescent="0.3">
      <c r="A46" s="10" t="s">
        <v>13</v>
      </c>
      <c r="B46" s="6"/>
      <c r="C46" s="6"/>
      <c r="D46" s="34">
        <f>SUM(D37:D45)</f>
        <v>2043168</v>
      </c>
      <c r="E46" s="6"/>
      <c r="F46" s="34">
        <f>SUM(F37:F45)</f>
        <v>1673127</v>
      </c>
      <c r="H46" s="34">
        <f>SUM(H37:H45)</f>
        <v>2001457</v>
      </c>
      <c r="I46" s="4"/>
      <c r="J46" s="34">
        <f>SUM(J37:J45)</f>
        <v>1641117</v>
      </c>
    </row>
    <row r="47" spans="1:10" ht="24" customHeight="1" x14ac:dyDescent="0.35">
      <c r="A47" s="10" t="s">
        <v>14</v>
      </c>
      <c r="B47" s="6"/>
      <c r="C47" s="6"/>
      <c r="D47" s="8"/>
      <c r="E47" s="6"/>
      <c r="F47" s="8"/>
      <c r="H47" s="4"/>
      <c r="I47" s="4"/>
      <c r="J47" s="4"/>
    </row>
    <row r="48" spans="1:10" ht="24" customHeight="1" x14ac:dyDescent="0.35">
      <c r="A48" s="1" t="s">
        <v>123</v>
      </c>
      <c r="B48" s="2"/>
      <c r="C48" s="2"/>
      <c r="D48" s="3">
        <v>56053</v>
      </c>
      <c r="E48" s="7"/>
      <c r="F48" s="3">
        <v>41562</v>
      </c>
      <c r="H48" s="3">
        <v>25143</v>
      </c>
      <c r="I48" s="3"/>
      <c r="J48" s="3">
        <v>18882</v>
      </c>
    </row>
    <row r="49" spans="1:10" ht="24" customHeight="1" x14ac:dyDescent="0.35">
      <c r="A49" s="1" t="s">
        <v>15</v>
      </c>
      <c r="B49" s="2">
        <v>7</v>
      </c>
      <c r="C49" s="2"/>
      <c r="D49" s="3">
        <v>85220</v>
      </c>
      <c r="E49" s="7"/>
      <c r="F49" s="3">
        <v>112730</v>
      </c>
      <c r="H49" s="3">
        <v>62460</v>
      </c>
      <c r="I49" s="3"/>
      <c r="J49" s="3">
        <v>87510</v>
      </c>
    </row>
    <row r="50" spans="1:10" ht="24" customHeight="1" x14ac:dyDescent="0.35">
      <c r="A50" s="1" t="s">
        <v>108</v>
      </c>
      <c r="B50" s="2"/>
      <c r="C50" s="2"/>
      <c r="D50" s="3">
        <v>54</v>
      </c>
      <c r="E50" s="7"/>
      <c r="F50" s="3">
        <v>69</v>
      </c>
      <c r="H50" s="3">
        <v>54</v>
      </c>
      <c r="I50" s="3"/>
      <c r="J50" s="3">
        <v>69</v>
      </c>
    </row>
    <row r="51" spans="1:10" ht="24" customHeight="1" x14ac:dyDescent="0.35">
      <c r="A51" s="1" t="s">
        <v>52</v>
      </c>
      <c r="B51" s="2"/>
      <c r="C51" s="2"/>
      <c r="D51" s="13">
        <v>27568</v>
      </c>
      <c r="E51" s="7"/>
      <c r="F51" s="13">
        <v>27320</v>
      </c>
      <c r="H51" s="13">
        <v>27568</v>
      </c>
      <c r="I51" s="3"/>
      <c r="J51" s="13">
        <v>27320</v>
      </c>
    </row>
    <row r="52" spans="1:10" ht="24" customHeight="1" x14ac:dyDescent="0.3">
      <c r="A52" s="10" t="s">
        <v>16</v>
      </c>
      <c r="B52" s="6"/>
      <c r="C52" s="6"/>
      <c r="D52" s="43">
        <f>SUM(D48:D51)</f>
        <v>168895</v>
      </c>
      <c r="E52" s="6"/>
      <c r="F52" s="43">
        <f>SUM(F48:F51)</f>
        <v>181681</v>
      </c>
      <c r="H52" s="43">
        <f>SUM(H48:H51)</f>
        <v>115225</v>
      </c>
      <c r="I52" s="4"/>
      <c r="J52" s="43">
        <f>SUM(J48:J51)</f>
        <v>133781</v>
      </c>
    </row>
    <row r="53" spans="1:10" ht="24" customHeight="1" x14ac:dyDescent="0.3">
      <c r="A53" s="10" t="s">
        <v>17</v>
      </c>
      <c r="B53" s="6"/>
      <c r="C53" s="6"/>
      <c r="D53" s="43">
        <f>SUM(D46+D52)</f>
        <v>2212063</v>
      </c>
      <c r="E53" s="6"/>
      <c r="F53" s="43">
        <f>SUM(F46+F52)</f>
        <v>1854808</v>
      </c>
      <c r="H53" s="43">
        <f>SUM(H46+H52)</f>
        <v>2116682</v>
      </c>
      <c r="I53" s="4"/>
      <c r="J53" s="43">
        <f>SUM(J46+J52)</f>
        <v>1774898</v>
      </c>
    </row>
    <row r="54" spans="1:10" ht="24" customHeight="1" x14ac:dyDescent="0.35">
      <c r="A54" s="15"/>
      <c r="B54" s="16"/>
      <c r="C54" s="16"/>
      <c r="E54" s="16"/>
    </row>
    <row r="55" spans="1:10" ht="24" customHeight="1" x14ac:dyDescent="0.35">
      <c r="A55" s="15" t="s">
        <v>140</v>
      </c>
      <c r="B55" s="16"/>
      <c r="C55" s="16"/>
      <c r="D55" s="41"/>
      <c r="E55" s="16"/>
      <c r="F55" s="41"/>
      <c r="G55" s="41"/>
      <c r="I55" s="42"/>
    </row>
    <row r="56" spans="1:10" ht="24" customHeight="1" x14ac:dyDescent="0.3">
      <c r="A56" s="10" t="s">
        <v>91</v>
      </c>
      <c r="B56" s="6"/>
      <c r="C56" s="6"/>
      <c r="E56" s="6"/>
    </row>
    <row r="57" spans="1:10" ht="24" customHeight="1" x14ac:dyDescent="0.3">
      <c r="A57" s="10" t="s">
        <v>73</v>
      </c>
      <c r="B57" s="6"/>
      <c r="C57" s="6"/>
      <c r="E57" s="6"/>
    </row>
    <row r="58" spans="1:10" ht="24" customHeight="1" x14ac:dyDescent="0.3">
      <c r="A58" s="10" t="s">
        <v>129</v>
      </c>
      <c r="B58" s="6"/>
      <c r="C58" s="6"/>
      <c r="E58" s="6"/>
    </row>
    <row r="59" spans="1:10" ht="24" customHeight="1" x14ac:dyDescent="0.3">
      <c r="A59" s="84" t="s">
        <v>54</v>
      </c>
      <c r="B59" s="84"/>
      <c r="C59" s="84"/>
      <c r="D59" s="84"/>
      <c r="E59" s="84"/>
      <c r="F59" s="84"/>
      <c r="G59" s="84"/>
      <c r="H59" s="84"/>
      <c r="I59" s="84"/>
      <c r="J59" s="84"/>
    </row>
    <row r="60" spans="1:10" ht="24" customHeight="1" x14ac:dyDescent="0.3">
      <c r="A60" s="10"/>
      <c r="B60" s="6"/>
      <c r="C60" s="6"/>
      <c r="D60" s="83" t="s">
        <v>71</v>
      </c>
      <c r="E60" s="83"/>
      <c r="F60" s="83"/>
      <c r="H60" s="83" t="s">
        <v>42</v>
      </c>
      <c r="I60" s="83"/>
      <c r="J60" s="83"/>
    </row>
    <row r="61" spans="1:10" ht="24" customHeight="1" x14ac:dyDescent="0.3">
      <c r="A61" s="1"/>
      <c r="B61" s="11"/>
      <c r="C61" s="11"/>
      <c r="D61" s="30" t="s">
        <v>130</v>
      </c>
      <c r="E61" s="11"/>
      <c r="F61" s="31" t="s">
        <v>135</v>
      </c>
      <c r="H61" s="30" t="s">
        <v>130</v>
      </c>
      <c r="I61" s="11"/>
      <c r="J61" s="31" t="s">
        <v>135</v>
      </c>
    </row>
    <row r="62" spans="1:10" ht="24" customHeight="1" x14ac:dyDescent="0.3">
      <c r="A62" s="1"/>
      <c r="B62" s="11"/>
      <c r="C62" s="11"/>
      <c r="D62" s="32" t="s">
        <v>55</v>
      </c>
      <c r="E62" s="33"/>
      <c r="F62" s="9" t="s">
        <v>77</v>
      </c>
      <c r="H62" s="32" t="s">
        <v>55</v>
      </c>
      <c r="I62" s="33"/>
      <c r="J62" s="9" t="s">
        <v>77</v>
      </c>
    </row>
    <row r="63" spans="1:10" ht="24" customHeight="1" x14ac:dyDescent="0.3">
      <c r="A63" s="1"/>
      <c r="B63" s="11"/>
      <c r="C63" s="11"/>
      <c r="D63" s="32" t="s">
        <v>56</v>
      </c>
      <c r="E63" s="33"/>
      <c r="F63" s="5"/>
      <c r="H63" s="32" t="s">
        <v>56</v>
      </c>
      <c r="I63" s="33"/>
      <c r="J63" s="5"/>
    </row>
    <row r="64" spans="1:10" ht="24" customHeight="1" x14ac:dyDescent="0.3">
      <c r="A64" s="10" t="s">
        <v>18</v>
      </c>
      <c r="B64" s="6"/>
      <c r="C64" s="6"/>
      <c r="E64" s="6"/>
      <c r="H64" s="23"/>
      <c r="I64" s="23"/>
      <c r="J64" s="23"/>
    </row>
    <row r="65" spans="1:10" ht="24" customHeight="1" x14ac:dyDescent="0.35">
      <c r="A65" s="1" t="s">
        <v>19</v>
      </c>
      <c r="B65" s="2"/>
      <c r="C65" s="2"/>
      <c r="D65" s="8"/>
      <c r="E65" s="2"/>
      <c r="F65" s="8"/>
    </row>
    <row r="66" spans="1:10" ht="24" customHeight="1" x14ac:dyDescent="0.35">
      <c r="A66" s="1" t="s">
        <v>40</v>
      </c>
      <c r="B66" s="2"/>
      <c r="C66" s="2"/>
      <c r="D66" s="8"/>
      <c r="E66" s="2"/>
      <c r="F66" s="8"/>
      <c r="H66" s="19"/>
      <c r="I66" s="19"/>
      <c r="J66" s="19"/>
    </row>
    <row r="67" spans="1:10" ht="24" customHeight="1" thickBot="1" x14ac:dyDescent="0.4">
      <c r="A67" s="1" t="s">
        <v>90</v>
      </c>
      <c r="B67" s="2"/>
      <c r="C67" s="2"/>
      <c r="D67" s="14">
        <v>594998</v>
      </c>
      <c r="E67" s="7"/>
      <c r="F67" s="14">
        <v>594998</v>
      </c>
      <c r="H67" s="14">
        <v>594998</v>
      </c>
      <c r="I67" s="3"/>
      <c r="J67" s="14">
        <v>594998</v>
      </c>
    </row>
    <row r="68" spans="1:10" ht="24" customHeight="1" thickTop="1" x14ac:dyDescent="0.35">
      <c r="A68" s="1" t="s">
        <v>41</v>
      </c>
      <c r="B68" s="2"/>
      <c r="C68" s="2"/>
      <c r="D68" s="4"/>
      <c r="E68" s="2"/>
      <c r="F68" s="4"/>
      <c r="H68" s="4"/>
      <c r="I68" s="4"/>
      <c r="J68" s="4"/>
    </row>
    <row r="69" spans="1:10" ht="24" customHeight="1" x14ac:dyDescent="0.35">
      <c r="A69" s="1" t="s">
        <v>138</v>
      </c>
      <c r="B69" s="2"/>
      <c r="C69" s="2"/>
      <c r="D69" s="3">
        <v>592806</v>
      </c>
      <c r="E69" s="7"/>
      <c r="F69" s="3">
        <v>592806</v>
      </c>
      <c r="H69" s="3">
        <v>592806</v>
      </c>
      <c r="I69" s="3"/>
      <c r="J69" s="3">
        <v>592806</v>
      </c>
    </row>
    <row r="70" spans="1:10" ht="24" customHeight="1" x14ac:dyDescent="0.35">
      <c r="A70" s="1" t="s">
        <v>20</v>
      </c>
      <c r="B70" s="2"/>
      <c r="C70" s="2"/>
      <c r="D70" s="3">
        <v>468104</v>
      </c>
      <c r="E70" s="7"/>
      <c r="F70" s="3">
        <v>468104</v>
      </c>
      <c r="H70" s="3">
        <v>468104</v>
      </c>
      <c r="I70" s="3"/>
      <c r="J70" s="3">
        <v>468104</v>
      </c>
    </row>
    <row r="71" spans="1:10" ht="24" customHeight="1" x14ac:dyDescent="0.35">
      <c r="A71" s="1" t="s">
        <v>21</v>
      </c>
      <c r="B71" s="2"/>
      <c r="C71" s="2"/>
      <c r="D71" s="3"/>
      <c r="E71" s="7"/>
      <c r="F71" s="3"/>
      <c r="H71" s="3"/>
      <c r="I71" s="3"/>
      <c r="J71" s="3"/>
    </row>
    <row r="72" spans="1:10" ht="24" customHeight="1" x14ac:dyDescent="0.35">
      <c r="A72" s="1" t="s">
        <v>81</v>
      </c>
      <c r="C72" s="2"/>
      <c r="D72" s="3"/>
      <c r="E72" s="7"/>
      <c r="F72" s="3"/>
      <c r="H72" s="3"/>
      <c r="I72" s="3"/>
      <c r="J72" s="3"/>
    </row>
    <row r="73" spans="1:10" ht="24" customHeight="1" x14ac:dyDescent="0.35">
      <c r="A73" s="1" t="s">
        <v>94</v>
      </c>
      <c r="B73" s="2"/>
      <c r="C73" s="2"/>
      <c r="D73" s="3">
        <v>69000</v>
      </c>
      <c r="E73" s="7"/>
      <c r="F73" s="3">
        <v>69000</v>
      </c>
      <c r="H73" s="3">
        <v>69000</v>
      </c>
      <c r="I73" s="3"/>
      <c r="J73" s="3">
        <v>69000</v>
      </c>
    </row>
    <row r="74" spans="1:10" ht="24" customHeight="1" x14ac:dyDescent="0.35">
      <c r="A74" s="1" t="s">
        <v>95</v>
      </c>
      <c r="B74" s="2"/>
      <c r="C74" s="2"/>
      <c r="D74" s="3">
        <v>2000</v>
      </c>
      <c r="E74" s="7"/>
      <c r="F74" s="3">
        <v>2000</v>
      </c>
      <c r="H74" s="3">
        <v>0</v>
      </c>
      <c r="I74" s="3"/>
      <c r="J74" s="3">
        <v>0</v>
      </c>
    </row>
    <row r="75" spans="1:10" ht="24" customHeight="1" x14ac:dyDescent="0.35">
      <c r="A75" s="1" t="s">
        <v>22</v>
      </c>
      <c r="B75" s="2"/>
      <c r="C75" s="2"/>
      <c r="D75" s="4">
        <f>Conso!K23</f>
        <v>506227</v>
      </c>
      <c r="E75" s="44"/>
      <c r="F75" s="4">
        <f>Conso!K19</f>
        <v>484585</v>
      </c>
      <c r="G75" s="3"/>
      <c r="H75" s="4">
        <f>Separate!I16</f>
        <v>562262</v>
      </c>
      <c r="I75" s="4"/>
      <c r="J75" s="4">
        <f>Separate!I14</f>
        <v>533358</v>
      </c>
    </row>
    <row r="76" spans="1:10" ht="24" customHeight="1" x14ac:dyDescent="0.35">
      <c r="A76" s="1" t="s">
        <v>156</v>
      </c>
      <c r="B76" s="2"/>
      <c r="C76" s="2"/>
      <c r="D76" s="4">
        <v>-29</v>
      </c>
      <c r="E76" s="44"/>
      <c r="F76" s="4">
        <v>0</v>
      </c>
      <c r="G76" s="3"/>
      <c r="H76" s="4">
        <v>0</v>
      </c>
      <c r="I76" s="4"/>
      <c r="J76" s="4">
        <v>0</v>
      </c>
    </row>
    <row r="77" spans="1:10" ht="24" customHeight="1" x14ac:dyDescent="0.3">
      <c r="A77" s="10" t="s">
        <v>23</v>
      </c>
      <c r="B77" s="6"/>
      <c r="C77" s="6"/>
      <c r="D77" s="43">
        <f>SUM(D69:D76)</f>
        <v>1638108</v>
      </c>
      <c r="E77" s="6"/>
      <c r="F77" s="43">
        <f>SUM(F69:F76)</f>
        <v>1616495</v>
      </c>
      <c r="H77" s="43">
        <f>SUM(H69:H76)</f>
        <v>1692172</v>
      </c>
      <c r="I77" s="4"/>
      <c r="J77" s="43">
        <f>SUM(J69:J76)</f>
        <v>1663268</v>
      </c>
    </row>
    <row r="78" spans="1:10" ht="24" customHeight="1" thickBot="1" x14ac:dyDescent="0.35">
      <c r="A78" s="10" t="s">
        <v>24</v>
      </c>
      <c r="B78" s="6"/>
      <c r="C78" s="6"/>
      <c r="D78" s="40">
        <f>SUM(D53+D77)</f>
        <v>3850171</v>
      </c>
      <c r="E78" s="6"/>
      <c r="F78" s="40">
        <f>SUM(F53+F77)</f>
        <v>3471303</v>
      </c>
      <c r="H78" s="40">
        <f>SUM(H53+H77)</f>
        <v>3808854</v>
      </c>
      <c r="I78" s="4"/>
      <c r="J78" s="40">
        <f>SUM(J53+J77)</f>
        <v>3438166</v>
      </c>
    </row>
    <row r="79" spans="1:10" ht="24" customHeight="1" thickTop="1" x14ac:dyDescent="0.35">
      <c r="D79" s="4">
        <f>SUM(D78-D24)</f>
        <v>0</v>
      </c>
      <c r="F79" s="4">
        <f>SUM(F78-F24)</f>
        <v>0</v>
      </c>
      <c r="G79" s="4"/>
      <c r="H79" s="4">
        <f>SUM(H78-H24)</f>
        <v>0</v>
      </c>
      <c r="I79" s="4"/>
      <c r="J79" s="4">
        <f>SUM(J78-J24)</f>
        <v>0</v>
      </c>
    </row>
    <row r="80" spans="1:10" ht="24" customHeight="1" x14ac:dyDescent="0.35">
      <c r="A80" s="15" t="s">
        <v>140</v>
      </c>
      <c r="B80" s="16"/>
      <c r="C80" s="16"/>
      <c r="D80" s="41"/>
      <c r="E80" s="16"/>
      <c r="F80" s="41"/>
      <c r="G80" s="41"/>
    </row>
    <row r="81" spans="1:7" ht="24" customHeight="1" x14ac:dyDescent="0.35">
      <c r="A81" s="15"/>
      <c r="B81" s="16"/>
      <c r="C81" s="16"/>
      <c r="D81" s="41"/>
      <c r="E81" s="16"/>
      <c r="F81" s="41"/>
      <c r="G81" s="41"/>
    </row>
    <row r="82" spans="1:7" ht="24" customHeight="1" x14ac:dyDescent="0.35">
      <c r="A82" s="45"/>
      <c r="D82" s="41"/>
      <c r="F82" s="41"/>
      <c r="G82" s="41"/>
    </row>
    <row r="83" spans="1:7" ht="24" customHeight="1" x14ac:dyDescent="0.35">
      <c r="D83" s="41"/>
      <c r="F83" s="41"/>
      <c r="G83" s="41"/>
    </row>
    <row r="84" spans="1:7" ht="24" customHeight="1" x14ac:dyDescent="0.35">
      <c r="B84" s="9" t="s">
        <v>25</v>
      </c>
      <c r="G84" s="41"/>
    </row>
    <row r="85" spans="1:7" ht="24" customHeight="1" x14ac:dyDescent="0.35">
      <c r="A85" s="45"/>
    </row>
  </sheetData>
  <mergeCells count="9">
    <mergeCell ref="D60:F60"/>
    <mergeCell ref="H60:J60"/>
    <mergeCell ref="A4:J4"/>
    <mergeCell ref="D5:F5"/>
    <mergeCell ref="H5:J5"/>
    <mergeCell ref="A30:J30"/>
    <mergeCell ref="D31:F31"/>
    <mergeCell ref="H31:J31"/>
    <mergeCell ref="A59:J59"/>
  </mergeCells>
  <printOptions horizontalCentered="1"/>
  <pageMargins left="0.74" right="0.35" top="0.78740157480314998" bottom="0.39370078740157499" header="0.31496062992126" footer="0.31496062992126"/>
  <pageSetup paperSize="9" scale="75" orientation="portrait" r:id="rId1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showGridLines="0" view="pageBreakPreview" zoomScale="96" zoomScaleNormal="100" zoomScaleSheetLayoutView="96" workbookViewId="0">
      <selection activeCell="I23" sqref="I23"/>
    </sheetView>
  </sheetViews>
  <sheetFormatPr defaultColWidth="9.36328125" defaultRowHeight="24" customHeight="1" x14ac:dyDescent="0.25"/>
  <cols>
    <col min="1" max="1" width="36.36328125" style="76" customWidth="1"/>
    <col min="2" max="2" width="5.36328125" style="76" customWidth="1"/>
    <col min="3" max="3" width="6" style="76" customWidth="1"/>
    <col min="4" max="4" width="2.6328125" style="76" customWidth="1"/>
    <col min="5" max="5" width="16.36328125" style="76" customWidth="1"/>
    <col min="6" max="6" width="1.453125" style="76" customWidth="1"/>
    <col min="7" max="7" width="16.36328125" style="76" customWidth="1"/>
    <col min="8" max="8" width="1.453125" style="76" customWidth="1"/>
    <col min="9" max="9" width="16.36328125" style="76" customWidth="1"/>
    <col min="10" max="10" width="1.453125" style="76" customWidth="1"/>
    <col min="11" max="11" width="16.36328125" style="76" customWidth="1"/>
    <col min="12" max="12" width="31.6328125" bestFit="1" customWidth="1"/>
  </cols>
  <sheetData>
    <row r="1" spans="1:11" s="7" customFormat="1" ht="24" customHeight="1" x14ac:dyDescent="0.35">
      <c r="A1" s="49"/>
      <c r="B1" s="50"/>
      <c r="C1" s="50"/>
      <c r="D1" s="50"/>
      <c r="E1" s="50"/>
      <c r="F1" s="50"/>
      <c r="G1" s="51"/>
      <c r="H1" s="49"/>
      <c r="I1" s="49"/>
      <c r="J1" s="49"/>
      <c r="K1" s="52" t="s">
        <v>67</v>
      </c>
    </row>
    <row r="2" spans="1:11" s="7" customFormat="1" ht="24" customHeight="1" x14ac:dyDescent="0.3">
      <c r="A2" s="53" t="s">
        <v>91</v>
      </c>
      <c r="B2" s="54"/>
      <c r="C2" s="54"/>
      <c r="D2" s="54"/>
      <c r="E2" s="54"/>
      <c r="F2" s="54"/>
      <c r="G2" s="49"/>
      <c r="H2" s="49"/>
      <c r="I2" s="49"/>
      <c r="J2" s="49"/>
      <c r="K2" s="49"/>
    </row>
    <row r="3" spans="1:11" s="7" customFormat="1" ht="24" customHeight="1" x14ac:dyDescent="0.3">
      <c r="A3" s="53" t="s">
        <v>72</v>
      </c>
      <c r="B3" s="54"/>
      <c r="C3" s="54"/>
      <c r="D3" s="54"/>
      <c r="E3" s="54"/>
      <c r="F3" s="54"/>
      <c r="G3" s="49"/>
      <c r="H3" s="49"/>
      <c r="I3" s="49"/>
      <c r="J3" s="49"/>
      <c r="K3" s="49"/>
    </row>
    <row r="4" spans="1:11" s="7" customFormat="1" ht="24" customHeight="1" x14ac:dyDescent="0.3">
      <c r="A4" s="53" t="s">
        <v>131</v>
      </c>
      <c r="B4" s="54"/>
      <c r="C4" s="54"/>
      <c r="D4" s="54"/>
      <c r="E4" s="54"/>
      <c r="F4" s="54"/>
      <c r="G4" s="49"/>
      <c r="H4" s="49"/>
      <c r="I4" s="49"/>
      <c r="J4" s="49"/>
      <c r="K4" s="49"/>
    </row>
    <row r="5" spans="1:11" s="7" customFormat="1" ht="24" customHeight="1" x14ac:dyDescent="0.35">
      <c r="A5" s="55"/>
      <c r="B5" s="56"/>
      <c r="C5" s="56"/>
      <c r="D5" s="56"/>
      <c r="E5" s="56"/>
      <c r="F5" s="56"/>
      <c r="G5" s="49"/>
      <c r="H5" s="49"/>
      <c r="I5" s="49"/>
      <c r="J5" s="49"/>
      <c r="K5" s="57" t="s">
        <v>113</v>
      </c>
    </row>
    <row r="6" spans="1:11" s="7" customFormat="1" ht="24" customHeight="1" x14ac:dyDescent="0.3">
      <c r="A6" s="53"/>
      <c r="B6" s="54"/>
      <c r="C6" s="54"/>
      <c r="D6" s="54"/>
      <c r="E6" s="85" t="s">
        <v>71</v>
      </c>
      <c r="F6" s="85"/>
      <c r="G6" s="85"/>
      <c r="H6" s="49"/>
      <c r="I6" s="85" t="s">
        <v>42</v>
      </c>
      <c r="J6" s="85"/>
      <c r="K6" s="85"/>
    </row>
    <row r="7" spans="1:11" s="7" customFormat="1" ht="24" customHeight="1" x14ac:dyDescent="0.35">
      <c r="A7" s="55"/>
      <c r="B7" s="50"/>
      <c r="C7" s="58" t="s">
        <v>0</v>
      </c>
      <c r="D7" s="58"/>
      <c r="E7" s="59">
        <v>2024</v>
      </c>
      <c r="F7" s="58"/>
      <c r="G7" s="59">
        <v>2023</v>
      </c>
      <c r="H7" s="60"/>
      <c r="I7" s="59">
        <v>2024</v>
      </c>
      <c r="J7" s="58"/>
      <c r="K7" s="59">
        <v>2023</v>
      </c>
    </row>
    <row r="8" spans="1:11" s="7" customFormat="1" ht="24" customHeight="1" x14ac:dyDescent="0.35">
      <c r="A8" s="53" t="s">
        <v>87</v>
      </c>
      <c r="B8" s="50"/>
      <c r="C8" s="58"/>
      <c r="D8" s="58"/>
      <c r="E8" s="59"/>
      <c r="F8" s="58"/>
      <c r="G8" s="59"/>
      <c r="H8" s="60"/>
      <c r="I8" s="59"/>
      <c r="J8" s="58"/>
      <c r="K8" s="59"/>
    </row>
    <row r="9" spans="1:11" s="7" customFormat="1" ht="24" customHeight="1" x14ac:dyDescent="0.3">
      <c r="A9" s="53" t="s">
        <v>126</v>
      </c>
      <c r="B9" s="54"/>
      <c r="C9" s="54"/>
      <c r="D9" s="54"/>
      <c r="E9" s="54"/>
      <c r="F9" s="54"/>
      <c r="G9" s="54"/>
      <c r="H9" s="49"/>
      <c r="I9" s="61"/>
      <c r="J9" s="49"/>
      <c r="K9" s="61"/>
    </row>
    <row r="10" spans="1:11" s="7" customFormat="1" ht="24" customHeight="1" x14ac:dyDescent="0.35">
      <c r="A10" s="55" t="s">
        <v>126</v>
      </c>
      <c r="B10" s="56"/>
      <c r="C10" s="56">
        <v>8</v>
      </c>
      <c r="D10" s="56"/>
      <c r="E10" s="62">
        <v>621631</v>
      </c>
      <c r="F10" s="56"/>
      <c r="G10" s="62">
        <v>508910</v>
      </c>
      <c r="H10" s="51"/>
      <c r="I10" s="62">
        <v>619146</v>
      </c>
      <c r="J10" s="62"/>
      <c r="K10" s="62">
        <v>509089</v>
      </c>
    </row>
    <row r="11" spans="1:11" s="7" customFormat="1" ht="24" customHeight="1" x14ac:dyDescent="0.35">
      <c r="A11" s="55" t="s">
        <v>26</v>
      </c>
      <c r="B11" s="56"/>
      <c r="C11" s="56"/>
      <c r="D11" s="56"/>
      <c r="E11" s="62">
        <v>449</v>
      </c>
      <c r="F11" s="56"/>
      <c r="G11" s="62">
        <v>3609</v>
      </c>
      <c r="H11" s="51"/>
      <c r="I11" s="62">
        <v>5235</v>
      </c>
      <c r="J11" s="62"/>
      <c r="K11" s="62">
        <v>5612</v>
      </c>
    </row>
    <row r="12" spans="1:11" s="7" customFormat="1" ht="24" customHeight="1" x14ac:dyDescent="0.35">
      <c r="A12" s="1" t="s">
        <v>157</v>
      </c>
      <c r="B12" s="56"/>
      <c r="C12" s="56"/>
      <c r="D12" s="56"/>
      <c r="E12" s="62">
        <v>8991</v>
      </c>
      <c r="F12" s="56"/>
      <c r="G12" s="62">
        <v>0</v>
      </c>
      <c r="H12" s="51"/>
      <c r="I12" s="62">
        <v>8994</v>
      </c>
      <c r="J12" s="62"/>
      <c r="K12" s="62">
        <v>0</v>
      </c>
    </row>
    <row r="13" spans="1:11" s="7" customFormat="1" ht="24" customHeight="1" x14ac:dyDescent="0.3">
      <c r="A13" s="53" t="s">
        <v>127</v>
      </c>
      <c r="B13" s="54"/>
      <c r="C13" s="54"/>
      <c r="D13" s="54"/>
      <c r="E13" s="63">
        <f>SUM(E10:E12)</f>
        <v>631071</v>
      </c>
      <c r="F13" s="54"/>
      <c r="G13" s="63">
        <f>SUM(G10:G12)</f>
        <v>512519</v>
      </c>
      <c r="H13" s="51"/>
      <c r="I13" s="63">
        <f>SUM(I10:I12)</f>
        <v>633375</v>
      </c>
      <c r="J13" s="62"/>
      <c r="K13" s="63">
        <f>SUM(K10:K12)</f>
        <v>514701</v>
      </c>
    </row>
    <row r="14" spans="1:11" s="7" customFormat="1" ht="24" customHeight="1" x14ac:dyDescent="0.3">
      <c r="A14" s="53" t="s">
        <v>27</v>
      </c>
      <c r="B14" s="54"/>
      <c r="C14" s="54"/>
      <c r="D14" s="54"/>
      <c r="E14" s="62"/>
      <c r="F14" s="54"/>
      <c r="G14" s="62"/>
      <c r="H14" s="51"/>
      <c r="I14" s="62"/>
      <c r="J14" s="62"/>
      <c r="K14" s="62"/>
    </row>
    <row r="15" spans="1:11" s="7" customFormat="1" ht="24" customHeight="1" x14ac:dyDescent="0.35">
      <c r="A15" s="55" t="s">
        <v>28</v>
      </c>
      <c r="B15" s="56"/>
      <c r="C15" s="56"/>
      <c r="D15" s="56"/>
      <c r="E15" s="62">
        <v>523909</v>
      </c>
      <c r="F15" s="56"/>
      <c r="G15" s="62">
        <v>442867</v>
      </c>
      <c r="H15" s="51"/>
      <c r="I15" s="62">
        <v>522284</v>
      </c>
      <c r="J15" s="62"/>
      <c r="K15" s="62">
        <v>445703</v>
      </c>
    </row>
    <row r="16" spans="1:11" s="7" customFormat="1" ht="24" customHeight="1" x14ac:dyDescent="0.35">
      <c r="A16" s="55" t="s">
        <v>97</v>
      </c>
      <c r="B16" s="56"/>
      <c r="C16" s="56"/>
      <c r="D16" s="56"/>
      <c r="E16" s="62">
        <v>23214</v>
      </c>
      <c r="F16" s="56"/>
      <c r="G16" s="62">
        <v>5852</v>
      </c>
      <c r="H16" s="51"/>
      <c r="I16" s="62">
        <v>22811</v>
      </c>
      <c r="J16" s="62"/>
      <c r="K16" s="62">
        <v>5773</v>
      </c>
    </row>
    <row r="17" spans="1:11" s="7" customFormat="1" ht="24" customHeight="1" x14ac:dyDescent="0.35">
      <c r="A17" s="55" t="s">
        <v>29</v>
      </c>
      <c r="B17" s="56"/>
      <c r="C17" s="56"/>
      <c r="D17" s="56"/>
      <c r="E17" s="62">
        <v>37341</v>
      </c>
      <c r="F17" s="56"/>
      <c r="G17" s="62">
        <v>32796</v>
      </c>
      <c r="H17" s="51"/>
      <c r="I17" s="62">
        <v>35404</v>
      </c>
      <c r="J17" s="62"/>
      <c r="K17" s="62">
        <v>32501</v>
      </c>
    </row>
    <row r="18" spans="1:11" s="7" customFormat="1" ht="24" customHeight="1" x14ac:dyDescent="0.35">
      <c r="A18" s="53" t="s">
        <v>30</v>
      </c>
      <c r="B18" s="56"/>
      <c r="C18" s="56"/>
      <c r="D18" s="56"/>
      <c r="E18" s="63">
        <f>SUM(E15:E17)</f>
        <v>584464</v>
      </c>
      <c r="F18" s="56"/>
      <c r="G18" s="63">
        <f>SUM(G15:G17)</f>
        <v>481515</v>
      </c>
      <c r="H18" s="49"/>
      <c r="I18" s="63">
        <f>SUM(I15:I17)</f>
        <v>580499</v>
      </c>
      <c r="J18" s="62"/>
      <c r="K18" s="63">
        <f>SUM(K15:K17)</f>
        <v>483977</v>
      </c>
    </row>
    <row r="19" spans="1:11" s="7" customFormat="1" ht="24" customHeight="1" x14ac:dyDescent="0.3">
      <c r="A19" s="53" t="s">
        <v>110</v>
      </c>
      <c r="B19" s="54"/>
      <c r="C19" s="54"/>
      <c r="D19" s="54"/>
      <c r="E19" s="62">
        <f>SUM(E13-E18)</f>
        <v>46607</v>
      </c>
      <c r="F19" s="54"/>
      <c r="G19" s="62">
        <f>SUM(G13-G18)</f>
        <v>31004</v>
      </c>
      <c r="H19" s="49"/>
      <c r="I19" s="62">
        <f>SUM(I13-I18)</f>
        <v>52876</v>
      </c>
      <c r="J19" s="62"/>
      <c r="K19" s="62">
        <f>SUM(K13-K18)</f>
        <v>30724</v>
      </c>
    </row>
    <row r="20" spans="1:11" s="48" customFormat="1" ht="24" customHeight="1" x14ac:dyDescent="0.3">
      <c r="A20" s="55" t="s">
        <v>120</v>
      </c>
      <c r="B20" s="54"/>
      <c r="C20" s="54"/>
      <c r="D20" s="54"/>
      <c r="E20" s="64">
        <v>-18220</v>
      </c>
      <c r="F20" s="54"/>
      <c r="G20" s="64">
        <v>-14091</v>
      </c>
      <c r="H20" s="49"/>
      <c r="I20" s="64">
        <v>-17227</v>
      </c>
      <c r="J20" s="62"/>
      <c r="K20" s="64">
        <v>-13500</v>
      </c>
    </row>
    <row r="21" spans="1:11" s="7" customFormat="1" ht="24" customHeight="1" x14ac:dyDescent="0.35">
      <c r="A21" s="53" t="s">
        <v>111</v>
      </c>
      <c r="B21" s="56"/>
      <c r="C21" s="56"/>
      <c r="D21" s="56"/>
      <c r="E21" s="62">
        <f>SUM(E19:E20)</f>
        <v>28387</v>
      </c>
      <c r="F21" s="56"/>
      <c r="G21" s="62">
        <f>SUM(G19:G20)</f>
        <v>16913</v>
      </c>
      <c r="H21" s="49"/>
      <c r="I21" s="62">
        <f>SUM(I19:I20)</f>
        <v>35649</v>
      </c>
      <c r="J21" s="62"/>
      <c r="K21" s="62">
        <f>SUM(K19:K20)</f>
        <v>17224</v>
      </c>
    </row>
    <row r="22" spans="1:11" s="7" customFormat="1" ht="24" customHeight="1" x14ac:dyDescent="0.35">
      <c r="A22" s="55" t="s">
        <v>104</v>
      </c>
      <c r="B22" s="49"/>
      <c r="C22" s="56"/>
      <c r="D22" s="56"/>
      <c r="E22" s="64">
        <v>-6745</v>
      </c>
      <c r="F22" s="54"/>
      <c r="G22" s="64">
        <v>-3239</v>
      </c>
      <c r="H22" s="49"/>
      <c r="I22" s="64">
        <v>-6745</v>
      </c>
      <c r="J22" s="62"/>
      <c r="K22" s="64">
        <v>-3239</v>
      </c>
    </row>
    <row r="23" spans="1:11" s="7" customFormat="1" ht="24" customHeight="1" x14ac:dyDescent="0.35">
      <c r="A23" s="53" t="s">
        <v>112</v>
      </c>
      <c r="B23" s="49"/>
      <c r="C23" s="56"/>
      <c r="D23" s="56"/>
      <c r="E23" s="63">
        <f>SUM(E21:E22)</f>
        <v>21642</v>
      </c>
      <c r="F23" s="56"/>
      <c r="G23" s="63">
        <f>SUM(G21:G22)</f>
        <v>13674</v>
      </c>
      <c r="H23" s="49"/>
      <c r="I23" s="63">
        <f>SUM(I21:I22)</f>
        <v>28904</v>
      </c>
      <c r="J23" s="62"/>
      <c r="K23" s="63">
        <f>SUM(K21:K22)</f>
        <v>13985</v>
      </c>
    </row>
    <row r="24" spans="1:11" s="7" customFormat="1" ht="24" customHeight="1" x14ac:dyDescent="0.3">
      <c r="A24" s="53"/>
      <c r="B24" s="49"/>
      <c r="C24" s="54"/>
      <c r="D24" s="54"/>
      <c r="E24" s="62"/>
      <c r="F24" s="54"/>
      <c r="G24" s="62"/>
      <c r="H24" s="49"/>
      <c r="I24" s="62"/>
      <c r="J24" s="62"/>
      <c r="K24" s="62"/>
    </row>
    <row r="25" spans="1:11" s="7" customFormat="1" ht="24" customHeight="1" x14ac:dyDescent="0.3">
      <c r="A25" s="53" t="s">
        <v>88</v>
      </c>
      <c r="B25" s="49"/>
      <c r="C25" s="54"/>
      <c r="D25" s="54"/>
      <c r="E25" s="49"/>
      <c r="F25" s="49"/>
      <c r="G25" s="49"/>
      <c r="H25" s="49"/>
      <c r="I25" s="49"/>
      <c r="J25" s="49"/>
      <c r="K25" s="49"/>
    </row>
    <row r="26" spans="1:11" s="7" customFormat="1" ht="24" customHeight="1" x14ac:dyDescent="0.3">
      <c r="A26" s="55" t="s">
        <v>158</v>
      </c>
      <c r="B26" s="49"/>
      <c r="C26" s="54"/>
      <c r="D26" s="54"/>
      <c r="E26" s="49"/>
      <c r="F26" s="49"/>
      <c r="G26" s="49"/>
      <c r="H26" s="49"/>
      <c r="I26" s="49"/>
      <c r="J26" s="49"/>
      <c r="K26" s="49"/>
    </row>
    <row r="27" spans="1:11" s="7" customFormat="1" ht="24" customHeight="1" x14ac:dyDescent="0.3">
      <c r="A27" s="55" t="s">
        <v>159</v>
      </c>
      <c r="B27" s="49"/>
      <c r="C27" s="54"/>
      <c r="D27" s="54"/>
      <c r="E27" s="49"/>
      <c r="F27" s="49"/>
      <c r="G27" s="49"/>
      <c r="H27" s="49"/>
      <c r="I27" s="49"/>
      <c r="J27" s="49"/>
      <c r="K27" s="49"/>
    </row>
    <row r="28" spans="1:11" s="7" customFormat="1" ht="24" customHeight="1" x14ac:dyDescent="0.3">
      <c r="A28" s="55" t="s">
        <v>160</v>
      </c>
      <c r="B28" s="49"/>
      <c r="C28" s="54"/>
      <c r="D28" s="54"/>
      <c r="E28" s="49"/>
      <c r="F28" s="49"/>
      <c r="G28" s="49"/>
      <c r="H28" s="49"/>
      <c r="I28" s="49"/>
      <c r="J28" s="49"/>
      <c r="K28" s="49"/>
    </row>
    <row r="29" spans="1:11" s="7" customFormat="1" ht="24" customHeight="1" x14ac:dyDescent="0.3">
      <c r="A29" s="1" t="s">
        <v>173</v>
      </c>
      <c r="C29" s="6"/>
      <c r="D29" s="6"/>
      <c r="E29" s="13">
        <v>-29</v>
      </c>
      <c r="F29" s="54"/>
      <c r="G29" s="64">
        <v>0</v>
      </c>
      <c r="H29" s="49"/>
      <c r="I29" s="64">
        <v>0</v>
      </c>
      <c r="J29" s="62"/>
      <c r="K29" s="64">
        <v>0</v>
      </c>
    </row>
    <row r="30" spans="1:11" s="7" customFormat="1" ht="24" customHeight="1" x14ac:dyDescent="0.3">
      <c r="A30" s="10" t="s">
        <v>147</v>
      </c>
      <c r="C30" s="6"/>
      <c r="D30" s="6"/>
      <c r="E30" s="13">
        <f>SUM(E29)</f>
        <v>-29</v>
      </c>
      <c r="G30" s="13">
        <f>SUM(G29)</f>
        <v>0</v>
      </c>
      <c r="I30" s="13">
        <f>SUM(I29)</f>
        <v>0</v>
      </c>
      <c r="K30" s="13">
        <f>SUM(K29)</f>
        <v>0</v>
      </c>
    </row>
    <row r="31" spans="1:11" s="7" customFormat="1" ht="24" customHeight="1" x14ac:dyDescent="0.3">
      <c r="A31" s="1"/>
      <c r="C31" s="6"/>
      <c r="D31" s="6"/>
    </row>
    <row r="32" spans="1:11" s="7" customFormat="1" ht="24" customHeight="1" thickBot="1" x14ac:dyDescent="0.35">
      <c r="A32" s="53" t="s">
        <v>53</v>
      </c>
      <c r="B32" s="49"/>
      <c r="C32" s="54"/>
      <c r="D32" s="54"/>
      <c r="E32" s="65">
        <f>SUM(E23,E30)</f>
        <v>21613</v>
      </c>
      <c r="F32" s="54"/>
      <c r="G32" s="65">
        <f>SUM(G23,G30)</f>
        <v>13674</v>
      </c>
      <c r="H32" s="49"/>
      <c r="I32" s="65">
        <f>SUM(I23,I30)</f>
        <v>28904</v>
      </c>
      <c r="J32" s="62"/>
      <c r="K32" s="65">
        <f>SUM(K23,K30)</f>
        <v>13985</v>
      </c>
    </row>
    <row r="33" spans="1:11" s="7" customFormat="1" ht="24" customHeight="1" thickTop="1" x14ac:dyDescent="0.3">
      <c r="A33" s="55"/>
      <c r="B33" s="49"/>
      <c r="C33" s="54"/>
      <c r="D33" s="54"/>
      <c r="E33" s="62"/>
      <c r="F33" s="54"/>
      <c r="G33" s="62"/>
      <c r="H33" s="49"/>
      <c r="I33" s="62"/>
      <c r="J33" s="62"/>
      <c r="K33" s="62"/>
    </row>
    <row r="34" spans="1:11" s="7" customFormat="1" ht="24" customHeight="1" x14ac:dyDescent="0.35">
      <c r="A34" s="53" t="s">
        <v>105</v>
      </c>
      <c r="B34" s="49"/>
      <c r="C34" s="56"/>
      <c r="D34" s="56"/>
      <c r="E34" s="62"/>
      <c r="F34" s="56"/>
      <c r="G34" s="62"/>
      <c r="H34" s="49"/>
      <c r="I34" s="62"/>
      <c r="J34" s="62"/>
      <c r="K34" s="62"/>
    </row>
    <row r="35" spans="1:11" s="7" customFormat="1" ht="24" customHeight="1" thickBot="1" x14ac:dyDescent="0.4">
      <c r="A35" s="55" t="s">
        <v>112</v>
      </c>
      <c r="B35" s="49"/>
      <c r="C35" s="56"/>
      <c r="D35" s="56"/>
      <c r="E35" s="66">
        <f>E23/592806</f>
        <v>3.6507727654578395E-2</v>
      </c>
      <c r="F35" s="56"/>
      <c r="G35" s="66">
        <f>G23/592806</f>
        <v>2.306656815214421E-2</v>
      </c>
      <c r="H35" s="49"/>
      <c r="I35" s="66">
        <f>I23/592806</f>
        <v>4.8757941046480638E-2</v>
      </c>
      <c r="J35" s="62"/>
      <c r="K35" s="66">
        <f>K23/592806</f>
        <v>2.3591191722081087E-2</v>
      </c>
    </row>
    <row r="36" spans="1:11" s="7" customFormat="1" ht="24" customHeight="1" thickTop="1" x14ac:dyDescent="0.35">
      <c r="A36" s="55"/>
      <c r="B36" s="56"/>
      <c r="C36" s="56"/>
      <c r="D36" s="56"/>
      <c r="E36" s="56"/>
      <c r="F36" s="56"/>
      <c r="G36" s="56"/>
      <c r="H36" s="49"/>
      <c r="I36" s="67"/>
      <c r="J36" s="62"/>
      <c r="K36" s="67"/>
    </row>
    <row r="37" spans="1:11" s="7" customFormat="1" ht="24" customHeight="1" x14ac:dyDescent="0.35">
      <c r="A37" s="68" t="s">
        <v>140</v>
      </c>
      <c r="B37" s="69"/>
      <c r="C37" s="69"/>
      <c r="D37" s="69"/>
      <c r="E37" s="69"/>
      <c r="F37" s="69"/>
      <c r="G37" s="49"/>
      <c r="H37" s="49"/>
      <c r="I37" s="60"/>
      <c r="J37" s="60"/>
      <c r="K37" s="60"/>
    </row>
    <row r="38" spans="1:11" s="7" customFormat="1" ht="24" customHeight="1" x14ac:dyDescent="0.35">
      <c r="A38" s="49"/>
      <c r="B38" s="50"/>
      <c r="C38" s="50"/>
      <c r="D38" s="50"/>
      <c r="E38" s="50"/>
      <c r="F38" s="50"/>
      <c r="G38" s="49"/>
      <c r="H38" s="49"/>
      <c r="I38" s="60"/>
      <c r="J38" s="60"/>
      <c r="K38" s="70"/>
    </row>
  </sheetData>
  <mergeCells count="2">
    <mergeCell ref="I6:K6"/>
    <mergeCell ref="E6:G6"/>
  </mergeCells>
  <printOptions horizontalCentered="1"/>
  <pageMargins left="0.66" right="0.35" top="0.78740157480314998" bottom="0.196850393700787" header="0.31496062992126" footer="0.31496062992126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zoomScale="102" zoomScaleNormal="100" zoomScaleSheetLayoutView="102" workbookViewId="0">
      <selection activeCell="A24" sqref="A24"/>
    </sheetView>
  </sheetViews>
  <sheetFormatPr defaultColWidth="9.36328125" defaultRowHeight="24" customHeight="1" x14ac:dyDescent="0.3"/>
  <cols>
    <col min="1" max="1" width="41.36328125" style="19" customWidth="1"/>
    <col min="2" max="2" width="1.6328125" style="19" customWidth="1"/>
    <col min="3" max="3" width="17.36328125" style="19" customWidth="1"/>
    <col min="4" max="4" width="0.6328125" style="19" customWidth="1"/>
    <col min="5" max="5" width="17.36328125" style="19" customWidth="1"/>
    <col min="6" max="6" width="0.6328125" style="19" customWidth="1"/>
    <col min="7" max="7" width="17.36328125" style="19" customWidth="1"/>
    <col min="8" max="8" width="0.6328125" style="19" customWidth="1"/>
    <col min="9" max="9" width="17.36328125" style="19" customWidth="1"/>
    <col min="10" max="10" width="0.6328125" style="20" customWidth="1"/>
    <col min="11" max="11" width="17.36328125" style="19" customWidth="1"/>
    <col min="12" max="12" width="0.6328125" style="19" customWidth="1"/>
    <col min="13" max="13" width="28.36328125" style="19" customWidth="1"/>
    <col min="14" max="14" width="1.6328125" style="19" customWidth="1"/>
    <col min="15" max="15" width="17.36328125" style="19" customWidth="1"/>
    <col min="16" max="16" width="0.6328125" style="19" customWidth="1"/>
    <col min="17" max="17" width="11.36328125" style="19" customWidth="1"/>
    <col min="18" max="16384" width="9.36328125" style="19"/>
  </cols>
  <sheetData>
    <row r="1" spans="1:16" ht="24" customHeight="1" x14ac:dyDescent="0.3">
      <c r="O1" s="22" t="s">
        <v>67</v>
      </c>
    </row>
    <row r="2" spans="1:16" ht="24" customHeight="1" x14ac:dyDescent="0.3">
      <c r="A2" s="10" t="s">
        <v>91</v>
      </c>
      <c r="J2" s="19"/>
    </row>
    <row r="3" spans="1:16" ht="24" customHeight="1" x14ac:dyDescent="0.3">
      <c r="A3" s="10" t="s">
        <v>142</v>
      </c>
      <c r="J3" s="19"/>
    </row>
    <row r="4" spans="1:16" ht="24" customHeight="1" x14ac:dyDescent="0.3">
      <c r="A4" s="10" t="s">
        <v>131</v>
      </c>
      <c r="J4" s="19"/>
    </row>
    <row r="5" spans="1:16" ht="24" customHeight="1" x14ac:dyDescent="0.3">
      <c r="J5" s="19"/>
      <c r="O5" s="23" t="s">
        <v>54</v>
      </c>
    </row>
    <row r="6" spans="1:16" ht="24" customHeight="1" x14ac:dyDescent="0.3">
      <c r="C6" s="86" t="s">
        <v>71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ht="24" customHeight="1" x14ac:dyDescent="0.3">
      <c r="C7" s="79"/>
      <c r="D7" s="79"/>
      <c r="E7" s="79"/>
      <c r="F7" s="79"/>
      <c r="G7" s="79"/>
      <c r="H7" s="79"/>
      <c r="I7" s="79"/>
      <c r="J7" s="79"/>
      <c r="K7" s="79"/>
      <c r="L7" s="79"/>
      <c r="M7" s="12" t="s">
        <v>148</v>
      </c>
      <c r="N7" s="79"/>
      <c r="O7" s="79"/>
    </row>
    <row r="8" spans="1:16" ht="24" customHeight="1" x14ac:dyDescent="0.3">
      <c r="C8" s="79"/>
      <c r="D8" s="79"/>
      <c r="E8" s="79"/>
      <c r="F8" s="79"/>
      <c r="G8" s="79"/>
      <c r="H8" s="79"/>
      <c r="I8" s="79"/>
      <c r="J8" s="79"/>
      <c r="K8" s="79"/>
      <c r="L8" s="79"/>
      <c r="M8" s="77" t="s">
        <v>149</v>
      </c>
      <c r="N8" s="79"/>
      <c r="O8" s="79"/>
    </row>
    <row r="9" spans="1:16" ht="24" customHeight="1" x14ac:dyDescent="0.3">
      <c r="C9" s="79"/>
      <c r="D9" s="79"/>
      <c r="E9" s="79"/>
      <c r="F9" s="79"/>
      <c r="G9" s="79"/>
      <c r="H9" s="79"/>
      <c r="I9" s="79"/>
      <c r="J9" s="79"/>
      <c r="K9" s="79"/>
      <c r="L9" s="79"/>
      <c r="M9" s="78" t="s">
        <v>155</v>
      </c>
      <c r="N9" s="79"/>
      <c r="O9" s="79"/>
    </row>
    <row r="10" spans="1:16" ht="24" customHeight="1" x14ac:dyDescent="0.3"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12" t="s">
        <v>150</v>
      </c>
      <c r="N10" s="79"/>
      <c r="O10" s="79"/>
    </row>
    <row r="11" spans="1:16" ht="24" customHeight="1" x14ac:dyDescent="0.3">
      <c r="C11" s="12"/>
      <c r="D11" s="12"/>
      <c r="E11" s="12"/>
      <c r="F11" s="12"/>
      <c r="G11" s="87" t="s">
        <v>21</v>
      </c>
      <c r="H11" s="87"/>
      <c r="I11" s="87"/>
      <c r="J11" s="87"/>
      <c r="K11" s="87"/>
      <c r="L11" s="12"/>
      <c r="M11" s="12" t="s">
        <v>151</v>
      </c>
      <c r="N11" s="12"/>
      <c r="O11" s="12"/>
    </row>
    <row r="12" spans="1:16" ht="24" customHeight="1" x14ac:dyDescent="0.3">
      <c r="C12" s="12" t="s">
        <v>47</v>
      </c>
      <c r="D12" s="12"/>
      <c r="E12" s="12"/>
      <c r="F12" s="12"/>
      <c r="G12" s="88" t="s">
        <v>82</v>
      </c>
      <c r="H12" s="88"/>
      <c r="I12" s="88"/>
      <c r="J12" s="12"/>
      <c r="K12" s="12"/>
      <c r="L12" s="12"/>
      <c r="M12" s="12" t="s">
        <v>152</v>
      </c>
      <c r="N12" s="12"/>
      <c r="O12" s="12"/>
    </row>
    <row r="13" spans="1:16" s="12" customFormat="1" ht="24" customHeight="1" x14ac:dyDescent="0.3">
      <c r="C13" s="12" t="s">
        <v>35</v>
      </c>
      <c r="E13" s="12" t="s">
        <v>48</v>
      </c>
      <c r="G13" s="12" t="s">
        <v>83</v>
      </c>
      <c r="H13" s="20"/>
      <c r="I13" s="12" t="s">
        <v>83</v>
      </c>
      <c r="J13" s="20"/>
      <c r="M13" s="12" t="s">
        <v>153</v>
      </c>
    </row>
    <row r="14" spans="1:16" ht="24" customHeight="1" x14ac:dyDescent="0.3">
      <c r="A14" s="12"/>
      <c r="B14" s="24"/>
      <c r="C14" s="77" t="s">
        <v>37</v>
      </c>
      <c r="D14" s="12"/>
      <c r="E14" s="77" t="s">
        <v>49</v>
      </c>
      <c r="F14" s="12"/>
      <c r="G14" s="77" t="s">
        <v>84</v>
      </c>
      <c r="H14" s="25"/>
      <c r="I14" s="77" t="s">
        <v>85</v>
      </c>
      <c r="J14" s="25"/>
      <c r="K14" s="77" t="s">
        <v>36</v>
      </c>
      <c r="L14" s="12"/>
      <c r="M14" s="77" t="s">
        <v>154</v>
      </c>
      <c r="N14" s="12"/>
      <c r="O14" s="77" t="s">
        <v>39</v>
      </c>
      <c r="P14" s="12"/>
    </row>
    <row r="15" spans="1:16" ht="24" customHeight="1" x14ac:dyDescent="0.3">
      <c r="A15" s="10" t="s">
        <v>115</v>
      </c>
      <c r="B15" s="6"/>
      <c r="C15" s="28">
        <v>592806</v>
      </c>
      <c r="D15" s="28"/>
      <c r="E15" s="28">
        <v>468104</v>
      </c>
      <c r="F15" s="28"/>
      <c r="G15" s="28">
        <v>69000</v>
      </c>
      <c r="H15" s="28"/>
      <c r="I15" s="28">
        <v>2000</v>
      </c>
      <c r="J15" s="28"/>
      <c r="K15" s="28">
        <v>527053</v>
      </c>
      <c r="L15" s="28"/>
      <c r="M15" s="28">
        <v>0</v>
      </c>
      <c r="N15" s="28"/>
      <c r="O15" s="28">
        <f>SUM(C15:M15)</f>
        <v>1658963</v>
      </c>
    </row>
    <row r="16" spans="1:16" ht="24" customHeight="1" x14ac:dyDescent="0.3">
      <c r="A16" s="26" t="s">
        <v>53</v>
      </c>
      <c r="B16" s="6"/>
      <c r="C16" s="28">
        <v>0</v>
      </c>
      <c r="D16" s="28"/>
      <c r="E16" s="28">
        <v>0</v>
      </c>
      <c r="F16" s="28"/>
      <c r="G16" s="28">
        <v>0</v>
      </c>
      <c r="H16" s="28"/>
      <c r="I16" s="28">
        <v>0</v>
      </c>
      <c r="J16" s="28"/>
      <c r="K16" s="28">
        <f>PL!G32</f>
        <v>13674</v>
      </c>
      <c r="L16" s="28"/>
      <c r="M16" s="28">
        <v>0</v>
      </c>
      <c r="N16" s="28"/>
      <c r="O16" s="28">
        <f>SUM(C16:M16)</f>
        <v>13674</v>
      </c>
    </row>
    <row r="17" spans="1:15" ht="24" customHeight="1" thickBot="1" x14ac:dyDescent="0.35">
      <c r="A17" s="27" t="s">
        <v>116</v>
      </c>
      <c r="B17" s="6"/>
      <c r="C17" s="29">
        <f>SUM(C15:C16)</f>
        <v>592806</v>
      </c>
      <c r="D17" s="28"/>
      <c r="E17" s="29">
        <f>SUM(E15:E16)</f>
        <v>468104</v>
      </c>
      <c r="F17" s="28"/>
      <c r="G17" s="29">
        <f>SUM(G15:G16)</f>
        <v>69000</v>
      </c>
      <c r="H17" s="28"/>
      <c r="I17" s="29">
        <f>SUM(I15:I16)</f>
        <v>2000</v>
      </c>
      <c r="J17" s="28"/>
      <c r="K17" s="29">
        <f>SUM(K15:K16)</f>
        <v>540727</v>
      </c>
      <c r="L17" s="28"/>
      <c r="M17" s="29">
        <f>SUM(M15:M16)</f>
        <v>0</v>
      </c>
      <c r="N17" s="28"/>
      <c r="O17" s="29">
        <f>SUM(O15:O16)</f>
        <v>1672637</v>
      </c>
    </row>
    <row r="18" spans="1:15" ht="24" customHeight="1" thickTop="1" x14ac:dyDescent="0.3">
      <c r="A18" s="27"/>
      <c r="B18" s="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3">
      <c r="A19" s="10" t="s">
        <v>132</v>
      </c>
      <c r="B19" s="6"/>
      <c r="C19" s="28">
        <v>592806</v>
      </c>
      <c r="D19" s="28"/>
      <c r="E19" s="28">
        <v>468104</v>
      </c>
      <c r="F19" s="28"/>
      <c r="G19" s="28">
        <v>69000</v>
      </c>
      <c r="H19" s="28"/>
      <c r="I19" s="28">
        <v>2000</v>
      </c>
      <c r="J19" s="28"/>
      <c r="K19" s="28">
        <v>484585</v>
      </c>
      <c r="L19" s="28"/>
      <c r="M19" s="28">
        <v>0</v>
      </c>
      <c r="N19" s="28"/>
      <c r="O19" s="28">
        <f>SUM(C19:M19)</f>
        <v>1616495</v>
      </c>
    </row>
    <row r="20" spans="1:15" ht="24" customHeight="1" x14ac:dyDescent="0.3">
      <c r="A20" s="1" t="s">
        <v>146</v>
      </c>
      <c r="B20" s="6"/>
      <c r="C20" s="81">
        <v>0</v>
      </c>
      <c r="D20" s="28"/>
      <c r="E20" s="81">
        <v>0</v>
      </c>
      <c r="F20" s="28"/>
      <c r="G20" s="81">
        <v>0</v>
      </c>
      <c r="H20" s="28"/>
      <c r="I20" s="81">
        <v>0</v>
      </c>
      <c r="J20" s="28"/>
      <c r="K20" s="81">
        <f>PL!E23</f>
        <v>21642</v>
      </c>
      <c r="L20" s="28"/>
      <c r="M20" s="81">
        <v>0</v>
      </c>
      <c r="N20" s="28"/>
      <c r="O20" s="81">
        <f>SUM(C20:M20)</f>
        <v>21642</v>
      </c>
    </row>
    <row r="21" spans="1:15" ht="24" customHeight="1" x14ac:dyDescent="0.3">
      <c r="A21" s="1" t="s">
        <v>147</v>
      </c>
      <c r="B21" s="6"/>
      <c r="C21" s="80">
        <v>0</v>
      </c>
      <c r="D21" s="28"/>
      <c r="E21" s="80">
        <v>0</v>
      </c>
      <c r="F21" s="28"/>
      <c r="G21" s="80">
        <v>0</v>
      </c>
      <c r="H21" s="28"/>
      <c r="I21" s="80">
        <v>0</v>
      </c>
      <c r="J21" s="28"/>
      <c r="K21" s="80">
        <v>0</v>
      </c>
      <c r="L21" s="28"/>
      <c r="M21" s="80">
        <f>PL!E29</f>
        <v>-29</v>
      </c>
      <c r="N21" s="28"/>
      <c r="O21" s="80">
        <f>SUM(C21:M21)</f>
        <v>-29</v>
      </c>
    </row>
    <row r="22" spans="1:15" ht="24" customHeight="1" x14ac:dyDescent="0.3">
      <c r="A22" s="26" t="s">
        <v>53</v>
      </c>
      <c r="B22" s="6"/>
      <c r="C22" s="28">
        <f>SUM(C20:C21)</f>
        <v>0</v>
      </c>
      <c r="D22" s="28"/>
      <c r="E22" s="28">
        <f>SUM(E20:E21)</f>
        <v>0</v>
      </c>
      <c r="F22" s="28"/>
      <c r="G22" s="28">
        <f>SUM(G20:G21)</f>
        <v>0</v>
      </c>
      <c r="H22" s="28"/>
      <c r="I22" s="28">
        <f>SUM(I20:I21)</f>
        <v>0</v>
      </c>
      <c r="J22" s="28"/>
      <c r="K22" s="28">
        <f>SUM(K20:K21)</f>
        <v>21642</v>
      </c>
      <c r="L22" s="28"/>
      <c r="M22" s="28">
        <f>SUM(M20:M21)</f>
        <v>-29</v>
      </c>
      <c r="N22" s="28"/>
      <c r="O22" s="28">
        <f>SUM(C22:M22)</f>
        <v>21613</v>
      </c>
    </row>
    <row r="23" spans="1:15" ht="24" customHeight="1" thickBot="1" x14ac:dyDescent="0.35">
      <c r="A23" s="27" t="s">
        <v>133</v>
      </c>
      <c r="B23" s="6"/>
      <c r="C23" s="29">
        <f>SUM(C19,C22)</f>
        <v>592806</v>
      </c>
      <c r="D23" s="28"/>
      <c r="E23" s="29">
        <f>SUM(E19,E22)</f>
        <v>468104</v>
      </c>
      <c r="F23" s="28"/>
      <c r="G23" s="29">
        <f>SUM(G19,G22)</f>
        <v>69000</v>
      </c>
      <c r="H23" s="28"/>
      <c r="I23" s="29">
        <f>SUM(I19,I22)</f>
        <v>2000</v>
      </c>
      <c r="J23" s="28"/>
      <c r="K23" s="29">
        <f>SUM(K19,K22)</f>
        <v>506227</v>
      </c>
      <c r="L23" s="28"/>
      <c r="M23" s="29">
        <f>SUM(M19,M22)</f>
        <v>-29</v>
      </c>
      <c r="N23" s="28"/>
      <c r="O23" s="29">
        <f>SUM(O19,O22)</f>
        <v>1638108</v>
      </c>
    </row>
    <row r="24" spans="1:15" ht="24" customHeight="1" thickTop="1" x14ac:dyDescent="0.3">
      <c r="A24" s="27"/>
      <c r="B24" s="6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>
        <f>SUM(O23-BS!D77)</f>
        <v>0</v>
      </c>
    </row>
    <row r="25" spans="1:15" ht="24" customHeight="1" x14ac:dyDescent="0.3">
      <c r="A25" s="15" t="s">
        <v>140</v>
      </c>
      <c r="B25" s="1"/>
    </row>
  </sheetData>
  <mergeCells count="3">
    <mergeCell ref="C6:O6"/>
    <mergeCell ref="G11:K11"/>
    <mergeCell ref="G12:I12"/>
  </mergeCells>
  <printOptions horizontalCentered="1"/>
  <pageMargins left="0.39370078740157499" right="0.39370078740157499" top="0.9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showGridLines="0" view="pageBreakPreview" zoomScale="95" zoomScaleNormal="100" zoomScaleSheetLayoutView="95" workbookViewId="0">
      <selection activeCell="T12" sqref="T12"/>
    </sheetView>
  </sheetViews>
  <sheetFormatPr defaultColWidth="9.36328125" defaultRowHeight="24" customHeight="1" x14ac:dyDescent="0.3"/>
  <cols>
    <col min="1" max="1" width="43.453125" style="19" customWidth="1"/>
    <col min="2" max="2" width="1.36328125" style="19" customWidth="1"/>
    <col min="3" max="3" width="16.6328125" style="19" customWidth="1"/>
    <col min="4" max="4" width="1.453125" style="19" customWidth="1"/>
    <col min="5" max="5" width="16.6328125" style="19" customWidth="1"/>
    <col min="6" max="6" width="1.453125" style="19" customWidth="1"/>
    <col min="7" max="7" width="16.6328125" style="19" customWidth="1"/>
    <col min="8" max="8" width="1.453125" style="20" customWidth="1"/>
    <col min="9" max="9" width="16.6328125" style="19" customWidth="1"/>
    <col min="10" max="10" width="1.453125" style="19" customWidth="1"/>
    <col min="11" max="11" width="16.6328125" style="19" customWidth="1"/>
    <col min="12" max="12" width="5.36328125" style="19" customWidth="1"/>
    <col min="13" max="13" width="4.6328125" style="19" customWidth="1"/>
    <col min="14" max="14" width="9.36328125" style="19"/>
    <col min="15" max="15" width="13.36328125" style="19" customWidth="1"/>
    <col min="16" max="16384" width="9.36328125" style="19"/>
  </cols>
  <sheetData>
    <row r="1" spans="1:12" ht="24" customHeight="1" x14ac:dyDescent="0.3">
      <c r="J1" s="21"/>
      <c r="K1" s="22" t="s">
        <v>67</v>
      </c>
    </row>
    <row r="2" spans="1:12" ht="24" customHeight="1" x14ac:dyDescent="0.3">
      <c r="A2" s="10" t="s">
        <v>91</v>
      </c>
      <c r="H2" s="19"/>
    </row>
    <row r="3" spans="1:12" ht="24" customHeight="1" x14ac:dyDescent="0.3">
      <c r="A3" s="10" t="s">
        <v>80</v>
      </c>
      <c r="H3" s="19"/>
    </row>
    <row r="4" spans="1:12" ht="24" customHeight="1" x14ac:dyDescent="0.3">
      <c r="A4" s="10" t="s">
        <v>131</v>
      </c>
      <c r="H4" s="19"/>
    </row>
    <row r="5" spans="1:12" ht="24" customHeight="1" x14ac:dyDescent="0.3">
      <c r="H5" s="19"/>
      <c r="K5" s="23" t="s">
        <v>54</v>
      </c>
    </row>
    <row r="6" spans="1:12" ht="24" customHeight="1" x14ac:dyDescent="0.3">
      <c r="C6" s="86" t="s">
        <v>42</v>
      </c>
      <c r="D6" s="86"/>
      <c r="E6" s="86"/>
      <c r="F6" s="86"/>
      <c r="G6" s="86"/>
      <c r="H6" s="86"/>
      <c r="I6" s="86"/>
      <c r="J6" s="86"/>
      <c r="K6" s="86"/>
    </row>
    <row r="7" spans="1:12" ht="24" customHeight="1" x14ac:dyDescent="0.3">
      <c r="C7" s="12" t="s">
        <v>47</v>
      </c>
      <c r="D7" s="12"/>
      <c r="E7" s="12"/>
      <c r="F7" s="12"/>
      <c r="G7" s="87" t="s">
        <v>21</v>
      </c>
      <c r="H7" s="87"/>
      <c r="I7" s="87"/>
      <c r="J7" s="12"/>
      <c r="K7" s="12"/>
    </row>
    <row r="8" spans="1:12" s="12" customFormat="1" ht="24" customHeight="1" x14ac:dyDescent="0.3">
      <c r="C8" s="12" t="s">
        <v>35</v>
      </c>
      <c r="G8" s="12" t="s">
        <v>96</v>
      </c>
      <c r="H8" s="20"/>
    </row>
    <row r="9" spans="1:12" ht="24" customHeight="1" x14ac:dyDescent="0.3">
      <c r="A9" s="12"/>
      <c r="B9" s="24"/>
      <c r="C9" s="77" t="s">
        <v>37</v>
      </c>
      <c r="D9" s="12"/>
      <c r="E9" s="77" t="s">
        <v>20</v>
      </c>
      <c r="F9" s="12"/>
      <c r="G9" s="77" t="s">
        <v>38</v>
      </c>
      <c r="H9" s="25"/>
      <c r="I9" s="77" t="s">
        <v>36</v>
      </c>
      <c r="J9" s="12"/>
      <c r="K9" s="77" t="s">
        <v>39</v>
      </c>
      <c r="L9" s="12"/>
    </row>
    <row r="10" spans="1:12" ht="24" customHeight="1" x14ac:dyDescent="0.3">
      <c r="A10" s="10" t="s">
        <v>115</v>
      </c>
      <c r="B10" s="6"/>
      <c r="C10" s="3">
        <v>592806</v>
      </c>
      <c r="D10" s="3"/>
      <c r="E10" s="3">
        <v>468104</v>
      </c>
      <c r="F10" s="3"/>
      <c r="G10" s="3">
        <v>69000</v>
      </c>
      <c r="H10" s="3"/>
      <c r="I10" s="3">
        <v>558319</v>
      </c>
      <c r="J10" s="3"/>
      <c r="K10" s="3">
        <f>SUM(C10:I10)</f>
        <v>1688229</v>
      </c>
    </row>
    <row r="11" spans="1:12" ht="24" customHeight="1" x14ac:dyDescent="0.3">
      <c r="A11" s="26" t="s">
        <v>53</v>
      </c>
      <c r="B11" s="6"/>
      <c r="C11" s="3" t="s">
        <v>89</v>
      </c>
      <c r="D11" s="3"/>
      <c r="E11" s="3" t="s">
        <v>89</v>
      </c>
      <c r="F11" s="3"/>
      <c r="G11" s="3" t="s">
        <v>89</v>
      </c>
      <c r="H11" s="3"/>
      <c r="I11" s="3">
        <f>SUM(PL!K32)</f>
        <v>13985</v>
      </c>
      <c r="J11" s="3"/>
      <c r="K11" s="3">
        <f>SUM(C11:I11)</f>
        <v>13985</v>
      </c>
    </row>
    <row r="12" spans="1:12" ht="24" customHeight="1" thickBot="1" x14ac:dyDescent="0.35">
      <c r="A12" s="27" t="s">
        <v>116</v>
      </c>
      <c r="B12" s="6"/>
      <c r="C12" s="17">
        <f>SUM(C10:C11)</f>
        <v>592806</v>
      </c>
      <c r="D12" s="3"/>
      <c r="E12" s="17">
        <f>SUM(E10:E11)</f>
        <v>468104</v>
      </c>
      <c r="F12" s="3"/>
      <c r="G12" s="17">
        <f>SUM(G10:G11)</f>
        <v>69000</v>
      </c>
      <c r="H12" s="3"/>
      <c r="I12" s="17">
        <f>SUM(I10:I11)</f>
        <v>572304</v>
      </c>
      <c r="J12" s="3"/>
      <c r="K12" s="17">
        <f>SUM(K10:K11)</f>
        <v>1702214</v>
      </c>
    </row>
    <row r="13" spans="1:12" ht="24" customHeight="1" thickTop="1" x14ac:dyDescent="0.3">
      <c r="A13" s="27"/>
      <c r="B13" s="6"/>
      <c r="C13" s="3"/>
      <c r="D13" s="3"/>
      <c r="E13" s="3"/>
      <c r="F13" s="3"/>
      <c r="G13" s="3"/>
      <c r="H13" s="3"/>
      <c r="I13" s="3"/>
      <c r="J13" s="3"/>
      <c r="K13" s="3"/>
    </row>
    <row r="14" spans="1:12" ht="24" customHeight="1" x14ac:dyDescent="0.3">
      <c r="A14" s="10" t="s">
        <v>132</v>
      </c>
      <c r="B14" s="6"/>
      <c r="C14" s="3">
        <v>592806</v>
      </c>
      <c r="D14" s="3"/>
      <c r="E14" s="3">
        <v>468104</v>
      </c>
      <c r="F14" s="3"/>
      <c r="G14" s="3">
        <v>69000</v>
      </c>
      <c r="H14" s="3"/>
      <c r="I14" s="3">
        <v>533358</v>
      </c>
      <c r="J14" s="3"/>
      <c r="K14" s="3">
        <f>SUM(C14:I14)</f>
        <v>1663268</v>
      </c>
    </row>
    <row r="15" spans="1:12" ht="24" customHeight="1" x14ac:dyDescent="0.3">
      <c r="A15" s="26" t="s">
        <v>53</v>
      </c>
      <c r="B15" s="6"/>
      <c r="C15" s="3" t="s">
        <v>89</v>
      </c>
      <c r="D15" s="3"/>
      <c r="E15" s="3" t="s">
        <v>89</v>
      </c>
      <c r="F15" s="3"/>
      <c r="G15" s="3" t="s">
        <v>89</v>
      </c>
      <c r="H15" s="3"/>
      <c r="I15" s="3">
        <f>PL!I32</f>
        <v>28904</v>
      </c>
      <c r="J15" s="3"/>
      <c r="K15" s="3">
        <f>SUM(C15:I15)</f>
        <v>28904</v>
      </c>
    </row>
    <row r="16" spans="1:12" ht="24" customHeight="1" thickBot="1" x14ac:dyDescent="0.35">
      <c r="A16" s="27" t="s">
        <v>133</v>
      </c>
      <c r="B16" s="6"/>
      <c r="C16" s="17">
        <f>SUM(C14:C15)</f>
        <v>592806</v>
      </c>
      <c r="D16" s="3"/>
      <c r="E16" s="17">
        <f>SUM(E14:E15)</f>
        <v>468104</v>
      </c>
      <c r="F16" s="3"/>
      <c r="G16" s="17">
        <f>SUM(G14:G15)</f>
        <v>69000</v>
      </c>
      <c r="H16" s="3"/>
      <c r="I16" s="17">
        <f>SUM(I14:I15)</f>
        <v>562262</v>
      </c>
      <c r="J16" s="3"/>
      <c r="K16" s="17">
        <f>SUM(K14:K15)</f>
        <v>1692172</v>
      </c>
    </row>
    <row r="17" spans="1:11" ht="24" customHeight="1" thickTop="1" x14ac:dyDescent="0.3">
      <c r="A17" s="27"/>
      <c r="B17" s="6"/>
      <c r="C17" s="3"/>
      <c r="D17" s="3"/>
      <c r="E17" s="3"/>
      <c r="F17" s="3"/>
      <c r="G17" s="3"/>
      <c r="H17" s="3"/>
      <c r="I17" s="3"/>
      <c r="J17" s="3"/>
      <c r="K17" s="3">
        <f>SUM(K16-BS!H77)</f>
        <v>0</v>
      </c>
    </row>
    <row r="18" spans="1:11" ht="24" customHeight="1" x14ac:dyDescent="0.3">
      <c r="A18" s="15" t="s">
        <v>140</v>
      </c>
      <c r="B18" s="1"/>
    </row>
  </sheetData>
  <mergeCells count="2">
    <mergeCell ref="C6:K6"/>
    <mergeCell ref="G7:I7"/>
  </mergeCells>
  <printOptions horizontalCentered="1"/>
  <pageMargins left="0.39370078740157499" right="0.39370078740157499" top="0.90500000000000003" bottom="0.35433070866141703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DD372-426E-48AC-A1BB-84D22E26BCD2}">
  <dimension ref="A1:K72"/>
  <sheetViews>
    <sheetView showGridLines="0" view="pageBreakPreview" zoomScale="85" zoomScaleNormal="100" zoomScaleSheetLayoutView="85" workbookViewId="0">
      <selection activeCell="A65" sqref="A65"/>
    </sheetView>
  </sheetViews>
  <sheetFormatPr defaultColWidth="9.36328125" defaultRowHeight="24" customHeight="1" x14ac:dyDescent="0.25"/>
  <cols>
    <col min="1" max="1" width="52" style="76" customWidth="1"/>
    <col min="2" max="2" width="2.36328125" style="76" customWidth="1"/>
    <col min="3" max="3" width="5.36328125" style="76" customWidth="1"/>
    <col min="4" max="4" width="2.6328125" style="76" customWidth="1"/>
    <col min="5" max="5" width="16.36328125" style="76" customWidth="1"/>
    <col min="6" max="6" width="1.453125" style="76" customWidth="1"/>
    <col min="7" max="7" width="16.36328125" style="76" customWidth="1"/>
    <col min="8" max="8" width="1.453125" style="76" customWidth="1"/>
    <col min="9" max="9" width="16.36328125" style="76" customWidth="1"/>
    <col min="10" max="10" width="1.453125" style="76" customWidth="1"/>
    <col min="11" max="11" width="16.36328125" style="76" customWidth="1"/>
    <col min="12" max="12" width="31.6328125" bestFit="1" customWidth="1"/>
  </cols>
  <sheetData>
    <row r="1" spans="1:11" s="7" customFormat="1" ht="24" customHeight="1" x14ac:dyDescent="0.35">
      <c r="A1" s="49"/>
      <c r="B1" s="50"/>
      <c r="C1" s="50"/>
      <c r="D1" s="50"/>
      <c r="E1" s="50"/>
      <c r="F1" s="50"/>
      <c r="G1" s="49"/>
      <c r="H1" s="49"/>
      <c r="I1" s="60"/>
      <c r="J1" s="60"/>
      <c r="K1" s="52" t="s">
        <v>67</v>
      </c>
    </row>
    <row r="2" spans="1:11" s="7" customFormat="1" ht="24" customHeight="1" x14ac:dyDescent="0.3">
      <c r="A2" s="53" t="s">
        <v>91</v>
      </c>
      <c r="B2" s="54"/>
      <c r="C2" s="54"/>
      <c r="D2" s="54"/>
      <c r="E2" s="54"/>
      <c r="F2" s="54"/>
      <c r="G2" s="60"/>
      <c r="H2" s="60"/>
      <c r="I2" s="60"/>
      <c r="J2" s="60"/>
      <c r="K2" s="60"/>
    </row>
    <row r="3" spans="1:11" s="7" customFormat="1" ht="24" customHeight="1" x14ac:dyDescent="0.3">
      <c r="A3" s="53" t="s">
        <v>78</v>
      </c>
      <c r="B3" s="54"/>
      <c r="C3" s="54"/>
      <c r="D3" s="54"/>
      <c r="E3" s="54"/>
      <c r="F3" s="54"/>
      <c r="G3" s="60"/>
      <c r="H3" s="60"/>
      <c r="I3" s="60"/>
      <c r="J3" s="60"/>
      <c r="K3" s="60"/>
    </row>
    <row r="4" spans="1:11" s="7" customFormat="1" ht="24" customHeight="1" x14ac:dyDescent="0.3">
      <c r="A4" s="53" t="s">
        <v>131</v>
      </c>
      <c r="B4" s="54"/>
      <c r="C4" s="54"/>
      <c r="D4" s="54"/>
      <c r="E4" s="54"/>
      <c r="F4" s="54"/>
      <c r="G4" s="49"/>
      <c r="H4" s="49"/>
      <c r="I4" s="49"/>
      <c r="J4" s="49"/>
      <c r="K4" s="49"/>
    </row>
    <row r="5" spans="1:11" s="7" customFormat="1" ht="24" customHeight="1" x14ac:dyDescent="0.35">
      <c r="A5" s="55"/>
      <c r="B5" s="56"/>
      <c r="C5" s="56"/>
      <c r="D5" s="56"/>
      <c r="E5" s="56"/>
      <c r="F5" s="56"/>
      <c r="G5" s="49"/>
      <c r="H5" s="49"/>
      <c r="I5" s="49"/>
      <c r="J5" s="49"/>
      <c r="K5" s="57" t="s">
        <v>54</v>
      </c>
    </row>
    <row r="6" spans="1:11" s="7" customFormat="1" ht="24" customHeight="1" x14ac:dyDescent="0.3">
      <c r="A6" s="53"/>
      <c r="B6" s="54"/>
      <c r="C6" s="54"/>
      <c r="D6" s="54"/>
      <c r="E6" s="85" t="s">
        <v>71</v>
      </c>
      <c r="F6" s="85"/>
      <c r="G6" s="85"/>
      <c r="H6" s="49"/>
      <c r="I6" s="85" t="s">
        <v>42</v>
      </c>
      <c r="J6" s="85"/>
      <c r="K6" s="85"/>
    </row>
    <row r="7" spans="1:11" s="7" customFormat="1" ht="24" customHeight="1" x14ac:dyDescent="0.3">
      <c r="A7" s="55"/>
      <c r="B7" s="49"/>
      <c r="C7" s="58" t="s">
        <v>0</v>
      </c>
      <c r="D7" s="58"/>
      <c r="E7" s="59">
        <v>2024</v>
      </c>
      <c r="F7" s="58"/>
      <c r="G7" s="59">
        <v>2023</v>
      </c>
      <c r="H7" s="60"/>
      <c r="I7" s="59">
        <v>2024</v>
      </c>
      <c r="J7" s="58"/>
      <c r="K7" s="59">
        <v>2023</v>
      </c>
    </row>
    <row r="8" spans="1:11" s="7" customFormat="1" ht="24" customHeight="1" x14ac:dyDescent="0.3">
      <c r="A8" s="53" t="s">
        <v>31</v>
      </c>
      <c r="B8" s="54"/>
      <c r="C8" s="54"/>
      <c r="D8" s="54"/>
      <c r="E8" s="49"/>
      <c r="F8" s="54"/>
      <c r="G8" s="49"/>
      <c r="H8" s="49"/>
      <c r="I8" s="49"/>
      <c r="J8" s="49"/>
      <c r="K8" s="49"/>
    </row>
    <row r="9" spans="1:11" s="7" customFormat="1" ht="24" customHeight="1" x14ac:dyDescent="0.35">
      <c r="A9" s="55" t="s">
        <v>114</v>
      </c>
      <c r="B9" s="56"/>
      <c r="C9" s="56"/>
      <c r="D9" s="56"/>
      <c r="E9" s="62">
        <f>PL!E21</f>
        <v>28387</v>
      </c>
      <c r="F9" s="56"/>
      <c r="G9" s="62">
        <f>PL!G21</f>
        <v>16913</v>
      </c>
      <c r="H9" s="49"/>
      <c r="I9" s="62">
        <f>PL!I21</f>
        <v>35649</v>
      </c>
      <c r="J9" s="62"/>
      <c r="K9" s="62">
        <f>PL!K21</f>
        <v>17224</v>
      </c>
    </row>
    <row r="10" spans="1:11" s="7" customFormat="1" ht="24" customHeight="1" x14ac:dyDescent="0.35">
      <c r="A10" s="55" t="s">
        <v>57</v>
      </c>
      <c r="B10" s="56"/>
      <c r="C10" s="56"/>
      <c r="D10" s="56"/>
      <c r="E10" s="62"/>
      <c r="F10" s="56"/>
      <c r="G10" s="62"/>
      <c r="H10" s="49"/>
      <c r="I10" s="62"/>
      <c r="J10" s="62"/>
      <c r="K10" s="62"/>
    </row>
    <row r="11" spans="1:11" s="7" customFormat="1" ht="24" customHeight="1" x14ac:dyDescent="0.35">
      <c r="A11" s="55" t="s">
        <v>136</v>
      </c>
      <c r="B11" s="56"/>
      <c r="C11" s="56"/>
      <c r="D11" s="56"/>
      <c r="E11" s="62"/>
      <c r="F11" s="56"/>
      <c r="G11" s="62"/>
      <c r="H11" s="49"/>
      <c r="I11" s="62"/>
      <c r="J11" s="62"/>
      <c r="K11" s="62"/>
    </row>
    <row r="12" spans="1:11" s="7" customFormat="1" ht="24" customHeight="1" x14ac:dyDescent="0.35">
      <c r="A12" s="55" t="s">
        <v>44</v>
      </c>
      <c r="B12" s="56"/>
      <c r="C12" s="56"/>
      <c r="D12" s="56"/>
      <c r="E12" s="62">
        <v>52428</v>
      </c>
      <c r="F12" s="56"/>
      <c r="G12" s="62">
        <v>56606</v>
      </c>
      <c r="H12" s="49"/>
      <c r="I12" s="62">
        <v>49641</v>
      </c>
      <c r="J12" s="62"/>
      <c r="K12" s="62">
        <v>53639</v>
      </c>
    </row>
    <row r="13" spans="1:11" s="7" customFormat="1" ht="24" customHeight="1" x14ac:dyDescent="0.35">
      <c r="A13" s="55" t="s">
        <v>166</v>
      </c>
      <c r="B13" s="56"/>
      <c r="C13" s="56"/>
      <c r="D13" s="56"/>
      <c r="E13" s="62">
        <v>203</v>
      </c>
      <c r="F13" s="56"/>
      <c r="G13" s="62">
        <v>1908</v>
      </c>
      <c r="H13" s="49"/>
      <c r="I13" s="62">
        <v>203</v>
      </c>
      <c r="J13" s="62"/>
      <c r="K13" s="62">
        <v>1908</v>
      </c>
    </row>
    <row r="14" spans="1:11" s="7" customFormat="1" ht="24" customHeight="1" x14ac:dyDescent="0.35">
      <c r="A14" s="55" t="s">
        <v>124</v>
      </c>
      <c r="B14" s="56"/>
      <c r="C14" s="56">
        <v>4</v>
      </c>
      <c r="D14" s="56"/>
      <c r="E14" s="62">
        <f>663-1</f>
        <v>662</v>
      </c>
      <c r="F14" s="56"/>
      <c r="G14" s="62">
        <v>135</v>
      </c>
      <c r="H14" s="49"/>
      <c r="I14" s="62">
        <v>2248</v>
      </c>
      <c r="J14" s="62"/>
      <c r="K14" s="62">
        <v>132</v>
      </c>
    </row>
    <row r="15" spans="1:11" s="7" customFormat="1" ht="24" customHeight="1" x14ac:dyDescent="0.35">
      <c r="A15" s="55" t="s">
        <v>161</v>
      </c>
      <c r="B15" s="56"/>
      <c r="C15" s="56"/>
      <c r="D15" s="56"/>
      <c r="E15" s="62">
        <v>300</v>
      </c>
      <c r="F15" s="56"/>
      <c r="G15" s="62">
        <v>103</v>
      </c>
      <c r="H15" s="49"/>
      <c r="I15" s="62">
        <v>289</v>
      </c>
      <c r="J15" s="62"/>
      <c r="K15" s="62">
        <v>78</v>
      </c>
    </row>
    <row r="16" spans="1:11" s="7" customFormat="1" ht="24" customHeight="1" x14ac:dyDescent="0.35">
      <c r="A16" s="55" t="s">
        <v>45</v>
      </c>
      <c r="B16" s="56"/>
      <c r="C16" s="56"/>
      <c r="D16" s="56"/>
      <c r="E16" s="62">
        <v>778</v>
      </c>
      <c r="F16" s="56"/>
      <c r="G16" s="62">
        <v>777</v>
      </c>
      <c r="H16" s="49"/>
      <c r="I16" s="62">
        <v>778</v>
      </c>
      <c r="J16" s="62"/>
      <c r="K16" s="62">
        <v>777</v>
      </c>
    </row>
    <row r="17" spans="1:11" s="7" customFormat="1" ht="24" customHeight="1" x14ac:dyDescent="0.35">
      <c r="A17" s="55" t="s">
        <v>162</v>
      </c>
      <c r="B17" s="56"/>
      <c r="C17" s="56"/>
      <c r="D17" s="56"/>
      <c r="E17" s="62">
        <v>-3775</v>
      </c>
      <c r="F17" s="56"/>
      <c r="G17" s="62">
        <v>2536</v>
      </c>
      <c r="H17" s="49"/>
      <c r="I17" s="62">
        <v>-3795</v>
      </c>
      <c r="J17" s="62"/>
      <c r="K17" s="62">
        <v>2536</v>
      </c>
    </row>
    <row r="18" spans="1:11" s="7" customFormat="1" ht="24" customHeight="1" x14ac:dyDescent="0.35">
      <c r="A18" s="55" t="s">
        <v>101</v>
      </c>
      <c r="B18" s="56"/>
      <c r="C18" s="56"/>
      <c r="D18" s="56"/>
      <c r="E18" s="62">
        <v>233</v>
      </c>
      <c r="F18" s="56"/>
      <c r="G18" s="62">
        <v>-2395</v>
      </c>
      <c r="H18" s="49"/>
      <c r="I18" s="62">
        <v>233</v>
      </c>
      <c r="J18" s="62"/>
      <c r="K18" s="62">
        <v>-2395</v>
      </c>
    </row>
    <row r="19" spans="1:11" s="48" customFormat="1" ht="24" customHeight="1" x14ac:dyDescent="0.35">
      <c r="A19" s="55" t="s">
        <v>121</v>
      </c>
      <c r="B19" s="56"/>
      <c r="C19" s="56"/>
      <c r="D19" s="56"/>
      <c r="E19" s="64">
        <v>18220</v>
      </c>
      <c r="F19" s="56"/>
      <c r="G19" s="64">
        <v>14091</v>
      </c>
      <c r="H19" s="49"/>
      <c r="I19" s="64">
        <v>17227</v>
      </c>
      <c r="J19" s="62"/>
      <c r="K19" s="64">
        <v>13500</v>
      </c>
    </row>
    <row r="20" spans="1:11" s="7" customFormat="1" ht="24" customHeight="1" x14ac:dyDescent="0.35">
      <c r="A20" s="55" t="s">
        <v>68</v>
      </c>
      <c r="B20" s="56"/>
      <c r="C20" s="56"/>
      <c r="D20" s="56"/>
      <c r="E20" s="62"/>
      <c r="F20" s="56"/>
      <c r="G20" s="62"/>
      <c r="H20" s="49"/>
      <c r="I20" s="62"/>
      <c r="J20" s="62"/>
      <c r="K20" s="62"/>
    </row>
    <row r="21" spans="1:11" s="7" customFormat="1" ht="24" customHeight="1" x14ac:dyDescent="0.35">
      <c r="A21" s="55" t="s">
        <v>58</v>
      </c>
      <c r="B21" s="56"/>
      <c r="C21" s="56"/>
      <c r="D21" s="56"/>
      <c r="E21" s="62">
        <f>SUM(E9:E19)</f>
        <v>97436</v>
      </c>
      <c r="F21" s="56"/>
      <c r="G21" s="62">
        <f>SUM(G9:G19)</f>
        <v>90674</v>
      </c>
      <c r="H21" s="49"/>
      <c r="I21" s="62">
        <f>SUM(I9:I19)</f>
        <v>102473</v>
      </c>
      <c r="J21" s="62"/>
      <c r="K21" s="62">
        <f>SUM(K9:K19)</f>
        <v>87399</v>
      </c>
    </row>
    <row r="22" spans="1:11" s="7" customFormat="1" ht="24" customHeight="1" x14ac:dyDescent="0.35">
      <c r="A22" s="55" t="s">
        <v>59</v>
      </c>
      <c r="B22" s="56"/>
      <c r="C22" s="56"/>
      <c r="D22" s="56"/>
      <c r="E22" s="62"/>
      <c r="F22" s="56"/>
      <c r="G22" s="62"/>
      <c r="H22" s="49"/>
      <c r="I22" s="62"/>
      <c r="J22" s="62"/>
      <c r="K22" s="62"/>
    </row>
    <row r="23" spans="1:11" s="7" customFormat="1" ht="24" customHeight="1" x14ac:dyDescent="0.35">
      <c r="A23" s="55" t="s">
        <v>69</v>
      </c>
      <c r="B23" s="56"/>
      <c r="C23" s="56"/>
      <c r="D23" s="56"/>
      <c r="E23" s="62">
        <v>-270074</v>
      </c>
      <c r="F23" s="56"/>
      <c r="G23" s="62">
        <v>-26043</v>
      </c>
      <c r="H23" s="49"/>
      <c r="I23" s="62">
        <v>-279504</v>
      </c>
      <c r="J23" s="62"/>
      <c r="K23" s="62">
        <v>-28368</v>
      </c>
    </row>
    <row r="24" spans="1:11" s="7" customFormat="1" ht="24" customHeight="1" x14ac:dyDescent="0.35">
      <c r="A24" s="55" t="s">
        <v>32</v>
      </c>
      <c r="B24" s="56"/>
      <c r="C24" s="56"/>
      <c r="D24" s="56"/>
      <c r="E24" s="62">
        <v>-105127</v>
      </c>
      <c r="F24" s="56"/>
      <c r="G24" s="62">
        <v>-29096</v>
      </c>
      <c r="H24" s="49"/>
      <c r="I24" s="62">
        <v>-104694</v>
      </c>
      <c r="J24" s="62"/>
      <c r="K24" s="62">
        <v>-25347</v>
      </c>
    </row>
    <row r="25" spans="1:11" s="7" customFormat="1" ht="24" customHeight="1" x14ac:dyDescent="0.35">
      <c r="A25" s="55" t="s">
        <v>33</v>
      </c>
      <c r="B25" s="56"/>
      <c r="C25" s="56"/>
      <c r="D25" s="56"/>
      <c r="E25" s="62">
        <v>-6624</v>
      </c>
      <c r="F25" s="56"/>
      <c r="G25" s="62">
        <v>-2097</v>
      </c>
      <c r="H25" s="49"/>
      <c r="I25" s="62">
        <v>-5658</v>
      </c>
      <c r="J25" s="62"/>
      <c r="K25" s="62">
        <v>-1600</v>
      </c>
    </row>
    <row r="26" spans="1:11" s="7" customFormat="1" ht="24" customHeight="1" x14ac:dyDescent="0.35">
      <c r="A26" s="55" t="s">
        <v>46</v>
      </c>
      <c r="B26" s="56"/>
      <c r="C26" s="56"/>
      <c r="D26" s="56"/>
      <c r="E26" s="62">
        <v>-155</v>
      </c>
      <c r="F26" s="56"/>
      <c r="G26" s="62">
        <v>-5</v>
      </c>
      <c r="H26" s="49"/>
      <c r="I26" s="62">
        <v>-27</v>
      </c>
      <c r="J26" s="62"/>
      <c r="K26" s="62">
        <v>-5</v>
      </c>
    </row>
    <row r="27" spans="1:11" s="7" customFormat="1" ht="24" customHeight="1" x14ac:dyDescent="0.35">
      <c r="A27" s="55" t="s">
        <v>60</v>
      </c>
      <c r="B27" s="56"/>
      <c r="C27" s="56"/>
      <c r="D27" s="56"/>
      <c r="E27" s="62"/>
      <c r="F27" s="56"/>
      <c r="G27" s="62"/>
      <c r="H27" s="49"/>
      <c r="I27" s="62"/>
      <c r="J27" s="62"/>
      <c r="K27" s="62"/>
    </row>
    <row r="28" spans="1:11" s="7" customFormat="1" ht="24" customHeight="1" x14ac:dyDescent="0.35">
      <c r="A28" s="55" t="s">
        <v>70</v>
      </c>
      <c r="B28" s="56"/>
      <c r="C28" s="56"/>
      <c r="D28" s="56"/>
      <c r="E28" s="62">
        <v>154686</v>
      </c>
      <c r="F28" s="56"/>
      <c r="G28" s="62">
        <v>29124</v>
      </c>
      <c r="H28" s="49"/>
      <c r="I28" s="62">
        <v>151940</v>
      </c>
      <c r="J28" s="62"/>
      <c r="K28" s="62">
        <v>29132</v>
      </c>
    </row>
    <row r="29" spans="1:11" s="48" customFormat="1" ht="24" customHeight="1" x14ac:dyDescent="0.35">
      <c r="A29" s="55" t="s">
        <v>45</v>
      </c>
      <c r="B29" s="56"/>
      <c r="C29" s="56"/>
      <c r="D29" s="56"/>
      <c r="E29" s="62">
        <v>-530</v>
      </c>
      <c r="F29" s="56"/>
      <c r="G29" s="62">
        <v>-1540</v>
      </c>
      <c r="H29" s="49"/>
      <c r="I29" s="62">
        <v>-530</v>
      </c>
      <c r="J29" s="62"/>
      <c r="K29" s="62">
        <v>-1540</v>
      </c>
    </row>
    <row r="30" spans="1:11" s="7" customFormat="1" ht="24" customHeight="1" x14ac:dyDescent="0.3">
      <c r="A30" s="55" t="s">
        <v>34</v>
      </c>
      <c r="B30" s="54"/>
      <c r="C30" s="54"/>
      <c r="D30" s="54"/>
      <c r="E30" s="64">
        <v>-297</v>
      </c>
      <c r="F30" s="54"/>
      <c r="G30" s="64">
        <v>2568</v>
      </c>
      <c r="H30" s="71"/>
      <c r="I30" s="64">
        <v>-472</v>
      </c>
      <c r="J30" s="62"/>
      <c r="K30" s="64">
        <v>2562</v>
      </c>
    </row>
    <row r="31" spans="1:11" s="7" customFormat="1" ht="24" customHeight="1" x14ac:dyDescent="0.35">
      <c r="A31" s="55" t="s">
        <v>171</v>
      </c>
      <c r="B31" s="56"/>
      <c r="C31" s="56"/>
      <c r="D31" s="56"/>
      <c r="E31" s="62">
        <f>SUM(E21:E30)</f>
        <v>-130685</v>
      </c>
      <c r="F31" s="56"/>
      <c r="G31" s="62">
        <f>SUM(G21:G30)</f>
        <v>63585</v>
      </c>
      <c r="H31" s="49"/>
      <c r="I31" s="62">
        <f>SUM(I21:I30)</f>
        <v>-136472</v>
      </c>
      <c r="J31" s="62"/>
      <c r="K31" s="62">
        <f>SUM(K21:K30)</f>
        <v>62233</v>
      </c>
    </row>
    <row r="32" spans="1:11" s="7" customFormat="1" ht="24" customHeight="1" x14ac:dyDescent="0.35">
      <c r="A32" s="55" t="s">
        <v>61</v>
      </c>
      <c r="B32" s="56"/>
      <c r="C32" s="56"/>
      <c r="D32" s="56"/>
      <c r="E32" s="62">
        <v>-17366</v>
      </c>
      <c r="F32" s="56"/>
      <c r="G32" s="62">
        <v>-15571</v>
      </c>
      <c r="H32" s="49"/>
      <c r="I32" s="62">
        <v>-16368</v>
      </c>
      <c r="J32" s="62"/>
      <c r="K32" s="62">
        <v>-14987</v>
      </c>
    </row>
    <row r="33" spans="1:11" s="48" customFormat="1" ht="24" customHeight="1" x14ac:dyDescent="0.3">
      <c r="A33" s="1" t="s">
        <v>144</v>
      </c>
      <c r="B33" s="54"/>
      <c r="C33" s="54"/>
      <c r="D33" s="54"/>
      <c r="E33" s="62">
        <v>-80</v>
      </c>
      <c r="F33" s="54"/>
      <c r="G33" s="62">
        <v>-290</v>
      </c>
      <c r="H33" s="49"/>
      <c r="I33" s="62">
        <v>-64</v>
      </c>
      <c r="J33" s="62"/>
      <c r="K33" s="62">
        <v>-286</v>
      </c>
    </row>
    <row r="34" spans="1:11" s="48" customFormat="1" ht="24" customHeight="1" x14ac:dyDescent="0.3">
      <c r="A34" s="1" t="s">
        <v>145</v>
      </c>
      <c r="B34" s="54"/>
      <c r="C34" s="54"/>
      <c r="D34" s="54"/>
      <c r="E34" s="62">
        <v>3825</v>
      </c>
      <c r="F34" s="54"/>
      <c r="G34" s="62">
        <v>1475</v>
      </c>
      <c r="H34" s="49"/>
      <c r="I34" s="62">
        <v>3825</v>
      </c>
      <c r="J34" s="62"/>
      <c r="K34" s="62">
        <v>1475</v>
      </c>
    </row>
    <row r="35" spans="1:11" s="7" customFormat="1" ht="24" customHeight="1" x14ac:dyDescent="0.35">
      <c r="A35" s="53" t="s">
        <v>167</v>
      </c>
      <c r="B35" s="56"/>
      <c r="C35" s="54"/>
      <c r="D35" s="56"/>
      <c r="E35" s="63">
        <f>SUM(E31:E34)</f>
        <v>-144306</v>
      </c>
      <c r="F35" s="56"/>
      <c r="G35" s="63">
        <f>SUM(G31:G34)</f>
        <v>49199</v>
      </c>
      <c r="H35" s="49"/>
      <c r="I35" s="63">
        <f>SUM(I31:I34)</f>
        <v>-149079</v>
      </c>
      <c r="J35" s="62"/>
      <c r="K35" s="63">
        <f>SUM(K31:K34)</f>
        <v>48435</v>
      </c>
    </row>
    <row r="36" spans="1:11" s="7" customFormat="1" ht="24" customHeight="1" x14ac:dyDescent="0.35">
      <c r="A36" s="53"/>
      <c r="B36" s="56"/>
      <c r="C36" s="56"/>
      <c r="D36" s="56"/>
      <c r="E36" s="56"/>
      <c r="F36" s="56"/>
      <c r="G36" s="49"/>
      <c r="H36" s="49"/>
      <c r="I36" s="62"/>
      <c r="J36" s="62"/>
      <c r="K36" s="62"/>
    </row>
    <row r="37" spans="1:11" s="7" customFormat="1" ht="24" customHeight="1" x14ac:dyDescent="0.35">
      <c r="A37" s="68" t="s">
        <v>140</v>
      </c>
      <c r="B37" s="50"/>
      <c r="C37" s="50"/>
      <c r="D37" s="50"/>
      <c r="E37" s="50"/>
      <c r="F37" s="50"/>
      <c r="G37" s="60"/>
      <c r="H37" s="60"/>
      <c r="I37" s="60"/>
      <c r="J37" s="60"/>
      <c r="K37" s="60"/>
    </row>
    <row r="38" spans="1:11" s="7" customFormat="1" ht="24" customHeight="1" x14ac:dyDescent="0.35">
      <c r="A38" s="72"/>
      <c r="B38" s="50"/>
      <c r="C38" s="50"/>
      <c r="D38" s="50"/>
      <c r="E38" s="50"/>
      <c r="F38" s="50"/>
      <c r="G38" s="60"/>
      <c r="H38" s="60"/>
      <c r="I38" s="60"/>
      <c r="J38" s="60"/>
      <c r="K38" s="70"/>
    </row>
    <row r="39" spans="1:11" s="7" customFormat="1" ht="24" customHeight="1" x14ac:dyDescent="0.3">
      <c r="A39" s="49"/>
      <c r="B39" s="54"/>
      <c r="C39" s="54"/>
      <c r="D39" s="54"/>
      <c r="E39" s="54"/>
      <c r="F39" s="54"/>
      <c r="G39" s="60"/>
      <c r="H39" s="60"/>
      <c r="I39" s="60"/>
      <c r="J39" s="60"/>
      <c r="K39" s="52" t="s">
        <v>67</v>
      </c>
    </row>
    <row r="40" spans="1:11" s="7" customFormat="1" ht="24" customHeight="1" x14ac:dyDescent="0.3">
      <c r="A40" s="53" t="s">
        <v>91</v>
      </c>
      <c r="B40" s="54"/>
      <c r="C40" s="54"/>
      <c r="D40" s="54"/>
      <c r="E40" s="54"/>
      <c r="F40" s="54"/>
      <c r="G40" s="60"/>
      <c r="H40" s="60"/>
      <c r="I40" s="60"/>
      <c r="J40" s="60"/>
      <c r="K40" s="60"/>
    </row>
    <row r="41" spans="1:11" s="7" customFormat="1" ht="24" customHeight="1" x14ac:dyDescent="0.3">
      <c r="A41" s="53" t="s">
        <v>79</v>
      </c>
      <c r="B41" s="54"/>
      <c r="C41" s="54"/>
      <c r="D41" s="54"/>
      <c r="E41" s="54"/>
      <c r="F41" s="54"/>
      <c r="G41" s="60"/>
      <c r="H41" s="60"/>
      <c r="I41" s="60"/>
      <c r="J41" s="60"/>
      <c r="K41" s="60"/>
    </row>
    <row r="42" spans="1:11" s="7" customFormat="1" ht="24" customHeight="1" x14ac:dyDescent="0.3">
      <c r="A42" s="53" t="s">
        <v>134</v>
      </c>
      <c r="B42" s="54"/>
      <c r="C42" s="54"/>
      <c r="D42" s="54"/>
      <c r="E42" s="54"/>
      <c r="F42" s="54"/>
      <c r="G42" s="49"/>
      <c r="H42" s="49"/>
      <c r="I42" s="49"/>
      <c r="J42" s="49"/>
      <c r="K42" s="49"/>
    </row>
    <row r="43" spans="1:11" s="7" customFormat="1" ht="24" customHeight="1" x14ac:dyDescent="0.35">
      <c r="A43" s="55"/>
      <c r="B43" s="56"/>
      <c r="C43" s="56"/>
      <c r="D43" s="56"/>
      <c r="E43" s="56"/>
      <c r="F43" s="56"/>
      <c r="G43" s="49"/>
      <c r="H43" s="49"/>
      <c r="I43" s="49"/>
      <c r="J43" s="49"/>
      <c r="K43" s="57" t="s">
        <v>54</v>
      </c>
    </row>
    <row r="44" spans="1:11" s="7" customFormat="1" ht="24" customHeight="1" x14ac:dyDescent="0.3">
      <c r="A44" s="53"/>
      <c r="B44" s="54"/>
      <c r="C44" s="54"/>
      <c r="D44" s="54"/>
      <c r="E44" s="85" t="s">
        <v>71</v>
      </c>
      <c r="F44" s="85"/>
      <c r="G44" s="85"/>
      <c r="H44" s="49"/>
      <c r="I44" s="85" t="s">
        <v>42</v>
      </c>
      <c r="J44" s="85"/>
      <c r="K44" s="85"/>
    </row>
    <row r="45" spans="1:11" s="7" customFormat="1" ht="24" customHeight="1" x14ac:dyDescent="0.3">
      <c r="A45" s="55"/>
      <c r="B45" s="58"/>
      <c r="C45" s="58" t="s">
        <v>0</v>
      </c>
      <c r="D45" s="58"/>
      <c r="E45" s="59">
        <v>2024</v>
      </c>
      <c r="F45" s="58"/>
      <c r="G45" s="59">
        <v>2023</v>
      </c>
      <c r="H45" s="60"/>
      <c r="I45" s="59">
        <v>2024</v>
      </c>
      <c r="J45" s="58"/>
      <c r="K45" s="59">
        <v>2023</v>
      </c>
    </row>
    <row r="46" spans="1:11" s="7" customFormat="1" ht="24" customHeight="1" x14ac:dyDescent="0.3">
      <c r="A46" s="53" t="s">
        <v>62</v>
      </c>
      <c r="B46" s="54"/>
      <c r="C46" s="54"/>
      <c r="D46" s="54"/>
      <c r="E46" s="49"/>
      <c r="F46" s="54"/>
      <c r="G46" s="49"/>
      <c r="H46" s="49"/>
      <c r="I46" s="62"/>
      <c r="J46" s="62"/>
      <c r="K46" s="62"/>
    </row>
    <row r="47" spans="1:11" s="7" customFormat="1" ht="24" customHeight="1" x14ac:dyDescent="0.35">
      <c r="A47" s="1" t="s">
        <v>174</v>
      </c>
      <c r="B47" s="54"/>
      <c r="C47" s="56">
        <v>5</v>
      </c>
      <c r="D47" s="54"/>
      <c r="E47" s="62">
        <v>0</v>
      </c>
      <c r="F47" s="54"/>
      <c r="G47" s="62">
        <v>0</v>
      </c>
      <c r="H47" s="49"/>
      <c r="I47" s="62">
        <v>-1009</v>
      </c>
      <c r="J47" s="62"/>
      <c r="K47" s="62">
        <v>0</v>
      </c>
    </row>
    <row r="48" spans="1:11" s="7" customFormat="1" ht="24" customHeight="1" x14ac:dyDescent="0.35">
      <c r="A48" s="55" t="s">
        <v>63</v>
      </c>
      <c r="B48" s="56"/>
      <c r="C48" s="56"/>
      <c r="D48" s="56"/>
      <c r="E48" s="49">
        <v>-30382</v>
      </c>
      <c r="F48" s="56"/>
      <c r="G48" s="62">
        <v>-31916</v>
      </c>
      <c r="H48" s="49"/>
      <c r="I48" s="62">
        <v>-22769</v>
      </c>
      <c r="J48" s="62"/>
      <c r="K48" s="62">
        <v>-25145</v>
      </c>
    </row>
    <row r="49" spans="1:11" s="7" customFormat="1" ht="24" customHeight="1" x14ac:dyDescent="0.35">
      <c r="A49" s="55" t="s">
        <v>107</v>
      </c>
      <c r="B49" s="56"/>
      <c r="C49" s="56"/>
      <c r="D49" s="56"/>
      <c r="E49" s="49"/>
      <c r="F49" s="49"/>
      <c r="G49" s="49"/>
      <c r="H49" s="49"/>
      <c r="I49" s="49"/>
      <c r="J49" s="49"/>
      <c r="K49" s="49"/>
    </row>
    <row r="50" spans="1:11" s="7" customFormat="1" ht="24" customHeight="1" x14ac:dyDescent="0.35">
      <c r="A50" s="55" t="s">
        <v>102</v>
      </c>
      <c r="B50" s="56"/>
      <c r="C50" s="56"/>
      <c r="D50" s="56"/>
      <c r="E50" s="62">
        <v>-495</v>
      </c>
      <c r="F50" s="56"/>
      <c r="G50" s="62">
        <v>-463</v>
      </c>
      <c r="H50" s="49"/>
      <c r="I50" s="62">
        <v>-495</v>
      </c>
      <c r="J50" s="62"/>
      <c r="K50" s="62">
        <v>-463</v>
      </c>
    </row>
    <row r="51" spans="1:11" s="7" customFormat="1" ht="24" customHeight="1" x14ac:dyDescent="0.35">
      <c r="A51" s="55" t="s">
        <v>128</v>
      </c>
      <c r="B51" s="56"/>
      <c r="C51" s="56"/>
      <c r="D51" s="56"/>
      <c r="E51" s="62">
        <v>-1500</v>
      </c>
      <c r="F51" s="56"/>
      <c r="G51" s="62">
        <v>-69</v>
      </c>
      <c r="H51" s="49"/>
      <c r="I51" s="62">
        <v>-1500</v>
      </c>
      <c r="J51" s="62"/>
      <c r="K51" s="62">
        <v>-69</v>
      </c>
    </row>
    <row r="52" spans="1:11" s="7" customFormat="1" ht="24" customHeight="1" x14ac:dyDescent="0.35">
      <c r="A52" s="55" t="s">
        <v>98</v>
      </c>
      <c r="B52" s="56"/>
      <c r="C52" s="56"/>
      <c r="D52" s="56"/>
      <c r="E52" s="62">
        <v>0</v>
      </c>
      <c r="F52" s="56"/>
      <c r="G52" s="62">
        <v>1668</v>
      </c>
      <c r="H52" s="49"/>
      <c r="I52" s="62">
        <v>11293</v>
      </c>
      <c r="J52" s="62"/>
      <c r="K52" s="62">
        <v>1668</v>
      </c>
    </row>
    <row r="53" spans="1:11" s="7" customFormat="1" ht="24" customHeight="1" x14ac:dyDescent="0.35">
      <c r="A53" s="53" t="s">
        <v>119</v>
      </c>
      <c r="B53" s="56"/>
      <c r="C53" s="56"/>
      <c r="D53" s="56"/>
      <c r="E53" s="63">
        <f>SUM(E48:E52)</f>
        <v>-32377</v>
      </c>
      <c r="F53" s="56"/>
      <c r="G53" s="63">
        <f>SUM(G48:G52)</f>
        <v>-30780</v>
      </c>
      <c r="H53" s="49"/>
      <c r="I53" s="63">
        <f>SUM(I47:I52)</f>
        <v>-14480</v>
      </c>
      <c r="J53" s="62"/>
      <c r="K53" s="63">
        <f>SUM(K48:K52)</f>
        <v>-24009</v>
      </c>
    </row>
    <row r="54" spans="1:11" s="7" customFormat="1" ht="24" customHeight="1" x14ac:dyDescent="0.35">
      <c r="A54" s="53" t="s">
        <v>64</v>
      </c>
      <c r="B54" s="56"/>
      <c r="C54" s="56"/>
      <c r="D54" s="56"/>
      <c r="E54" s="49"/>
      <c r="F54" s="56"/>
      <c r="G54" s="49"/>
      <c r="H54" s="49"/>
      <c r="I54" s="49"/>
      <c r="J54" s="62"/>
      <c r="K54" s="49"/>
    </row>
    <row r="55" spans="1:11" s="7" customFormat="1" ht="24" customHeight="1" x14ac:dyDescent="0.3">
      <c r="A55" s="1" t="s">
        <v>106</v>
      </c>
      <c r="B55" s="6"/>
      <c r="C55" s="6"/>
      <c r="D55" s="6"/>
      <c r="E55" s="3">
        <v>45703</v>
      </c>
      <c r="F55" s="6"/>
      <c r="G55" s="3">
        <v>171999</v>
      </c>
      <c r="H55" s="7">
        <v>0</v>
      </c>
      <c r="I55" s="3">
        <v>51124</v>
      </c>
      <c r="J55" s="3">
        <v>0</v>
      </c>
      <c r="K55" s="3">
        <v>163000</v>
      </c>
    </row>
    <row r="56" spans="1:11" s="7" customFormat="1" ht="24" customHeight="1" x14ac:dyDescent="0.35">
      <c r="A56" s="1" t="s">
        <v>172</v>
      </c>
      <c r="B56" s="6"/>
      <c r="C56" s="56">
        <v>2</v>
      </c>
      <c r="D56" s="6"/>
      <c r="E56" s="3">
        <v>96000</v>
      </c>
      <c r="F56" s="6"/>
      <c r="G56" s="3">
        <v>0</v>
      </c>
      <c r="I56" s="3">
        <v>90000</v>
      </c>
      <c r="J56" s="3"/>
      <c r="K56" s="3">
        <v>0</v>
      </c>
    </row>
    <row r="57" spans="1:11" s="7" customFormat="1" ht="24" customHeight="1" x14ac:dyDescent="0.3">
      <c r="A57" s="1" t="s">
        <v>169</v>
      </c>
      <c r="B57" s="6"/>
      <c r="C57" s="6"/>
      <c r="D57" s="6"/>
      <c r="E57" s="3">
        <v>86151</v>
      </c>
      <c r="F57" s="6"/>
      <c r="G57" s="3">
        <v>-90946</v>
      </c>
      <c r="H57" s="7">
        <v>0</v>
      </c>
      <c r="I57" s="3">
        <v>87349</v>
      </c>
      <c r="J57" s="3">
        <v>0</v>
      </c>
      <c r="K57" s="3">
        <v>-90946</v>
      </c>
    </row>
    <row r="58" spans="1:11" s="7" customFormat="1" ht="24" customHeight="1" x14ac:dyDescent="0.3">
      <c r="A58" s="1" t="s">
        <v>163</v>
      </c>
      <c r="B58" s="6"/>
      <c r="C58" s="6"/>
      <c r="D58" s="6"/>
      <c r="E58" s="3">
        <v>12116</v>
      </c>
      <c r="F58" s="6"/>
      <c r="G58" s="3">
        <v>0</v>
      </c>
      <c r="I58" s="3">
        <v>0</v>
      </c>
      <c r="J58" s="3"/>
      <c r="K58" s="3">
        <v>0</v>
      </c>
    </row>
    <row r="59" spans="1:11" s="48" customFormat="1" ht="24" customHeight="1" x14ac:dyDescent="0.3">
      <c r="A59" s="55" t="s">
        <v>125</v>
      </c>
      <c r="B59" s="54"/>
      <c r="C59" s="54"/>
      <c r="D59" s="54"/>
      <c r="E59" s="62">
        <v>-5598</v>
      </c>
      <c r="F59" s="54"/>
      <c r="G59" s="62">
        <v>-3459</v>
      </c>
      <c r="H59" s="49"/>
      <c r="I59" s="62">
        <v>-3892</v>
      </c>
      <c r="J59" s="62"/>
      <c r="K59" s="62">
        <v>-3459</v>
      </c>
    </row>
    <row r="60" spans="1:11" s="48" customFormat="1" ht="24" customHeight="1" x14ac:dyDescent="0.35">
      <c r="A60" s="55" t="s">
        <v>117</v>
      </c>
      <c r="B60" s="56"/>
      <c r="C60" s="56">
        <v>7</v>
      </c>
      <c r="D60" s="56"/>
      <c r="E60" s="62">
        <v>-62692</v>
      </c>
      <c r="F60" s="56"/>
      <c r="G60" s="62">
        <v>-94485</v>
      </c>
      <c r="H60" s="49"/>
      <c r="I60" s="62">
        <v>-60232</v>
      </c>
      <c r="J60" s="62"/>
      <c r="K60" s="62">
        <v>-92025</v>
      </c>
    </row>
    <row r="61" spans="1:11" s="7" customFormat="1" ht="24" customHeight="1" x14ac:dyDescent="0.35">
      <c r="A61" s="53" t="s">
        <v>168</v>
      </c>
      <c r="B61" s="56"/>
      <c r="C61" s="56"/>
      <c r="D61" s="56"/>
      <c r="E61" s="63">
        <f>SUM(E55:E60)</f>
        <v>171680</v>
      </c>
      <c r="F61" s="56"/>
      <c r="G61" s="63">
        <f>SUM(G55:G60)</f>
        <v>-16891</v>
      </c>
      <c r="H61" s="49"/>
      <c r="I61" s="63">
        <f>SUM(I55:I60)</f>
        <v>164349</v>
      </c>
      <c r="J61" s="62"/>
      <c r="K61" s="63">
        <f>SUM(K55:K60)</f>
        <v>-23430</v>
      </c>
    </row>
    <row r="62" spans="1:11" s="7" customFormat="1" ht="24" customHeight="1" x14ac:dyDescent="0.35">
      <c r="A62" s="10" t="s">
        <v>175</v>
      </c>
      <c r="B62" s="56"/>
      <c r="C62" s="56"/>
      <c r="D62" s="56"/>
      <c r="E62" s="63">
        <v>-29</v>
      </c>
      <c r="F62" s="56"/>
      <c r="G62" s="63">
        <v>0</v>
      </c>
      <c r="H62" s="49"/>
      <c r="I62" s="63">
        <v>0</v>
      </c>
      <c r="J62" s="62"/>
      <c r="K62" s="63">
        <v>0</v>
      </c>
    </row>
    <row r="63" spans="1:11" s="7" customFormat="1" ht="24" customHeight="1" x14ac:dyDescent="0.35">
      <c r="A63" s="53" t="s">
        <v>100</v>
      </c>
      <c r="B63" s="56"/>
      <c r="C63" s="56"/>
      <c r="D63" s="56"/>
      <c r="E63" s="62">
        <f>SUM(E61,E53,E35,E62)</f>
        <v>-5032</v>
      </c>
      <c r="F63" s="56"/>
      <c r="G63" s="62">
        <f>SUM(G61,G53,G35,G62)</f>
        <v>1528</v>
      </c>
      <c r="H63" s="49"/>
      <c r="I63" s="62">
        <f>SUM(I61,I53,I35,I62)</f>
        <v>790</v>
      </c>
      <c r="J63" s="62"/>
      <c r="K63" s="62">
        <f>SUM(K61,K53,K35,K62)</f>
        <v>996</v>
      </c>
    </row>
    <row r="64" spans="1:11" s="7" customFormat="1" ht="24" customHeight="1" x14ac:dyDescent="0.35">
      <c r="A64" s="55" t="s">
        <v>65</v>
      </c>
      <c r="B64" s="56"/>
      <c r="C64" s="56"/>
      <c r="D64" s="56"/>
      <c r="E64" s="62">
        <f>BS!F11</f>
        <v>13125</v>
      </c>
      <c r="F64" s="56"/>
      <c r="G64" s="62">
        <v>4842</v>
      </c>
      <c r="H64" s="49"/>
      <c r="I64" s="62">
        <f>BS!J11</f>
        <v>5652</v>
      </c>
      <c r="J64" s="62"/>
      <c r="K64" s="62">
        <v>3776</v>
      </c>
    </row>
    <row r="65" spans="1:11" s="7" customFormat="1" ht="24" customHeight="1" thickBot="1" x14ac:dyDescent="0.4">
      <c r="A65" s="53" t="s">
        <v>66</v>
      </c>
      <c r="B65" s="56"/>
      <c r="C65" s="56"/>
      <c r="D65" s="56"/>
      <c r="E65" s="73">
        <f>SUM(E63:E64)</f>
        <v>8093</v>
      </c>
      <c r="F65" s="56"/>
      <c r="G65" s="73">
        <f>SUM(G63:G64)</f>
        <v>6370</v>
      </c>
      <c r="H65" s="49"/>
      <c r="I65" s="73">
        <f>SUM(I63:I64)</f>
        <v>6442</v>
      </c>
      <c r="J65" s="62"/>
      <c r="K65" s="73">
        <f>SUM(K63:K64)</f>
        <v>4772</v>
      </c>
    </row>
    <row r="66" spans="1:11" s="7" customFormat="1" ht="24" customHeight="1" thickTop="1" x14ac:dyDescent="0.35">
      <c r="A66" s="55"/>
      <c r="B66" s="56"/>
      <c r="C66" s="56"/>
      <c r="D66" s="56"/>
      <c r="E66" s="62">
        <f>SUM(E65-BS!D11)</f>
        <v>0</v>
      </c>
      <c r="F66" s="56"/>
      <c r="G66" s="62"/>
      <c r="H66" s="49"/>
      <c r="I66" s="62">
        <f>SUM(I65-BS!H11)</f>
        <v>0</v>
      </c>
      <c r="J66" s="62"/>
      <c r="K66" s="62"/>
    </row>
    <row r="67" spans="1:11" s="7" customFormat="1" ht="24" customHeight="1" x14ac:dyDescent="0.3">
      <c r="A67" s="53" t="s">
        <v>143</v>
      </c>
      <c r="B67" s="54"/>
      <c r="C67" s="54"/>
      <c r="D67" s="54"/>
      <c r="E67" s="62"/>
      <c r="F67" s="54"/>
      <c r="G67" s="62"/>
      <c r="H67" s="49"/>
      <c r="I67" s="62"/>
      <c r="J67" s="62"/>
      <c r="K67" s="62"/>
    </row>
    <row r="68" spans="1:11" s="7" customFormat="1" ht="24" customHeight="1" x14ac:dyDescent="0.35">
      <c r="A68" s="55" t="s">
        <v>164</v>
      </c>
      <c r="B68" s="74"/>
      <c r="C68" s="74"/>
      <c r="D68" s="74"/>
      <c r="E68" s="4">
        <v>22820</v>
      </c>
      <c r="F68" s="82"/>
      <c r="G68" s="82">
        <v>8541</v>
      </c>
      <c r="H68" s="82"/>
      <c r="I68" s="4">
        <v>16323</v>
      </c>
      <c r="J68" s="82"/>
      <c r="K68" s="82">
        <v>5127</v>
      </c>
    </row>
    <row r="69" spans="1:11" s="7" customFormat="1" ht="24" customHeight="1" x14ac:dyDescent="0.35">
      <c r="A69" s="1" t="s">
        <v>165</v>
      </c>
      <c r="B69" s="74"/>
      <c r="C69" s="74"/>
      <c r="D69" s="74"/>
      <c r="E69" s="82">
        <v>0</v>
      </c>
      <c r="F69" s="82"/>
      <c r="G69" s="82">
        <v>13547</v>
      </c>
      <c r="H69" s="82"/>
      <c r="I69" s="82">
        <v>0</v>
      </c>
      <c r="J69" s="82"/>
      <c r="K69" s="82">
        <v>13547</v>
      </c>
    </row>
    <row r="70" spans="1:11" s="7" customFormat="1" ht="24" customHeight="1" x14ac:dyDescent="0.35">
      <c r="A70" s="1" t="s">
        <v>118</v>
      </c>
      <c r="B70" s="74"/>
      <c r="C70" s="74"/>
      <c r="D70" s="74"/>
      <c r="E70" s="4">
        <v>16369</v>
      </c>
      <c r="F70" s="82"/>
      <c r="G70" s="82">
        <v>0</v>
      </c>
      <c r="H70" s="82"/>
      <c r="I70" s="4">
        <v>15134</v>
      </c>
      <c r="J70" s="82"/>
      <c r="K70" s="82">
        <v>0</v>
      </c>
    </row>
    <row r="71" spans="1:11" s="7" customFormat="1" ht="24" customHeight="1" x14ac:dyDescent="0.35">
      <c r="A71" s="55"/>
      <c r="B71" s="74"/>
      <c r="C71" s="74"/>
      <c r="D71" s="74"/>
      <c r="E71" s="75"/>
      <c r="F71" s="75"/>
      <c r="G71" s="75"/>
      <c r="H71" s="75"/>
      <c r="I71" s="75"/>
      <c r="J71" s="75"/>
      <c r="K71" s="75"/>
    </row>
    <row r="72" spans="1:11" ht="24" customHeight="1" x14ac:dyDescent="0.3">
      <c r="A72" s="68" t="s">
        <v>140</v>
      </c>
    </row>
  </sheetData>
  <mergeCells count="4">
    <mergeCell ref="E6:G6"/>
    <mergeCell ref="I6:K6"/>
    <mergeCell ref="E44:G44"/>
    <mergeCell ref="I44:K44"/>
  </mergeCells>
  <printOptions horizontalCentered="1"/>
  <pageMargins left="0.67" right="0.35" top="0.78740157480314998" bottom="0.196850393700787" header="0.31496062992126" footer="0.31496062992126"/>
  <pageSetup paperSize="9" scale="7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Malintip Lavichant</cp:lastModifiedBy>
  <cp:lastPrinted>2024-05-10T03:37:33Z</cp:lastPrinted>
  <dcterms:created xsi:type="dcterms:W3CDTF">2010-02-01T03:10:54Z</dcterms:created>
  <dcterms:modified xsi:type="dcterms:W3CDTF">2024-05-14T10:56:51Z</dcterms:modified>
</cp:coreProperties>
</file>