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02. Company Secretary &amp; Governance\01. Company Secretary\1.SPCG\8. Financial Statement\2024\Q12024\"/>
    </mc:Choice>
  </mc:AlternateContent>
  <xr:revisionPtr revIDLastSave="0" documentId="13_ncr:1_{AA1A82EC-FBFE-4030-8B60-180645B15BF7}" xr6:coauthVersionLast="47" xr6:coauthVersionMax="47" xr10:uidLastSave="{00000000-0000-0000-0000-000000000000}"/>
  <bookViews>
    <workbookView xWindow="-108" yWindow="-108" windowWidth="23256" windowHeight="12576" tabRatio="803" activeTab="1" xr2:uid="{00000000-000D-0000-FFFF-FFFF00000000}"/>
  </bookViews>
  <sheets>
    <sheet name="BS-2-3" sheetId="14" r:id="rId1"/>
    <sheet name="PL-4" sheetId="2" r:id="rId2"/>
    <sheet name="SH-Conso 5" sheetId="15" r:id="rId3"/>
    <sheet name="SH-Conso 6" sheetId="3" r:id="rId4"/>
    <sheet name="SH-Company 7" sheetId="5" r:id="rId5"/>
    <sheet name="SH-Company 8" sheetId="16" r:id="rId6"/>
    <sheet name="CF9-10" sheetId="7" r:id="rId7"/>
  </sheets>
  <definedNames>
    <definedName name="_xlnm.Print_Area" localSheetId="0">'BS-2-3'!$A$1:$I$86</definedName>
    <definedName name="_xlnm.Print_Area" localSheetId="6">'CF9-10'!$A$1:$I$80</definedName>
    <definedName name="_xlnm.Print_Area" localSheetId="1">'PL-4'!$A$1:$J$58</definedName>
    <definedName name="_xlnm.Print_Area" localSheetId="4">'SH-Company 7'!$A$1:$N$21</definedName>
    <definedName name="_xlnm.Print_Area" localSheetId="5">'SH-Company 8'!$A$1:$N$28</definedName>
    <definedName name="_xlnm.Print_Area" localSheetId="2">'SH-Conso 5'!$A$1:$X$37</definedName>
    <definedName name="_xlnm.Print_Area" localSheetId="3">'SH-Conso 6'!$A$1:$Z$38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5" i="15" l="1"/>
  <c r="Q21" i="15"/>
  <c r="N22" i="16"/>
  <c r="N21" i="16"/>
  <c r="H44" i="2"/>
  <c r="J44" i="2"/>
  <c r="F44" i="2"/>
  <c r="D44" i="2"/>
  <c r="C51" i="14"/>
  <c r="C17" i="14"/>
  <c r="G79" i="7" l="1"/>
  <c r="C79" i="7"/>
  <c r="J14" i="5"/>
  <c r="H20" i="5"/>
  <c r="F20" i="5"/>
  <c r="D20" i="5"/>
  <c r="D25" i="15"/>
  <c r="N13" i="16" l="1"/>
  <c r="V15" i="3"/>
  <c r="Z15" i="3" s="1"/>
  <c r="T26" i="3"/>
  <c r="R26" i="3"/>
  <c r="T33" i="3"/>
  <c r="R33" i="3"/>
  <c r="T21" i="3" l="1"/>
  <c r="T28" i="3" s="1"/>
  <c r="T37" i="3" s="1"/>
  <c r="R21" i="3"/>
  <c r="R28" i="3" s="1"/>
  <c r="R37" i="3" s="1"/>
  <c r="E29" i="14" l="1"/>
  <c r="I65" i="7" l="1"/>
  <c r="E65" i="7"/>
  <c r="L18" i="16"/>
  <c r="V24" i="3"/>
  <c r="X33" i="3"/>
  <c r="P33" i="3"/>
  <c r="V30" i="15"/>
  <c r="V32" i="15" s="1"/>
  <c r="V36" i="15" s="1"/>
  <c r="N30" i="15"/>
  <c r="T30" i="15" s="1"/>
  <c r="L32" i="15"/>
  <c r="J32" i="15"/>
  <c r="H32" i="15"/>
  <c r="F32" i="15"/>
  <c r="D32" i="15"/>
  <c r="T24" i="15"/>
  <c r="T20" i="15"/>
  <c r="T16" i="15"/>
  <c r="X16" i="15" s="1"/>
  <c r="J12" i="2"/>
  <c r="J18" i="2" s="1"/>
  <c r="J20" i="2" s="1"/>
  <c r="J22" i="2" s="1"/>
  <c r="F12" i="2"/>
  <c r="F18" i="2" s="1"/>
  <c r="F20" i="2" s="1"/>
  <c r="F22" i="2" s="1"/>
  <c r="E79" i="14"/>
  <c r="I79" i="14"/>
  <c r="E17" i="14"/>
  <c r="G17" i="14"/>
  <c r="I17" i="14"/>
  <c r="V33" i="3" l="1"/>
  <c r="V21" i="3"/>
  <c r="N32" i="15"/>
  <c r="X26" i="3" l="1"/>
  <c r="V26" i="3"/>
  <c r="V28" i="3" s="1"/>
  <c r="V37" i="3" s="1"/>
  <c r="P26" i="3"/>
  <c r="N26" i="3"/>
  <c r="L26" i="3"/>
  <c r="J26" i="3"/>
  <c r="H26" i="3"/>
  <c r="F26" i="3"/>
  <c r="D26" i="3"/>
  <c r="X21" i="3"/>
  <c r="P21" i="3"/>
  <c r="N21" i="3"/>
  <c r="L21" i="3"/>
  <c r="J21" i="3"/>
  <c r="H21" i="3"/>
  <c r="F21" i="3"/>
  <c r="D21" i="3"/>
  <c r="E28" i="3"/>
  <c r="G28" i="3"/>
  <c r="I28" i="3"/>
  <c r="K28" i="3"/>
  <c r="M28" i="3"/>
  <c r="H28" i="3" l="1"/>
  <c r="F28" i="3"/>
  <c r="L28" i="3"/>
  <c r="D28" i="3"/>
  <c r="X28" i="3"/>
  <c r="J28" i="3"/>
  <c r="N28" i="3"/>
  <c r="P28" i="3"/>
  <c r="E35" i="2"/>
  <c r="E36" i="2" s="1"/>
  <c r="F35" i="2"/>
  <c r="F36" i="2" s="1"/>
  <c r="G35" i="2"/>
  <c r="G36" i="2" s="1"/>
  <c r="H35" i="2"/>
  <c r="H36" i="2" s="1"/>
  <c r="I35" i="2"/>
  <c r="I36" i="2" s="1"/>
  <c r="J35" i="2"/>
  <c r="J36" i="2" s="1"/>
  <c r="J37" i="2" s="1"/>
  <c r="I26" i="7" s="1"/>
  <c r="I35" i="7" s="1"/>
  <c r="I37" i="7" s="1"/>
  <c r="D35" i="2"/>
  <c r="D36" i="2" s="1"/>
  <c r="F37" i="2" l="1"/>
  <c r="Q31" i="15"/>
  <c r="Z24" i="3"/>
  <c r="Z26" i="3" s="1"/>
  <c r="V21" i="15"/>
  <c r="T21" i="15"/>
  <c r="N21" i="15"/>
  <c r="Q32" i="15" l="1"/>
  <c r="Q36" i="15" s="1"/>
  <c r="T31" i="15"/>
  <c r="T32" i="15" s="1"/>
  <c r="G65" i="7"/>
  <c r="C65" i="7"/>
  <c r="N17" i="16"/>
  <c r="Z33" i="3" l="1"/>
  <c r="Z21" i="3"/>
  <c r="Z28" i="3" s="1"/>
  <c r="X31" i="15"/>
  <c r="X30" i="15"/>
  <c r="X20" i="15"/>
  <c r="X21" i="15" s="1"/>
  <c r="X24" i="15"/>
  <c r="X25" i="15" s="1"/>
  <c r="D27" i="15"/>
  <c r="D36" i="15" s="1"/>
  <c r="F25" i="15"/>
  <c r="F27" i="15" s="1"/>
  <c r="F36" i="15" s="1"/>
  <c r="H25" i="15"/>
  <c r="H27" i="15" s="1"/>
  <c r="H36" i="15" s="1"/>
  <c r="J25" i="15"/>
  <c r="J27" i="15" s="1"/>
  <c r="J36" i="15" s="1"/>
  <c r="L25" i="15"/>
  <c r="L27" i="15" s="1"/>
  <c r="L36" i="15" s="1"/>
  <c r="N25" i="15"/>
  <c r="N27" i="15" s="1"/>
  <c r="N36" i="15" s="1"/>
  <c r="T25" i="15"/>
  <c r="T27" i="15" s="1"/>
  <c r="T36" i="15" s="1"/>
  <c r="V25" i="15"/>
  <c r="Z37" i="3" l="1"/>
  <c r="X32" i="15"/>
  <c r="X36" i="15" s="1"/>
  <c r="G79" i="14"/>
  <c r="V27" i="15" l="1"/>
  <c r="X27" i="15"/>
  <c r="F56" i="2"/>
  <c r="F51" i="2"/>
  <c r="E26" i="7" s="1"/>
  <c r="E35" i="7" s="1"/>
  <c r="E37" i="7" s="1"/>
  <c r="D23" i="16"/>
  <c r="H23" i="16"/>
  <c r="F23" i="16"/>
  <c r="I76" i="7"/>
  <c r="E76" i="7"/>
  <c r="L16" i="5"/>
  <c r="J16" i="5"/>
  <c r="J20" i="5" s="1"/>
  <c r="N15" i="5"/>
  <c r="N14" i="5"/>
  <c r="N16" i="5" s="1"/>
  <c r="N20" i="5" s="1"/>
  <c r="N11" i="5"/>
  <c r="T15" i="15"/>
  <c r="X15" i="15" s="1"/>
  <c r="T14" i="15"/>
  <c r="X14" i="15" s="1"/>
  <c r="I78" i="7" l="1"/>
  <c r="I80" i="7" s="1"/>
  <c r="E78" i="7"/>
  <c r="E80" i="7" s="1"/>
  <c r="I81" i="14" l="1"/>
  <c r="G81" i="14"/>
  <c r="E81" i="14"/>
  <c r="C79" i="14"/>
  <c r="C81" i="14" s="1"/>
  <c r="I61" i="14"/>
  <c r="G61" i="14"/>
  <c r="E61" i="14"/>
  <c r="C61" i="14"/>
  <c r="I51" i="14"/>
  <c r="G51" i="14"/>
  <c r="E51" i="14"/>
  <c r="I29" i="14"/>
  <c r="G29" i="14"/>
  <c r="C29" i="14"/>
  <c r="E31" i="14" l="1"/>
  <c r="E63" i="14"/>
  <c r="E83" i="14" s="1"/>
  <c r="I31" i="14"/>
  <c r="I63" i="14"/>
  <c r="I83" i="14" s="1"/>
  <c r="I87" i="14" s="1"/>
  <c r="G63" i="14"/>
  <c r="G83" i="14" s="1"/>
  <c r="C63" i="14"/>
  <c r="C83" i="14" s="1"/>
  <c r="G31" i="14"/>
  <c r="C31" i="14"/>
  <c r="E87" i="14" l="1"/>
  <c r="G76" i="7"/>
  <c r="C76" i="7"/>
  <c r="J18" i="16"/>
  <c r="N18" i="16"/>
  <c r="L23" i="16"/>
  <c r="H18" i="16"/>
  <c r="H27" i="16" s="1"/>
  <c r="F18" i="16"/>
  <c r="F27" i="16" s="1"/>
  <c r="D18" i="16"/>
  <c r="D27" i="16" s="1"/>
  <c r="P37" i="3"/>
  <c r="H28" i="2"/>
  <c r="D28" i="2"/>
  <c r="H18" i="2"/>
  <c r="L27" i="16" l="1"/>
  <c r="W33" i="3"/>
  <c r="Y33" i="3"/>
  <c r="X37" i="3" l="1"/>
  <c r="N33" i="3"/>
  <c r="N37" i="3" s="1"/>
  <c r="V25" i="3" l="1"/>
  <c r="Z25" i="3" s="1"/>
  <c r="J33" i="3"/>
  <c r="J37" i="3" s="1"/>
  <c r="V13" i="3" l="1"/>
  <c r="Z13" i="3" s="1"/>
  <c r="L33" i="3" l="1"/>
  <c r="L37" i="3" s="1"/>
  <c r="H33" i="3"/>
  <c r="H37" i="3" s="1"/>
  <c r="F33" i="3"/>
  <c r="F37" i="3" s="1"/>
  <c r="D33" i="3"/>
  <c r="D37" i="3" s="1"/>
  <c r="H20" i="2"/>
  <c r="N23" i="16" l="1"/>
  <c r="N27" i="16" s="1"/>
  <c r="J23" i="16" l="1"/>
  <c r="J27" i="16" s="1"/>
  <c r="D12" i="2"/>
  <c r="D18" i="2" s="1"/>
  <c r="D20" i="2" s="1"/>
  <c r="D22" i="2" s="1"/>
  <c r="D37" i="2" s="1"/>
  <c r="C26" i="7" s="1"/>
  <c r="C35" i="7" s="1"/>
  <c r="C37" i="7" s="1"/>
  <c r="C78" i="7" s="1"/>
  <c r="C80" i="7" s="1"/>
  <c r="D35" i="7"/>
  <c r="F35" i="7"/>
  <c r="H35" i="7"/>
  <c r="H22" i="2"/>
  <c r="H37" i="2" s="1"/>
  <c r="G26" i="7" s="1"/>
  <c r="G35" i="7" s="1"/>
  <c r="G37" i="7" s="1"/>
  <c r="G78" i="7" s="1"/>
  <c r="G80" i="7" s="1"/>
  <c r="H56" i="2"/>
  <c r="D56" i="2"/>
  <c r="H51" i="2"/>
  <c r="D51" i="2"/>
</calcChain>
</file>

<file path=xl/sharedStrings.xml><?xml version="1.0" encoding="utf-8"?>
<sst xmlns="http://schemas.openxmlformats.org/spreadsheetml/2006/main" count="426" uniqueCount="231">
  <si>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</si>
  <si>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</si>
  <si>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</si>
  <si>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</si>
  <si>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</si>
  <si>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</si>
  <si>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</si>
  <si>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</si>
  <si>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</si>
  <si>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</si>
  <si>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</si>
  <si>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</si>
  <si>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</si>
  <si>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</si>
  <si>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</si>
  <si>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</si>
  <si>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</si>
  <si>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</si>
  <si>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</si>
  <si>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</si>
  <si>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</si>
  <si>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</si>
  <si>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</si>
  <si>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</si>
  <si>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</si>
  <si>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</si>
  <si>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</si>
  <si>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Share capital</t>
  </si>
  <si>
    <t>Retained earnings</t>
  </si>
  <si>
    <t xml:space="preserve">  Appropriated</t>
  </si>
  <si>
    <t xml:space="preserve">  Unappropriated</t>
  </si>
  <si>
    <t>Non-controlling interests</t>
  </si>
  <si>
    <t>Three-month period ended</t>
  </si>
  <si>
    <t>Other income</t>
  </si>
  <si>
    <t>Administrative expenses</t>
  </si>
  <si>
    <t>Finance costs</t>
  </si>
  <si>
    <t>Statement of changes in equity (Unaudited)</t>
  </si>
  <si>
    <t>Consolidated financial statements</t>
  </si>
  <si>
    <t>attributable to</t>
  </si>
  <si>
    <t>Legal</t>
  </si>
  <si>
    <t>owners of</t>
  </si>
  <si>
    <t>share capital</t>
  </si>
  <si>
    <t>combination</t>
  </si>
  <si>
    <t>reserve</t>
  </si>
  <si>
    <t xml:space="preserve">Unappropriated </t>
  </si>
  <si>
    <t xml:space="preserve"> interests</t>
  </si>
  <si>
    <t>equity</t>
  </si>
  <si>
    <t>Separate financial statements</t>
  </si>
  <si>
    <t>Statement of cash flows (Unaudited)</t>
  </si>
  <si>
    <t>Cash flows from operating activities</t>
  </si>
  <si>
    <t>Interest income</t>
  </si>
  <si>
    <t>Cash flows from investing activities</t>
  </si>
  <si>
    <t xml:space="preserve">Interest received  </t>
  </si>
  <si>
    <t>Cash flows from financing activities</t>
  </si>
  <si>
    <t>SPCG Public Company Limited and its Subsidiaries</t>
  </si>
  <si>
    <t>Cash and cash equivalents</t>
  </si>
  <si>
    <t>Long-term loans to related parties</t>
  </si>
  <si>
    <t>Investment properties</t>
  </si>
  <si>
    <t>Property, plant and equipment</t>
  </si>
  <si>
    <t>Deferred tax assets</t>
  </si>
  <si>
    <t>Current portion of debentures</t>
  </si>
  <si>
    <t>Income tax payable</t>
  </si>
  <si>
    <t>Debentures</t>
  </si>
  <si>
    <t>Gross profit</t>
  </si>
  <si>
    <t>Statement of comprehensive income (Unaudited)</t>
  </si>
  <si>
    <t>Non-controlling</t>
  </si>
  <si>
    <t>Dividends received</t>
  </si>
  <si>
    <t>Profit before income tax expense</t>
  </si>
  <si>
    <t>Profit for the period</t>
  </si>
  <si>
    <t>Profit attributable to:</t>
  </si>
  <si>
    <t>Changes in operating assets and liabilities</t>
  </si>
  <si>
    <t>Share premium on ordinary shares</t>
  </si>
  <si>
    <t>Share premium from business combination</t>
  </si>
  <si>
    <t xml:space="preserve">     Legal reserve</t>
  </si>
  <si>
    <t>Equity attributable to owners of the parent</t>
  </si>
  <si>
    <t>Selling and distribution expenses</t>
  </si>
  <si>
    <t>Equity</t>
  </si>
  <si>
    <t>Issued and</t>
  </si>
  <si>
    <t>Total</t>
  </si>
  <si>
    <t>Unappropriated</t>
  </si>
  <si>
    <t xml:space="preserve">   Profit</t>
  </si>
  <si>
    <t>Taxes paid</t>
  </si>
  <si>
    <t>Interest paid</t>
  </si>
  <si>
    <t>Payment of debenture</t>
  </si>
  <si>
    <t>Proceeds from repayment of long-term loans to related parties</t>
  </si>
  <si>
    <t>Proceeds from sale of plant and equipment</t>
  </si>
  <si>
    <t>Acquisition of intangible assets</t>
  </si>
  <si>
    <t>Share premium</t>
  </si>
  <si>
    <t xml:space="preserve"> shares</t>
  </si>
  <si>
    <t xml:space="preserve"> on ordinary</t>
  </si>
  <si>
    <t>Current portion of long-term loans to related parties</t>
  </si>
  <si>
    <t>Non-current provisions for employee benefits</t>
  </si>
  <si>
    <t xml:space="preserve">  Issued and paid-up share capital</t>
  </si>
  <si>
    <t>Total equity</t>
  </si>
  <si>
    <t>Total liabilities and equity</t>
  </si>
  <si>
    <t>Total comprehensive income for the period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</si>
  <si>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</si>
  <si>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</si>
  <si>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paid-up</t>
  </si>
  <si>
    <t>the parent</t>
  </si>
  <si>
    <t>Proceeds from repayment of short-term loans to related parties</t>
  </si>
  <si>
    <t>Other non-current liabilities</t>
  </si>
  <si>
    <t>Comprehensive income for the period</t>
  </si>
  <si>
    <t xml:space="preserve">   Other comprehensive income </t>
  </si>
  <si>
    <t>Bad and doubtful debts expenses</t>
  </si>
  <si>
    <t>Payment of short-term loans from financial institutions</t>
  </si>
  <si>
    <t>Cash and cash equivalents at 1 January</t>
  </si>
  <si>
    <t xml:space="preserve">  Authorised share capital</t>
  </si>
  <si>
    <t>Depreciation and amortisation</t>
  </si>
  <si>
    <t>Trade and other current receivables</t>
  </si>
  <si>
    <t>Prepaid warranty expense for invertors</t>
  </si>
  <si>
    <t xml:space="preserve">Trade and other current payables </t>
  </si>
  <si>
    <t>Current portion of lease liabilities</t>
  </si>
  <si>
    <t>Other current financial liabilities</t>
  </si>
  <si>
    <t>Other non-current financial liabilities</t>
  </si>
  <si>
    <t>Profit from operating activities</t>
  </si>
  <si>
    <t xml:space="preserve">   Owners of the parent</t>
  </si>
  <si>
    <t xml:space="preserve">   Non-controlling interests</t>
  </si>
  <si>
    <t>Balance at 31 December 2019 - as reported</t>
  </si>
  <si>
    <t xml:space="preserve">Impact of changes in accounting policies </t>
  </si>
  <si>
    <t xml:space="preserve"> on ordinary </t>
  </si>
  <si>
    <t>from business</t>
  </si>
  <si>
    <t>shares</t>
  </si>
  <si>
    <t>Dividend income</t>
  </si>
  <si>
    <t>Proceeds from sale of other financial assets</t>
  </si>
  <si>
    <t>Acquisition of other financial assets</t>
  </si>
  <si>
    <t>Share of loss of associate accounted for using equity method, net of tax</t>
  </si>
  <si>
    <t>Short-term loans to related party</t>
  </si>
  <si>
    <t>Revenue from sales and rendering of services</t>
  </si>
  <si>
    <t>Cost of sales and rendering of services</t>
  </si>
  <si>
    <t xml:space="preserve">Other current financial assets </t>
  </si>
  <si>
    <t xml:space="preserve">Other non-current financial assets </t>
  </si>
  <si>
    <t>Lease liabilities</t>
  </si>
  <si>
    <t>Deficit from changes in ownership interests in subsidiary</t>
  </si>
  <si>
    <t>Deficit from</t>
  </si>
  <si>
    <t>ownership</t>
  </si>
  <si>
    <t xml:space="preserve">changes in </t>
  </si>
  <si>
    <t>interests</t>
  </si>
  <si>
    <t>in subsidiary</t>
  </si>
  <si>
    <t>Transactions with owners, recorded directly in equity</t>
  </si>
  <si>
    <t>Changes in ownership interests in subsidiary</t>
  </si>
  <si>
    <t>Acquisition of non-controlling interests</t>
  </si>
  <si>
    <t xml:space="preserve">   without a change in control</t>
  </si>
  <si>
    <t>Transfer to legal reserve</t>
  </si>
  <si>
    <t>Tax expense (income)</t>
  </si>
  <si>
    <t>(Gain) loss on fair value measurement</t>
  </si>
  <si>
    <r>
      <t>Payment of lease liabilities</t>
    </r>
    <r>
      <rPr>
        <i/>
        <sz val="11"/>
        <color theme="1"/>
        <rFont val="Times New Roman"/>
        <family val="1"/>
      </rPr>
      <t xml:space="preserve"> </t>
    </r>
  </si>
  <si>
    <t>Gain on financial assets</t>
  </si>
  <si>
    <t xml:space="preserve">   Dividends paid</t>
  </si>
  <si>
    <t>Total changes in ownership interests in subsidiary</t>
  </si>
  <si>
    <t>Proceeds from sale of investment property</t>
  </si>
  <si>
    <t>Acquisition of property, plant and equipment</t>
  </si>
  <si>
    <t>Proceeds from short-term loans from financial institutions</t>
  </si>
  <si>
    <t>Prepaid warranty expense for inverters</t>
  </si>
  <si>
    <t>Current portion of long-term loans from financial institution</t>
  </si>
  <si>
    <t>Long-term loans from financial institution</t>
  </si>
  <si>
    <t xml:space="preserve">  (1,153,189,000 ordinary shares, par value at Baht 1 per share)</t>
  </si>
  <si>
    <t xml:space="preserve">  (1,055,790,000 ordinary shares, par value at Baht 1 per share)</t>
  </si>
  <si>
    <t>Payment of long-term loans from financial institutions</t>
  </si>
  <si>
    <t>Gain (loss) on investments in equity instruments designated at FVOCI</t>
  </si>
  <si>
    <t>Income tax relating to items that will not be reclassified</t>
  </si>
  <si>
    <t>Total items that will not be reclassified to profit or loss</t>
  </si>
  <si>
    <t>Other components of equity</t>
  </si>
  <si>
    <t>Fair value</t>
  </si>
  <si>
    <t>Gain (loss) on derivatives</t>
  </si>
  <si>
    <t xml:space="preserve">   Distributions to owners</t>
  </si>
  <si>
    <t xml:space="preserve">   Total distributions to owners</t>
  </si>
  <si>
    <t>2023</t>
  </si>
  <si>
    <t>2, 3</t>
  </si>
  <si>
    <t>Short-term loans from financial institutions</t>
  </si>
  <si>
    <t>Balance at 1 January 2023</t>
  </si>
  <si>
    <t>Total transactions with owners, recorded directly in equity</t>
  </si>
  <si>
    <t>Balance at 1 January 2023 - as reported</t>
  </si>
  <si>
    <t xml:space="preserve">   Reclassification of accounts</t>
  </si>
  <si>
    <t>Other</t>
  </si>
  <si>
    <t>components</t>
  </si>
  <si>
    <t>of equity</t>
  </si>
  <si>
    <t xml:space="preserve">Net cash used in financing activities  </t>
  </si>
  <si>
    <t>Total transaction with owners, recorded directly in equity</t>
  </si>
  <si>
    <t xml:space="preserve">   Changes in ownership interests in subsidiary</t>
  </si>
  <si>
    <t xml:space="preserve">   Call for additional paid-up capital</t>
  </si>
  <si>
    <t xml:space="preserve">   Total changes in ownership interests in subsidiary</t>
  </si>
  <si>
    <t>Total items that will not be reclassified subsequently to profit or loss</t>
  </si>
  <si>
    <t xml:space="preserve"> </t>
  </si>
  <si>
    <t xml:space="preserve">   subsequently to profit or loss</t>
  </si>
  <si>
    <t>Items that will not be reclassified subsequently to profit or loss</t>
  </si>
  <si>
    <t>Other comprehensive income for the period, net of tax</t>
  </si>
  <si>
    <t>Reversal of inventories devaluation</t>
  </si>
  <si>
    <t>Payment for investment in subsidiary</t>
  </si>
  <si>
    <t>31 March</t>
  </si>
  <si>
    <t>2024</t>
  </si>
  <si>
    <t>Gain on cash flow hedges</t>
  </si>
  <si>
    <t>Balance at 31 March 2023</t>
  </si>
  <si>
    <t>Three-month period ended 31 March 2023</t>
  </si>
  <si>
    <t>Three-month period ended 31 March 2024</t>
  </si>
  <si>
    <t>Balance at 1 January 2024</t>
  </si>
  <si>
    <t>Balance at 31 March 2024</t>
  </si>
  <si>
    <t>Hedging</t>
  </si>
  <si>
    <t>Cash and cash equivalents at 31 March</t>
  </si>
  <si>
    <t xml:space="preserve">Other </t>
  </si>
  <si>
    <t>Components of</t>
  </si>
  <si>
    <t>Shareholders'</t>
  </si>
  <si>
    <t>Cash flow</t>
  </si>
  <si>
    <t>hedges</t>
  </si>
  <si>
    <t>Unrealised (gain) loss on foreign exchange</t>
  </si>
  <si>
    <t xml:space="preserve">Net cash from (used in) operating activities </t>
  </si>
  <si>
    <t>Decreased (increased) in restricted fixed deposits</t>
  </si>
  <si>
    <t xml:space="preserve">Net cash from (used in) investing activities  </t>
  </si>
  <si>
    <t>Loss on investments in equity instruments designated</t>
  </si>
  <si>
    <t>at fair value through other comprehensive income</t>
  </si>
  <si>
    <t xml:space="preserve">  at fair value through other comprehensive income</t>
  </si>
  <si>
    <t xml:space="preserve">  subsequently to profit or loss</t>
  </si>
  <si>
    <t>2,6</t>
  </si>
  <si>
    <t>6</t>
  </si>
  <si>
    <t>Adjustments to reconcile profit to cash receipts (payments)</t>
  </si>
  <si>
    <t>Gain from disposal of plant and equipment</t>
  </si>
  <si>
    <t>Proceeds from share subscription by non-controlling inrerests</t>
  </si>
  <si>
    <t>Dividends paid to non-controlling interests</t>
  </si>
  <si>
    <t>Provisions for employee benefit</t>
  </si>
  <si>
    <t xml:space="preserve">Net cash generated from (used in) operating </t>
  </si>
  <si>
    <t>Tax (expense) income</t>
  </si>
  <si>
    <t>Other comprehensive income (expense)</t>
  </si>
  <si>
    <t xml:space="preserve">Loss on investments in equity instruments designated </t>
  </si>
  <si>
    <t>Items that will be reclassified subsequently to profit or loss</t>
  </si>
  <si>
    <t>Income tax relating to items that will be reclassified</t>
  </si>
  <si>
    <t>Total items that will be reclassified subsequently to profit or loss</t>
  </si>
  <si>
    <t>Impairment loss</t>
  </si>
  <si>
    <t xml:space="preserve">    Call for additional paid-up capital</t>
  </si>
  <si>
    <t xml:space="preserve">(Increased) decreased in fixed deposit with financial institutions </t>
  </si>
  <si>
    <t>Net (decrease) increase in cash and cash equivalents</t>
  </si>
  <si>
    <t>Proceeds from decrease of share capital in a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</si>
</sst>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_);_(* \(#,##0\);_(* &quot;-&quot;??_);_(@_)"/>
    <numFmt numFmtId="167" formatCode="#,##0\ ;\(#,##0\)"/>
    <numFmt numFmtId="168" formatCode="_-* #,##0_-;\-* #,##0_-;_-* &quot;-&quot;??_-;_-@_-"/>
    <numFmt numFmtId="169" formatCode="0.0%"/>
    <numFmt numFmtId="170" formatCode="0.00_)"/>
    <numFmt numFmtId="171" formatCode="dd\-mmm\-yy_)"/>
    <numFmt numFmtId="172" formatCode="#,##0.00\ &quot;F&quot;;\-#,##0.00\ &quot;F&quot;"/>
  </numFmts>
  <fonts count="3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Times New Roman"/>
      <family val="1"/>
    </font>
    <font>
      <sz val="11"/>
      <color indexed="8"/>
      <name val="Times New Roman"/>
      <family val="1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5"/>
      <color theme="1"/>
      <name val="Angsana New"/>
      <family val="1"/>
    </font>
    <font>
      <b/>
      <sz val="11"/>
      <color indexed="9"/>
      <name val="Times New Roman"/>
      <family val="1"/>
    </font>
    <font>
      <sz val="11"/>
      <color rgb="FFFF0000"/>
      <name val="Times New Roman"/>
      <family val="1"/>
    </font>
    <font>
      <sz val="16"/>
      <name val="CordiaUPC"/>
      <family val="2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7">
    <xf numFmtId="0" fontId="0" fillId="0" borderId="0"/>
    <xf numFmtId="164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1" fillId="0" borderId="0"/>
    <xf numFmtId="171" fontId="31" fillId="0" borderId="0"/>
    <xf numFmtId="169" fontId="31" fillId="0" borderId="0"/>
    <xf numFmtId="38" fontId="33" fillId="2" borderId="0" applyNumberFormat="0" applyBorder="0" applyAlignment="0" applyProtection="0"/>
    <xf numFmtId="10" fontId="33" fillId="3" borderId="6" applyNumberFormat="0" applyBorder="0" applyAlignment="0" applyProtection="0"/>
    <xf numFmtId="37" fontId="34" fillId="0" borderId="0"/>
    <xf numFmtId="170" fontId="35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10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32" fillId="0" borderId="7" applyNumberFormat="0" applyFill="0" applyAlignment="0" applyProtection="0">
      <alignment horizontal="center" vertical="center"/>
    </xf>
    <xf numFmtId="0" fontId="2" fillId="0" borderId="0"/>
    <xf numFmtId="0" fontId="1" fillId="0" borderId="0"/>
    <xf numFmtId="164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63">
    <xf numFmtId="0" fontId="0" fillId="0" borderId="0" xfId="0"/>
    <xf numFmtId="165" fontId="11" fillId="0" borderId="0" xfId="59" applyFont="1" applyAlignment="1">
      <alignment vertical="center"/>
    </xf>
    <xf numFmtId="0" fontId="19" fillId="0" borderId="0" xfId="0" applyFont="1" applyAlignment="1">
      <alignment vertical="center"/>
    </xf>
    <xf numFmtId="49" fontId="9" fillId="0" borderId="0" xfId="59" applyNumberFormat="1" applyFont="1" applyAlignment="1">
      <alignment vertical="center"/>
    </xf>
    <xf numFmtId="165" fontId="11" fillId="0" borderId="0" xfId="59" applyFont="1" applyAlignment="1">
      <alignment horizontal="center" vertical="center"/>
    </xf>
    <xf numFmtId="49" fontId="11" fillId="0" borderId="0" xfId="59" applyNumberFormat="1" applyFont="1" applyAlignment="1">
      <alignment vertical="center"/>
    </xf>
    <xf numFmtId="166" fontId="11" fillId="0" borderId="0" xfId="1" quotePrefix="1" applyNumberFormat="1" applyFont="1" applyFill="1" applyAlignment="1">
      <alignment horizontal="right" vertical="center"/>
    </xf>
    <xf numFmtId="166" fontId="19" fillId="0" borderId="0" xfId="0" applyNumberFormat="1" applyFont="1" applyAlignment="1">
      <alignment vertical="center"/>
    </xf>
    <xf numFmtId="166" fontId="11" fillId="0" borderId="0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5" fontId="10" fillId="0" borderId="0" xfId="59" quotePrefix="1" applyFont="1" applyAlignment="1">
      <alignment horizontal="center" vertical="center"/>
    </xf>
    <xf numFmtId="166" fontId="11" fillId="0" borderId="1" xfId="1" quotePrefix="1" applyNumberFormat="1" applyFont="1" applyFill="1" applyBorder="1" applyAlignment="1">
      <alignment horizontal="right" vertical="center"/>
    </xf>
    <xf numFmtId="0" fontId="20" fillId="0" borderId="0" xfId="0" applyFont="1" applyAlignment="1">
      <alignment vertical="center"/>
    </xf>
    <xf numFmtId="166" fontId="19" fillId="0" borderId="0" xfId="1" applyNumberFormat="1" applyFont="1" applyFill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6" fillId="0" borderId="0" xfId="36" applyFont="1" applyAlignment="1">
      <alignment horizontal="left" vertical="center"/>
    </xf>
    <xf numFmtId="43" fontId="11" fillId="0" borderId="0" xfId="2" applyFont="1" applyFill="1" applyBorder="1" applyAlignment="1">
      <alignment vertical="center"/>
    </xf>
    <xf numFmtId="165" fontId="8" fillId="0" borderId="0" xfId="59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11" fillId="0" borderId="0" xfId="43" applyFont="1" applyAlignment="1">
      <alignment vertical="center" wrapText="1"/>
    </xf>
    <xf numFmtId="166" fontId="11" fillId="0" borderId="0" xfId="2" quotePrefix="1" applyNumberFormat="1" applyFont="1" applyFill="1" applyBorder="1" applyAlignment="1">
      <alignment horizontal="right" vertical="center"/>
    </xf>
    <xf numFmtId="166" fontId="19" fillId="0" borderId="0" xfId="1" applyNumberFormat="1" applyFont="1" applyFill="1" applyBorder="1" applyAlignment="1">
      <alignment vertical="center"/>
    </xf>
    <xf numFmtId="166" fontId="19" fillId="0" borderId="5" xfId="1" applyNumberFormat="1" applyFont="1" applyFill="1" applyBorder="1" applyAlignment="1">
      <alignment vertical="center"/>
    </xf>
    <xf numFmtId="0" fontId="10" fillId="0" borderId="0" xfId="44" applyFont="1" applyAlignment="1">
      <alignment vertical="center" wrapText="1"/>
    </xf>
    <xf numFmtId="0" fontId="11" fillId="0" borderId="0" xfId="45" applyFont="1" applyAlignment="1">
      <alignment vertical="center" wrapText="1"/>
    </xf>
    <xf numFmtId="0" fontId="11" fillId="0" borderId="0" xfId="46" applyFont="1" applyAlignment="1">
      <alignment vertical="center" wrapText="1"/>
    </xf>
    <xf numFmtId="0" fontId="11" fillId="0" borderId="0" xfId="46" applyFont="1" applyAlignment="1">
      <alignment vertical="center"/>
    </xf>
    <xf numFmtId="166" fontId="19" fillId="0" borderId="0" xfId="1" applyNumberFormat="1" applyFont="1" applyFill="1" applyBorder="1" applyAlignment="1">
      <alignment horizontal="right" vertical="center"/>
    </xf>
    <xf numFmtId="0" fontId="9" fillId="0" borderId="0" xfId="47" applyFont="1" applyAlignment="1">
      <alignment vertical="center"/>
    </xf>
    <xf numFmtId="166" fontId="26" fillId="0" borderId="2" xfId="1" applyNumberFormat="1" applyFont="1" applyFill="1" applyBorder="1" applyAlignment="1">
      <alignment vertical="center"/>
    </xf>
    <xf numFmtId="0" fontId="26" fillId="0" borderId="0" xfId="0" applyFont="1" applyAlignment="1">
      <alignment vertical="center"/>
    </xf>
    <xf numFmtId="166" fontId="26" fillId="0" borderId="0" xfId="1" applyNumberFormat="1" applyFont="1" applyFill="1" applyBorder="1" applyAlignment="1">
      <alignment vertical="center"/>
    </xf>
    <xf numFmtId="0" fontId="12" fillId="0" borderId="0" xfId="48" applyFont="1" applyAlignment="1">
      <alignment vertical="center" wrapText="1"/>
    </xf>
    <xf numFmtId="166" fontId="19" fillId="0" borderId="0" xfId="1" applyNumberFormat="1" applyFont="1" applyFill="1" applyAlignment="1">
      <alignment horizontal="right" vertical="center"/>
    </xf>
    <xf numFmtId="0" fontId="11" fillId="0" borderId="0" xfId="8" applyFont="1" applyAlignment="1">
      <alignment vertical="center"/>
    </xf>
    <xf numFmtId="0" fontId="9" fillId="0" borderId="0" xfId="50" applyFont="1" applyAlignment="1">
      <alignment vertical="center"/>
    </xf>
    <xf numFmtId="166" fontId="26" fillId="0" borderId="0" xfId="1" applyNumberFormat="1" applyFont="1" applyFill="1" applyAlignment="1">
      <alignment vertical="center"/>
    </xf>
    <xf numFmtId="0" fontId="12" fillId="0" borderId="0" xfId="51" applyFont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52" applyFont="1" applyAlignment="1">
      <alignment vertical="center" wrapText="1"/>
    </xf>
    <xf numFmtId="0" fontId="9" fillId="0" borderId="0" xfId="54" applyFont="1" applyAlignment="1">
      <alignment vertical="center"/>
    </xf>
    <xf numFmtId="0" fontId="9" fillId="0" borderId="0" xfId="55" applyFont="1" applyAlignment="1">
      <alignment vertical="center"/>
    </xf>
    <xf numFmtId="0" fontId="11" fillId="0" borderId="0" xfId="56" applyFont="1" applyAlignment="1">
      <alignment vertical="center"/>
    </xf>
    <xf numFmtId="0" fontId="9" fillId="0" borderId="0" xfId="57" applyFont="1" applyAlignment="1">
      <alignment vertical="center"/>
    </xf>
    <xf numFmtId="166" fontId="26" fillId="0" borderId="4" xfId="1" applyNumberFormat="1" applyFont="1" applyFill="1" applyBorder="1" applyAlignment="1">
      <alignment vertical="center"/>
    </xf>
    <xf numFmtId="49" fontId="3" fillId="0" borderId="0" xfId="59" applyNumberFormat="1" applyFont="1" applyAlignment="1">
      <alignment horizontal="left" vertical="center"/>
    </xf>
    <xf numFmtId="43" fontId="9" fillId="0" borderId="0" xfId="2" applyFont="1" applyFill="1" applyAlignment="1">
      <alignment vertical="center"/>
    </xf>
    <xf numFmtId="15" fontId="11" fillId="0" borderId="0" xfId="59" applyNumberFormat="1" applyFont="1" applyAlignment="1">
      <alignment vertical="center"/>
    </xf>
    <xf numFmtId="165" fontId="6" fillId="0" borderId="0" xfId="59" applyFont="1" applyAlignment="1">
      <alignment vertical="center"/>
    </xf>
    <xf numFmtId="0" fontId="11" fillId="0" borderId="0" xfId="4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42" applyFont="1" applyAlignment="1">
      <alignment horizontal="center" vertical="center"/>
    </xf>
    <xf numFmtId="166" fontId="9" fillId="0" borderId="0" xfId="59" applyNumberFormat="1" applyFont="1" applyAlignment="1">
      <alignment vertical="center"/>
    </xf>
    <xf numFmtId="166" fontId="9" fillId="0" borderId="0" xfId="2" applyNumberFormat="1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0" fillId="0" borderId="0" xfId="59" quotePrefix="1" applyNumberFormat="1" applyFont="1" applyAlignment="1">
      <alignment horizontal="center" vertical="center"/>
    </xf>
    <xf numFmtId="168" fontId="11" fillId="0" borderId="0" xfId="3" applyNumberFormat="1" applyFont="1" applyFill="1" applyBorder="1" applyAlignment="1">
      <alignment horizontal="right" vertical="center"/>
    </xf>
    <xf numFmtId="0" fontId="11" fillId="0" borderId="0" xfId="4" applyFont="1" applyAlignment="1">
      <alignment horizontal="center" vertical="center"/>
    </xf>
    <xf numFmtId="166" fontId="11" fillId="0" borderId="0" xfId="3" applyNumberFormat="1" applyFont="1" applyFill="1" applyBorder="1" applyAlignment="1">
      <alignment horizontal="right" vertical="center"/>
    </xf>
    <xf numFmtId="166" fontId="9" fillId="0" borderId="2" xfId="59" applyNumberFormat="1" applyFont="1" applyBorder="1" applyAlignment="1">
      <alignment vertical="center"/>
    </xf>
    <xf numFmtId="0" fontId="9" fillId="0" borderId="0" xfId="38" applyFont="1" applyAlignment="1">
      <alignment horizontal="left" vertical="center"/>
    </xf>
    <xf numFmtId="166" fontId="11" fillId="0" borderId="0" xfId="1" applyNumberFormat="1" applyFont="1" applyFill="1" applyBorder="1" applyAlignment="1">
      <alignment horizontal="right" vertical="center"/>
    </xf>
    <xf numFmtId="166" fontId="9" fillId="0" borderId="1" xfId="2" quotePrefix="1" applyNumberFormat="1" applyFont="1" applyFill="1" applyBorder="1" applyAlignment="1">
      <alignment horizontal="right" vertical="center"/>
    </xf>
    <xf numFmtId="166" fontId="9" fillId="0" borderId="0" xfId="2" quotePrefix="1" applyNumberFormat="1" applyFont="1" applyFill="1" applyBorder="1" applyAlignment="1">
      <alignment horizontal="right" vertical="center"/>
    </xf>
    <xf numFmtId="0" fontId="9" fillId="0" borderId="0" xfId="40" applyFont="1" applyAlignment="1">
      <alignment vertical="center"/>
    </xf>
    <xf numFmtId="166" fontId="9" fillId="0" borderId="3" xfId="2" applyNumberFormat="1" applyFont="1" applyFill="1" applyBorder="1" applyAlignment="1">
      <alignment vertical="center"/>
    </xf>
    <xf numFmtId="43" fontId="11" fillId="0" borderId="0" xfId="2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164" fontId="11" fillId="0" borderId="0" xfId="1" applyFont="1" applyFill="1" applyAlignment="1">
      <alignment vertical="center"/>
    </xf>
    <xf numFmtId="41" fontId="9" fillId="0" borderId="0" xfId="59" applyNumberFormat="1" applyFont="1" applyAlignment="1">
      <alignment vertical="center"/>
    </xf>
    <xf numFmtId="41" fontId="9" fillId="0" borderId="0" xfId="59" applyNumberFormat="1" applyFont="1" applyAlignment="1">
      <alignment horizontal="right" vertical="center"/>
    </xf>
    <xf numFmtId="0" fontId="10" fillId="0" borderId="0" xfId="59" applyNumberFormat="1" applyFont="1" applyAlignment="1">
      <alignment horizontal="center" vertical="center"/>
    </xf>
    <xf numFmtId="165" fontId="4" fillId="0" borderId="0" xfId="59" applyFont="1" applyAlignment="1">
      <alignment horizontal="center"/>
    </xf>
    <xf numFmtId="43" fontId="11" fillId="0" borderId="0" xfId="2" applyFont="1" applyFill="1" applyBorder="1" applyAlignment="1"/>
    <xf numFmtId="165" fontId="11" fillId="0" borderId="0" xfId="59" applyFont="1"/>
    <xf numFmtId="165" fontId="5" fillId="0" borderId="0" xfId="59" applyFont="1"/>
    <xf numFmtId="165" fontId="7" fillId="0" borderId="0" xfId="59" applyFont="1" applyAlignment="1">
      <alignment horizontal="center"/>
    </xf>
    <xf numFmtId="165" fontId="8" fillId="0" borderId="0" xfId="59" applyFont="1"/>
    <xf numFmtId="0" fontId="6" fillId="0" borderId="0" xfId="36" applyFont="1" applyAlignment="1">
      <alignment horizontal="left"/>
    </xf>
    <xf numFmtId="49" fontId="9" fillId="0" borderId="0" xfId="59" applyNumberFormat="1" applyFont="1"/>
    <xf numFmtId="165" fontId="10" fillId="0" borderId="0" xfId="59" applyFont="1" applyAlignment="1">
      <alignment horizontal="center"/>
    </xf>
    <xf numFmtId="49" fontId="11" fillId="0" borderId="0" xfId="59" applyNumberFormat="1" applyFont="1"/>
    <xf numFmtId="49" fontId="12" fillId="0" borderId="0" xfId="59" applyNumberFormat="1" applyFont="1"/>
    <xf numFmtId="0" fontId="10" fillId="0" borderId="0" xfId="5" quotePrefix="1" applyFont="1" applyAlignment="1">
      <alignment horizontal="center" vertical="center"/>
    </xf>
    <xf numFmtId="166" fontId="10" fillId="0" borderId="0" xfId="2" quotePrefix="1" applyNumberFormat="1" applyFont="1" applyFill="1" applyBorder="1" applyAlignment="1">
      <alignment horizontal="center"/>
    </xf>
    <xf numFmtId="164" fontId="11" fillId="0" borderId="0" xfId="1" applyFont="1" applyFill="1" applyBorder="1" applyAlignment="1"/>
    <xf numFmtId="0" fontId="10" fillId="0" borderId="0" xfId="2" quotePrefix="1" applyNumberFormat="1" applyFont="1" applyFill="1" applyBorder="1" applyAlignment="1">
      <alignment horizontal="center"/>
    </xf>
    <xf numFmtId="39" fontId="11" fillId="0" borderId="0" xfId="2" applyNumberFormat="1" applyFont="1" applyFill="1" applyBorder="1" applyAlignment="1">
      <alignment vertical="center"/>
    </xf>
    <xf numFmtId="0" fontId="10" fillId="0" borderId="0" xfId="2" quotePrefix="1" applyNumberFormat="1" applyFont="1" applyFill="1" applyBorder="1" applyAlignment="1">
      <alignment horizontal="center" vertical="center"/>
    </xf>
    <xf numFmtId="166" fontId="11" fillId="0" borderId="1" xfId="2" quotePrefix="1" applyNumberFormat="1" applyFont="1" applyFill="1" applyBorder="1" applyAlignment="1">
      <alignment horizontal="right" vertical="center"/>
    </xf>
    <xf numFmtId="39" fontId="9" fillId="0" borderId="0" xfId="59" applyNumberFormat="1" applyFont="1" applyAlignment="1">
      <alignment horizontal="right" vertical="center"/>
    </xf>
    <xf numFmtId="166" fontId="9" fillId="0" borderId="4" xfId="2" quotePrefix="1" applyNumberFormat="1" applyFont="1" applyFill="1" applyBorder="1" applyAlignment="1">
      <alignment horizontal="right" vertical="center"/>
    </xf>
    <xf numFmtId="166" fontId="11" fillId="0" borderId="0" xfId="59" applyNumberFormat="1" applyFont="1" applyAlignment="1">
      <alignment horizontal="right" vertical="center"/>
    </xf>
    <xf numFmtId="166" fontId="9" fillId="0" borderId="4" xfId="1" applyNumberFormat="1" applyFont="1" applyFill="1" applyBorder="1" applyAlignment="1">
      <alignment horizontal="right" vertical="center"/>
    </xf>
    <xf numFmtId="166" fontId="11" fillId="0" borderId="0" xfId="59" applyNumberFormat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10" fillId="0" borderId="0" xfId="59" quotePrefix="1" applyNumberFormat="1" applyFont="1" applyAlignment="1">
      <alignment horizontal="center"/>
    </xf>
    <xf numFmtId="43" fontId="9" fillId="0" borderId="3" xfId="1" applyNumberFormat="1" applyFont="1" applyFill="1" applyBorder="1" applyAlignment="1">
      <alignment vertical="center"/>
    </xf>
    <xf numFmtId="39" fontId="9" fillId="0" borderId="0" xfId="59" quotePrefix="1" applyNumberFormat="1" applyFont="1" applyAlignment="1">
      <alignment horizontal="right" vertical="center"/>
    </xf>
    <xf numFmtId="43" fontId="11" fillId="0" borderId="0" xfId="59" applyNumberFormat="1" applyFont="1"/>
    <xf numFmtId="164" fontId="5" fillId="0" borderId="0" xfId="1" applyFont="1" applyFill="1" applyBorder="1" applyAlignment="1"/>
    <xf numFmtId="164" fontId="8" fillId="0" borderId="0" xfId="1" applyFont="1" applyFill="1" applyBorder="1" applyAlignment="1"/>
    <xf numFmtId="164" fontId="11" fillId="0" borderId="0" xfId="1" applyFont="1" applyFill="1" applyAlignment="1"/>
    <xf numFmtId="49" fontId="15" fillId="0" borderId="0" xfId="59" applyNumberFormat="1" applyFont="1" applyAlignment="1">
      <alignment vertical="center"/>
    </xf>
    <xf numFmtId="0" fontId="10" fillId="0" borderId="0" xfId="60" quotePrefix="1" applyNumberFormat="1" applyFont="1" applyFill="1" applyAlignment="1">
      <alignment horizontal="center" vertical="center"/>
    </xf>
    <xf numFmtId="166" fontId="11" fillId="0" borderId="0" xfId="60" quotePrefix="1" applyNumberFormat="1" applyFont="1" applyFill="1" applyAlignment="1">
      <alignment horizontal="right" vertical="center"/>
    </xf>
    <xf numFmtId="166" fontId="11" fillId="0" borderId="1" xfId="60" quotePrefix="1" applyNumberFormat="1" applyFont="1" applyFill="1" applyBorder="1" applyAlignment="1">
      <alignment horizontal="right" vertical="center"/>
    </xf>
    <xf numFmtId="166" fontId="9" fillId="0" borderId="0" xfId="60" quotePrefix="1" applyNumberFormat="1" applyFont="1" applyFill="1" applyAlignment="1">
      <alignment horizontal="right" vertical="center"/>
    </xf>
    <xf numFmtId="0" fontId="11" fillId="0" borderId="0" xfId="59" applyNumberFormat="1" applyFont="1" applyAlignment="1">
      <alignment horizontal="left" vertical="center"/>
    </xf>
    <xf numFmtId="0" fontId="9" fillId="0" borderId="0" xfId="39" applyFont="1" applyAlignment="1">
      <alignment horizontal="left" vertical="center" wrapText="1"/>
    </xf>
    <xf numFmtId="166" fontId="11" fillId="0" borderId="0" xfId="60" applyNumberFormat="1" applyFont="1" applyFill="1" applyAlignment="1">
      <alignment vertical="center"/>
    </xf>
    <xf numFmtId="166" fontId="11" fillId="0" borderId="1" xfId="59" applyNumberFormat="1" applyFont="1" applyBorder="1" applyAlignment="1">
      <alignment vertical="center"/>
    </xf>
    <xf numFmtId="166" fontId="9" fillId="0" borderId="1" xfId="60" quotePrefix="1" applyNumberFormat="1" applyFont="1" applyFill="1" applyBorder="1" applyAlignment="1">
      <alignment horizontal="right" vertical="center"/>
    </xf>
    <xf numFmtId="166" fontId="9" fillId="0" borderId="0" xfId="59" applyNumberFormat="1" applyFont="1" applyAlignment="1">
      <alignment horizontal="right" vertical="center"/>
    </xf>
    <xf numFmtId="166" fontId="9" fillId="0" borderId="3" xfId="60" applyNumberFormat="1" applyFont="1" applyFill="1" applyBorder="1" applyAlignment="1">
      <alignment vertical="center"/>
    </xf>
    <xf numFmtId="166" fontId="9" fillId="0" borderId="0" xfId="60" applyNumberFormat="1" applyFont="1" applyFill="1" applyAlignment="1">
      <alignment vertical="center"/>
    </xf>
    <xf numFmtId="0" fontId="25" fillId="0" borderId="0" xfId="0" applyFont="1" applyAlignment="1">
      <alignment horizontal="center" vertical="center"/>
    </xf>
    <xf numFmtId="166" fontId="9" fillId="0" borderId="5" xfId="2" quotePrefix="1" applyNumberFormat="1" applyFont="1" applyFill="1" applyBorder="1" applyAlignment="1">
      <alignment horizontal="right" vertical="center"/>
    </xf>
    <xf numFmtId="164" fontId="19" fillId="0" borderId="0" xfId="1" applyFont="1" applyFill="1" applyAlignment="1">
      <alignment vertical="center"/>
    </xf>
    <xf numFmtId="166" fontId="9" fillId="0" borderId="0" xfId="60" quotePrefix="1" applyNumberFormat="1" applyFont="1" applyFill="1" applyBorder="1" applyAlignment="1">
      <alignment horizontal="right" vertical="center"/>
    </xf>
    <xf numFmtId="0" fontId="11" fillId="0" borderId="0" xfId="39" applyFont="1" applyAlignment="1">
      <alignment horizontal="left" vertical="center" wrapText="1"/>
    </xf>
    <xf numFmtId="166" fontId="11" fillId="0" borderId="1" xfId="59" applyNumberFormat="1" applyFont="1" applyBorder="1" applyAlignment="1">
      <alignment horizontal="right" vertical="center"/>
    </xf>
    <xf numFmtId="168" fontId="9" fillId="0" borderId="0" xfId="1" applyNumberFormat="1" applyFont="1" applyFill="1" applyBorder="1" applyAlignment="1">
      <alignment vertical="center"/>
    </xf>
    <xf numFmtId="0" fontId="12" fillId="0" borderId="0" xfId="39" applyFont="1" applyAlignment="1">
      <alignment horizontal="left" vertical="center" wrapText="1"/>
    </xf>
    <xf numFmtId="0" fontId="9" fillId="0" borderId="0" xfId="4" applyFont="1" applyAlignment="1">
      <alignment horizontal="center" vertical="center"/>
    </xf>
    <xf numFmtId="166" fontId="9" fillId="0" borderId="1" xfId="59" applyNumberFormat="1" applyFont="1" applyBorder="1" applyAlignment="1">
      <alignment horizontal="right" vertical="center"/>
    </xf>
    <xf numFmtId="165" fontId="10" fillId="0" borderId="0" xfId="59" applyFont="1" applyAlignment="1">
      <alignment horizontal="center" vertical="center"/>
    </xf>
    <xf numFmtId="165" fontId="10" fillId="0" borderId="0" xfId="59" applyFont="1"/>
    <xf numFmtId="166" fontId="11" fillId="0" borderId="2" xfId="60" quotePrefix="1" applyNumberFormat="1" applyFont="1" applyFill="1" applyBorder="1" applyAlignment="1">
      <alignment horizontal="right" vertical="center"/>
    </xf>
    <xf numFmtId="41" fontId="11" fillId="0" borderId="1" xfId="59" applyNumberFormat="1" applyFont="1" applyBorder="1" applyAlignment="1">
      <alignment horizontal="right" vertical="center"/>
    </xf>
    <xf numFmtId="165" fontId="11" fillId="0" borderId="0" xfId="59" applyFont="1" applyAlignment="1">
      <alignment vertical="center" wrapText="1"/>
    </xf>
    <xf numFmtId="167" fontId="11" fillId="0" borderId="0" xfId="59" applyNumberFormat="1" applyFont="1" applyAlignment="1">
      <alignment vertical="center"/>
    </xf>
    <xf numFmtId="41" fontId="11" fillId="0" borderId="0" xfId="59" applyNumberFormat="1" applyFont="1" applyAlignment="1">
      <alignment horizontal="right" vertical="center"/>
    </xf>
    <xf numFmtId="166" fontId="9" fillId="0" borderId="0" xfId="60" applyNumberFormat="1" applyFont="1" applyFill="1" applyBorder="1" applyAlignment="1">
      <alignment vertical="center"/>
    </xf>
    <xf numFmtId="166" fontId="9" fillId="0" borderId="0" xfId="2" applyNumberFormat="1" applyFont="1" applyFill="1" applyBorder="1" applyAlignment="1">
      <alignment vertical="center"/>
    </xf>
    <xf numFmtId="49" fontId="11" fillId="0" borderId="0" xfId="5" quotePrefix="1" applyNumberFormat="1" applyFont="1" applyAlignment="1">
      <alignment horizontal="center" vertical="center"/>
    </xf>
    <xf numFmtId="168" fontId="11" fillId="0" borderId="1" xfId="3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19" fillId="0" borderId="1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vertical="center" wrapText="1"/>
    </xf>
    <xf numFmtId="166" fontId="9" fillId="0" borderId="0" xfId="1" applyNumberFormat="1" applyFont="1" applyFill="1" applyAlignment="1">
      <alignment vertical="center" wrapText="1"/>
    </xf>
    <xf numFmtId="166" fontId="11" fillId="0" borderId="0" xfId="1" quotePrefix="1" applyNumberFormat="1" applyFont="1" applyFill="1" applyAlignment="1">
      <alignment horizontal="center" vertical="center"/>
    </xf>
    <xf numFmtId="41" fontId="11" fillId="0" borderId="0" xfId="60" quotePrefix="1" applyNumberFormat="1" applyFont="1" applyFill="1" applyBorder="1" applyAlignment="1">
      <alignment horizontal="right" vertical="center"/>
    </xf>
    <xf numFmtId="41" fontId="11" fillId="0" borderId="1" xfId="60" quotePrefix="1" applyNumberFormat="1" applyFont="1" applyFill="1" applyBorder="1" applyAlignment="1">
      <alignment horizontal="right" vertical="center"/>
    </xf>
    <xf numFmtId="166" fontId="9" fillId="0" borderId="2" xfId="1" applyNumberFormat="1" applyFont="1" applyFill="1" applyBorder="1" applyAlignment="1">
      <alignment horizontal="right" vertical="center"/>
    </xf>
    <xf numFmtId="166" fontId="10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/>
    </xf>
    <xf numFmtId="166" fontId="10" fillId="0" borderId="0" xfId="1" quotePrefix="1" applyNumberFormat="1" applyFont="1" applyFill="1" applyAlignment="1">
      <alignment horizontal="center" vertical="center"/>
    </xf>
    <xf numFmtId="166" fontId="9" fillId="0" borderId="3" xfId="1" applyNumberFormat="1" applyFont="1" applyFill="1" applyBorder="1" applyAlignment="1">
      <alignment horizontal="right" vertical="center"/>
    </xf>
    <xf numFmtId="37" fontId="11" fillId="0" borderId="0" xfId="60" applyNumberFormat="1" applyFont="1" applyFill="1" applyAlignment="1">
      <alignment vertical="center"/>
    </xf>
    <xf numFmtId="49" fontId="9" fillId="0" borderId="0" xfId="60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horizontal="center" vertical="center"/>
    </xf>
    <xf numFmtId="166" fontId="11" fillId="0" borderId="0" xfId="1" applyNumberFormat="1" applyFont="1" applyFill="1" applyAlignment="1">
      <alignment horizontal="right" vertical="center" wrapText="1"/>
    </xf>
    <xf numFmtId="166" fontId="11" fillId="0" borderId="0" xfId="1" applyNumberFormat="1" applyFont="1" applyFill="1" applyAlignment="1">
      <alignment horizontal="center" vertical="center"/>
    </xf>
    <xf numFmtId="166" fontId="9" fillId="0" borderId="0" xfId="1" applyNumberFormat="1" applyFont="1" applyFill="1" applyAlignment="1">
      <alignment horizontal="right" vertical="center" wrapText="1"/>
    </xf>
    <xf numFmtId="166" fontId="10" fillId="0" borderId="0" xfId="1" applyNumberFormat="1" applyFont="1" applyFill="1" applyAlignment="1">
      <alignment vertical="center"/>
    </xf>
    <xf numFmtId="43" fontId="11" fillId="0" borderId="0" xfId="60" applyFont="1" applyFill="1" applyAlignment="1">
      <alignment vertical="center"/>
    </xf>
    <xf numFmtId="166" fontId="9" fillId="0" borderId="2" xfId="1" quotePrefix="1" applyNumberFormat="1" applyFont="1" applyFill="1" applyBorder="1" applyAlignment="1">
      <alignment horizontal="right" vertical="center"/>
    </xf>
    <xf numFmtId="166" fontId="9" fillId="0" borderId="5" xfId="1" quotePrefix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 wrapText="1"/>
    </xf>
    <xf numFmtId="166" fontId="9" fillId="0" borderId="1" xfId="1" applyNumberFormat="1" applyFont="1" applyFill="1" applyBorder="1" applyAlignment="1">
      <alignment horizontal="right" vertical="center"/>
    </xf>
    <xf numFmtId="166" fontId="11" fillId="0" borderId="3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9" fillId="0" borderId="5" xfId="1" applyNumberFormat="1" applyFont="1" applyFill="1" applyBorder="1" applyAlignment="1">
      <alignment horizontal="right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vertical="center"/>
    </xf>
    <xf numFmtId="165" fontId="9" fillId="0" borderId="0" xfId="59" applyFont="1" applyAlignment="1">
      <alignment horizontal="center" vertical="center"/>
    </xf>
    <xf numFmtId="165" fontId="9" fillId="0" borderId="0" xfId="59" applyFont="1" applyAlignment="1">
      <alignment vertical="center"/>
    </xf>
    <xf numFmtId="165" fontId="11" fillId="0" borderId="1" xfId="59" applyFont="1" applyBorder="1" applyAlignment="1">
      <alignment horizontal="center" vertical="center" wrapText="1"/>
    </xf>
    <xf numFmtId="41" fontId="11" fillId="0" borderId="2" xfId="59" applyNumberFormat="1" applyFont="1" applyBorder="1" applyAlignment="1">
      <alignment horizontal="right" vertical="center"/>
    </xf>
    <xf numFmtId="37" fontId="11" fillId="0" borderId="0" xfId="59" applyNumberFormat="1" applyFont="1" applyAlignment="1">
      <alignment vertical="center"/>
    </xf>
    <xf numFmtId="0" fontId="6" fillId="0" borderId="0" xfId="5" applyFont="1" applyAlignment="1">
      <alignment horizontal="left" vertical="center"/>
    </xf>
    <xf numFmtId="0" fontId="9" fillId="0" borderId="0" xfId="5" applyFont="1" applyAlignment="1">
      <alignment horizontal="left" vertical="center"/>
    </xf>
    <xf numFmtId="15" fontId="11" fillId="0" borderId="0" xfId="5" quotePrefix="1" applyNumberFormat="1" applyFont="1" applyAlignment="1">
      <alignment horizontal="center" vertical="center"/>
    </xf>
    <xf numFmtId="15" fontId="11" fillId="0" borderId="0" xfId="5" quotePrefix="1" applyNumberFormat="1" applyFont="1" applyAlignment="1">
      <alignment vertical="center"/>
    </xf>
    <xf numFmtId="0" fontId="27" fillId="0" borderId="0" xfId="4" applyFont="1" applyAlignment="1">
      <alignment horizontal="center" vertical="center"/>
    </xf>
    <xf numFmtId="49" fontId="27" fillId="0" borderId="0" xfId="4" applyNumberFormat="1" applyFont="1" applyAlignment="1">
      <alignment horizontal="center" vertical="center"/>
    </xf>
    <xf numFmtId="49" fontId="12" fillId="0" borderId="0" xfId="59" applyNumberFormat="1" applyFont="1" applyAlignment="1">
      <alignment vertical="center"/>
    </xf>
    <xf numFmtId="165" fontId="12" fillId="0" borderId="0" xfId="59" applyFont="1" applyAlignment="1">
      <alignment horizontal="center" vertical="center"/>
    </xf>
    <xf numFmtId="165" fontId="9" fillId="0" borderId="0" xfId="59" applyFont="1" applyAlignment="1">
      <alignment vertical="center" wrapText="1"/>
    </xf>
    <xf numFmtId="37" fontId="11" fillId="0" borderId="0" xfId="59" applyNumberFormat="1" applyFont="1" applyAlignment="1">
      <alignment horizontal="right" vertical="center" wrapText="1"/>
    </xf>
    <xf numFmtId="0" fontId="10" fillId="0" borderId="0" xfId="6" applyFont="1" applyAlignment="1">
      <alignment horizontal="center" vertical="center"/>
    </xf>
    <xf numFmtId="0" fontId="10" fillId="0" borderId="0" xfId="6" quotePrefix="1" applyFont="1" applyAlignment="1">
      <alignment horizontal="center" vertical="center"/>
    </xf>
    <xf numFmtId="0" fontId="12" fillId="0" borderId="0" xfId="9" applyFont="1" applyAlignment="1">
      <alignment vertical="center" wrapText="1"/>
    </xf>
    <xf numFmtId="1" fontId="10" fillId="0" borderId="0" xfId="59" quotePrefix="1" applyNumberFormat="1" applyFont="1" applyAlignment="1">
      <alignment horizontal="center" vertical="center"/>
    </xf>
    <xf numFmtId="0" fontId="11" fillId="0" borderId="0" xfId="10" applyFont="1" applyAlignment="1">
      <alignment vertical="center" wrapText="1"/>
    </xf>
    <xf numFmtId="0" fontId="11" fillId="0" borderId="0" xfId="11" applyFont="1" applyAlignment="1">
      <alignment vertical="center" wrapText="1"/>
    </xf>
    <xf numFmtId="0" fontId="11" fillId="0" borderId="0" xfId="12" applyFont="1" applyAlignment="1">
      <alignment vertical="center" wrapText="1"/>
    </xf>
    <xf numFmtId="0" fontId="11" fillId="0" borderId="0" xfId="13" applyFont="1" applyAlignment="1">
      <alignment vertical="center" wrapText="1"/>
    </xf>
    <xf numFmtId="0" fontId="11" fillId="0" borderId="0" xfId="14" applyFont="1" applyAlignment="1">
      <alignment vertical="center" wrapText="1"/>
    </xf>
    <xf numFmtId="0" fontId="9" fillId="0" borderId="0" xfId="15" applyFont="1" applyAlignment="1">
      <alignment vertical="center" wrapText="1"/>
    </xf>
    <xf numFmtId="0" fontId="9" fillId="0" borderId="0" xfId="16" applyFont="1" applyAlignment="1">
      <alignment vertical="center"/>
    </xf>
    <xf numFmtId="0" fontId="9" fillId="0" borderId="0" xfId="17" applyFont="1" applyAlignment="1">
      <alignment vertical="center"/>
    </xf>
    <xf numFmtId="0" fontId="12" fillId="0" borderId="0" xfId="18" applyFont="1" applyAlignment="1">
      <alignment vertical="center"/>
    </xf>
    <xf numFmtId="0" fontId="11" fillId="0" borderId="0" xfId="19" applyFont="1" applyAlignment="1">
      <alignment vertical="center" wrapText="1"/>
    </xf>
    <xf numFmtId="0" fontId="11" fillId="0" borderId="0" xfId="21" applyFont="1" applyAlignment="1">
      <alignment vertical="center"/>
    </xf>
    <xf numFmtId="0" fontId="9" fillId="0" borderId="0" xfId="23" applyFont="1" applyAlignment="1">
      <alignment vertical="center" wrapText="1"/>
    </xf>
    <xf numFmtId="0" fontId="12" fillId="0" borderId="0" xfId="24" applyFont="1" applyAlignment="1">
      <alignment vertical="center" wrapText="1"/>
    </xf>
    <xf numFmtId="0" fontId="11" fillId="0" borderId="0" xfId="24" applyFont="1" applyAlignment="1">
      <alignment vertical="center" wrapText="1"/>
    </xf>
    <xf numFmtId="0" fontId="11" fillId="0" borderId="0" xfId="26" applyFont="1" applyAlignment="1">
      <alignment vertical="center" wrapText="1"/>
    </xf>
    <xf numFmtId="0" fontId="9" fillId="0" borderId="0" xfId="27" applyFont="1" applyAlignment="1">
      <alignment vertical="center" wrapText="1"/>
    </xf>
    <xf numFmtId="0" fontId="9" fillId="0" borderId="0" xfId="27" applyFont="1" applyAlignment="1">
      <alignment vertical="center"/>
    </xf>
    <xf numFmtId="0" fontId="12" fillId="0" borderId="0" xfId="28" applyFont="1" applyAlignment="1">
      <alignment horizontal="left" vertical="center"/>
    </xf>
    <xf numFmtId="0" fontId="11" fillId="0" borderId="0" xfId="29" applyFont="1" applyAlignment="1">
      <alignment vertical="center"/>
    </xf>
    <xf numFmtId="0" fontId="11" fillId="0" borderId="0" xfId="29" applyFont="1" applyAlignment="1">
      <alignment vertical="center" wrapText="1"/>
    </xf>
    <xf numFmtId="0" fontId="10" fillId="0" borderId="0" xfId="29" applyFont="1" applyAlignment="1">
      <alignment vertical="center" wrapText="1"/>
    </xf>
    <xf numFmtId="0" fontId="11" fillId="0" borderId="0" xfId="30" applyFont="1" applyAlignment="1">
      <alignment horizontal="left" vertical="center" wrapText="1"/>
    </xf>
    <xf numFmtId="0" fontId="11" fillId="0" borderId="0" xfId="31" applyFont="1" applyAlignment="1">
      <alignment vertical="center" wrapText="1"/>
    </xf>
    <xf numFmtId="0" fontId="11" fillId="0" borderId="0" xfId="31" applyFont="1" applyAlignment="1">
      <alignment horizontal="left" vertical="center" wrapText="1"/>
    </xf>
    <xf numFmtId="0" fontId="11" fillId="0" borderId="0" xfId="32" applyFont="1" applyAlignment="1">
      <alignment horizontal="left" vertical="center" wrapText="1"/>
    </xf>
    <xf numFmtId="0" fontId="9" fillId="0" borderId="0" xfId="34" applyFont="1" applyAlignment="1">
      <alignment vertical="center"/>
    </xf>
    <xf numFmtId="0" fontId="11" fillId="0" borderId="0" xfId="33" applyFont="1" applyAlignment="1">
      <alignment vertical="center" wrapText="1"/>
    </xf>
    <xf numFmtId="0" fontId="9" fillId="0" borderId="0" xfId="35" applyFont="1" applyAlignment="1">
      <alignment vertical="center"/>
    </xf>
    <xf numFmtId="165" fontId="11" fillId="0" borderId="0" xfId="59" applyFont="1" applyAlignment="1">
      <alignment horizontal="center" vertical="center" wrapText="1"/>
    </xf>
    <xf numFmtId="166" fontId="11" fillId="0" borderId="0" xfId="60" quotePrefix="1" applyNumberFormat="1" applyFont="1" applyFill="1" applyBorder="1" applyAlignment="1">
      <alignment horizontal="right" vertical="center"/>
    </xf>
    <xf numFmtId="166" fontId="11" fillId="0" borderId="1" xfId="60" applyNumberFormat="1" applyFont="1" applyFill="1" applyBorder="1" applyAlignment="1">
      <alignment horizontal="right" vertical="center"/>
    </xf>
    <xf numFmtId="166" fontId="9" fillId="0" borderId="1" xfId="60" applyNumberFormat="1" applyFont="1" applyFill="1" applyBorder="1" applyAlignment="1">
      <alignment horizontal="right" vertical="center"/>
    </xf>
    <xf numFmtId="166" fontId="11" fillId="0" borderId="0" xfId="60" applyNumberFormat="1" applyFont="1" applyFill="1" applyAlignment="1">
      <alignment horizontal="right" vertical="center"/>
    </xf>
    <xf numFmtId="166" fontId="11" fillId="0" borderId="0" xfId="1" applyNumberFormat="1" applyFont="1" applyFill="1" applyBorder="1" applyAlignment="1">
      <alignment vertical="center"/>
    </xf>
    <xf numFmtId="0" fontId="12" fillId="0" borderId="0" xfId="38" applyFont="1" applyAlignment="1">
      <alignment horizontal="left" vertical="center"/>
    </xf>
    <xf numFmtId="41" fontId="9" fillId="0" borderId="2" xfId="59" applyNumberFormat="1" applyFont="1" applyBorder="1" applyAlignment="1">
      <alignment horizontal="right" vertical="center"/>
    </xf>
    <xf numFmtId="166" fontId="11" fillId="0" borderId="0" xfId="3" applyNumberFormat="1" applyFont="1" applyFill="1" applyAlignment="1">
      <alignment vertical="center"/>
    </xf>
    <xf numFmtId="166" fontId="9" fillId="0" borderId="0" xfId="1" applyNumberFormat="1" applyFont="1" applyFill="1" applyAlignment="1">
      <alignment horizontal="center" vertical="center" wrapText="1"/>
    </xf>
    <xf numFmtId="166" fontId="11" fillId="0" borderId="0" xfId="60" quotePrefix="1" applyNumberFormat="1" applyFont="1" applyFill="1" applyAlignment="1">
      <alignment horizontal="center" vertical="center"/>
    </xf>
    <xf numFmtId="166" fontId="9" fillId="0" borderId="0" xfId="60" applyNumberFormat="1" applyFont="1" applyFill="1" applyBorder="1" applyAlignment="1">
      <alignment horizontal="right" vertical="center"/>
    </xf>
    <xf numFmtId="166" fontId="11" fillId="0" borderId="0" xfId="60" applyNumberFormat="1" applyFont="1" applyFill="1" applyBorder="1" applyAlignment="1">
      <alignment horizontal="right" vertical="center"/>
    </xf>
    <xf numFmtId="0" fontId="9" fillId="0" borderId="0" xfId="0" applyFont="1" applyAlignment="1">
      <alignment vertical="center"/>
    </xf>
    <xf numFmtId="166" fontId="11" fillId="0" borderId="0" xfId="59" applyNumberFormat="1" applyFont="1" applyAlignment="1">
      <alignment horizontal="center" vertical="center"/>
    </xf>
    <xf numFmtId="166" fontId="14" fillId="0" borderId="0" xfId="1" applyNumberFormat="1" applyFont="1" applyFill="1" applyBorder="1" applyAlignment="1">
      <alignment vertical="center"/>
    </xf>
    <xf numFmtId="166" fontId="28" fillId="0" borderId="0" xfId="1" applyNumberFormat="1" applyFont="1" applyFill="1" applyBorder="1" applyAlignment="1">
      <alignment vertical="center"/>
    </xf>
    <xf numFmtId="166" fontId="11" fillId="0" borderId="0" xfId="2" applyNumberFormat="1" applyFont="1" applyFill="1" applyBorder="1" applyAlignment="1">
      <alignment vertical="center"/>
    </xf>
    <xf numFmtId="166" fontId="11" fillId="0" borderId="0" xfId="60" applyNumberFormat="1" applyFont="1" applyFill="1" applyBorder="1" applyAlignment="1">
      <alignment vertical="center"/>
    </xf>
    <xf numFmtId="166" fontId="9" fillId="0" borderId="2" xfId="59" applyNumberFormat="1" applyFont="1" applyBorder="1" applyAlignment="1">
      <alignment horizontal="right" vertical="center"/>
    </xf>
    <xf numFmtId="37" fontId="29" fillId="0" borderId="0" xfId="59" quotePrefix="1" applyNumberFormat="1" applyFont="1" applyAlignment="1">
      <alignment horizontal="center" vertical="center"/>
    </xf>
    <xf numFmtId="4" fontId="10" fillId="0" borderId="0" xfId="59" quotePrefix="1" applyNumberFormat="1" applyFont="1" applyAlignment="1">
      <alignment horizontal="center" vertical="center"/>
    </xf>
    <xf numFmtId="166" fontId="9" fillId="0" borderId="4" xfId="60" quotePrefix="1" applyNumberFormat="1" applyFont="1" applyFill="1" applyBorder="1" applyAlignment="1">
      <alignment horizontal="right" vertical="center"/>
    </xf>
    <xf numFmtId="166" fontId="9" fillId="0" borderId="2" xfId="60" quotePrefix="1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left" vertical="center"/>
    </xf>
    <xf numFmtId="164" fontId="11" fillId="0" borderId="1" xfId="1" applyFont="1" applyFill="1" applyBorder="1" applyAlignment="1">
      <alignment horizontal="right" vertical="center"/>
    </xf>
    <xf numFmtId="164" fontId="9" fillId="0" borderId="1" xfId="1" quotePrefix="1" applyFont="1" applyFill="1" applyBorder="1" applyAlignment="1">
      <alignment horizontal="right" vertical="center"/>
    </xf>
    <xf numFmtId="37" fontId="11" fillId="0" borderId="0" xfId="59" applyNumberFormat="1" applyFont="1" applyAlignment="1">
      <alignment horizontal="center" vertical="center"/>
    </xf>
    <xf numFmtId="37" fontId="11" fillId="0" borderId="0" xfId="59" quotePrefix="1" applyNumberFormat="1" applyFont="1" applyAlignment="1">
      <alignment horizontal="center" vertical="center"/>
    </xf>
    <xf numFmtId="165" fontId="11" fillId="0" borderId="0" xfId="59" applyFont="1" applyAlignment="1">
      <alignment horizontal="left" vertical="center" indent="1"/>
    </xf>
    <xf numFmtId="0" fontId="12" fillId="0" borderId="0" xfId="0" applyFont="1" applyAlignment="1">
      <alignment horizontal="left" vertical="center" indent="1"/>
    </xf>
    <xf numFmtId="0" fontId="12" fillId="0" borderId="0" xfId="39" applyFont="1" applyAlignment="1">
      <alignment horizontal="left" vertical="center" wrapText="1" indent="1"/>
    </xf>
    <xf numFmtId="166" fontId="36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165" fontId="9" fillId="0" borderId="0" xfId="59" applyFont="1" applyAlignment="1">
      <alignment horizontal="center" vertical="center"/>
    </xf>
    <xf numFmtId="165" fontId="10" fillId="0" borderId="0" xfId="59" applyFont="1" applyAlignment="1">
      <alignment horizontal="center" vertical="center"/>
    </xf>
    <xf numFmtId="37" fontId="9" fillId="0" borderId="0" xfId="59" applyNumberFormat="1" applyFont="1" applyAlignment="1">
      <alignment horizontal="center" vertical="center"/>
    </xf>
    <xf numFmtId="37" fontId="11" fillId="0" borderId="0" xfId="59" applyNumberFormat="1" applyFont="1" applyAlignment="1">
      <alignment horizontal="center" vertical="center"/>
    </xf>
    <xf numFmtId="165" fontId="10" fillId="0" borderId="0" xfId="59" applyFont="1" applyAlignment="1">
      <alignment horizontal="center" vertical="center" wrapText="1"/>
    </xf>
    <xf numFmtId="37" fontId="11" fillId="0" borderId="0" xfId="59" quotePrefix="1" applyNumberFormat="1" applyFont="1" applyAlignment="1">
      <alignment horizontal="center" vertical="center"/>
    </xf>
    <xf numFmtId="165" fontId="11" fillId="0" borderId="1" xfId="59" applyFont="1" applyBorder="1" applyAlignment="1">
      <alignment horizontal="center" vertical="center"/>
    </xf>
    <xf numFmtId="165" fontId="11" fillId="0" borderId="0" xfId="59" applyFont="1" applyAlignment="1">
      <alignment horizontal="center" vertical="center" wrapText="1"/>
    </xf>
    <xf numFmtId="165" fontId="11" fillId="0" borderId="1" xfId="59" applyFont="1" applyBorder="1" applyAlignment="1">
      <alignment horizontal="center" vertical="center" wrapText="1"/>
    </xf>
    <xf numFmtId="166" fontId="25" fillId="0" borderId="0" xfId="1" applyNumberFormat="1" applyFont="1" applyFill="1" applyAlignment="1">
      <alignment horizontal="center" vertical="center"/>
    </xf>
  </cellXfs>
  <cellStyles count="107">
    <cellStyle name="Comma" xfId="1" builtinId="3"/>
    <cellStyle name="Comma 101 2" xfId="62" xr:uid="{F2F1938D-1610-4184-8AE4-140AD49A0385}"/>
    <cellStyle name="Comma 114 2 4" xfId="96" xr:uid="{E9C0E6A0-BA6E-4867-9249-6757F9C93117}"/>
    <cellStyle name="Comma 2" xfId="2" xr:uid="{00000000-0005-0000-0000-000001000000}"/>
    <cellStyle name="Comma 2 2" xfId="60" xr:uid="{37F5798A-125C-4BF9-BA03-56F013BF0960}"/>
    <cellStyle name="Comma 2 3" xfId="63" xr:uid="{9C2161EC-19B6-4691-B18C-676C3EDC4F74}"/>
    <cellStyle name="Comma 3" xfId="65" xr:uid="{DC8C2600-4FBD-4434-B407-BE042DB27AEC}"/>
    <cellStyle name="Comma 3 2" xfId="66" xr:uid="{6F7E9170-F769-49B8-9A83-B630194EEB3B}"/>
    <cellStyle name="Comma 4" xfId="3" xr:uid="{00000000-0005-0000-0000-000002000000}"/>
    <cellStyle name="Comma 4 2" xfId="67" xr:uid="{90146D36-4995-4918-9E56-E45B1E16D5C1}"/>
    <cellStyle name="Comma 5" xfId="61" xr:uid="{33499392-1C48-4D33-A3FE-CB2F2E3EA9C7}"/>
    <cellStyle name="comma zerodec" xfId="68" xr:uid="{1486AB2D-A143-40F3-A9B7-036289BF6D17}"/>
    <cellStyle name="Currency1" xfId="69" xr:uid="{2093786A-DE84-4FC5-85C6-541CD9E9E3D6}"/>
    <cellStyle name="Dollar (zero dec)" xfId="70" xr:uid="{0F21D4EC-3464-45C5-836F-7DE623A0CC10}"/>
    <cellStyle name="Grey" xfId="71" xr:uid="{8D1B924A-900F-423E-92DD-476B46FD43B2}"/>
    <cellStyle name="Input [yellow]" xfId="72" xr:uid="{B49D518B-B92D-4D73-B031-12C3B61DFCDE}"/>
    <cellStyle name="no dec" xfId="73" xr:uid="{82397F79-6E73-4DFC-9C8D-4E1C013E426F}"/>
    <cellStyle name="Normal" xfId="0" builtinId="0"/>
    <cellStyle name="Normal - Style1" xfId="74" xr:uid="{3CD8FD79-7EC5-4D6C-9799-62E814A38451}"/>
    <cellStyle name="Normal 10" xfId="79" xr:uid="{F2662F3A-CD0B-460D-A56D-6E7C8A95F849}"/>
    <cellStyle name="Normal 101" xfId="75" xr:uid="{224E9798-EC9C-4938-B409-C1710F7AD51C}"/>
    <cellStyle name="Normal 11" xfId="104" xr:uid="{D672B642-8997-45CD-9DDA-35079A3470F6}"/>
    <cellStyle name="Normal 12" xfId="78" xr:uid="{CF740671-5789-4107-B326-7EF211242921}"/>
    <cellStyle name="Normal 13" xfId="103" xr:uid="{FDC5C223-3645-4A8B-9BAA-12413C671D24}"/>
    <cellStyle name="Normal 14" xfId="106" xr:uid="{8B324156-284D-4F39-8180-342BB0A5CA4E}"/>
    <cellStyle name="Normal 2" xfId="4" xr:uid="{00000000-0005-0000-0000-000004000000}"/>
    <cellStyle name="Normal 2 2" xfId="77" xr:uid="{F1FABB51-E073-44AA-BAD9-179ED80A57EB}"/>
    <cellStyle name="Normal 2 3" xfId="95" xr:uid="{ADE706C3-443B-4BA6-8F2A-A36F64863FF5}"/>
    <cellStyle name="Normal 2 4" xfId="76" xr:uid="{FA4E69C4-7DC6-4DD6-93A3-5C46AE2CDFFA}"/>
    <cellStyle name="Normal 218" xfId="5" xr:uid="{00000000-0005-0000-0000-000005000000}"/>
    <cellStyle name="Normal 219" xfId="6" xr:uid="{00000000-0005-0000-0000-000006000000}"/>
    <cellStyle name="Normal 220" xfId="7" xr:uid="{00000000-0005-0000-0000-000007000000}"/>
    <cellStyle name="Normal 221" xfId="8" xr:uid="{00000000-0005-0000-0000-000008000000}"/>
    <cellStyle name="Normal 225" xfId="9" xr:uid="{00000000-0005-0000-0000-000009000000}"/>
    <cellStyle name="Normal 226" xfId="10" xr:uid="{00000000-0005-0000-0000-00000A000000}"/>
    <cellStyle name="Normal 227" xfId="11" xr:uid="{00000000-0005-0000-0000-00000B000000}"/>
    <cellStyle name="Normal 228" xfId="12" xr:uid="{00000000-0005-0000-0000-00000C000000}"/>
    <cellStyle name="Normal 229" xfId="13" xr:uid="{00000000-0005-0000-0000-00000D000000}"/>
    <cellStyle name="Normal 230" xfId="14" xr:uid="{00000000-0005-0000-0000-00000E000000}"/>
    <cellStyle name="Normal 231" xfId="15" xr:uid="{00000000-0005-0000-0000-00000F000000}"/>
    <cellStyle name="Normal 232" xfId="16" xr:uid="{00000000-0005-0000-0000-000010000000}"/>
    <cellStyle name="Normal 233" xfId="17" xr:uid="{00000000-0005-0000-0000-000011000000}"/>
    <cellStyle name="Normal 234" xfId="18" xr:uid="{00000000-0005-0000-0000-000012000000}"/>
    <cellStyle name="Normal 236" xfId="19" xr:uid="{00000000-0005-0000-0000-000013000000}"/>
    <cellStyle name="Normal 237" xfId="20" xr:uid="{00000000-0005-0000-0000-000014000000}"/>
    <cellStyle name="Normal 238" xfId="21" xr:uid="{00000000-0005-0000-0000-000015000000}"/>
    <cellStyle name="Normal 239" xfId="22" xr:uid="{00000000-0005-0000-0000-000016000000}"/>
    <cellStyle name="Normal 240" xfId="23" xr:uid="{00000000-0005-0000-0000-000017000000}"/>
    <cellStyle name="Normal 241" xfId="24" xr:uid="{00000000-0005-0000-0000-000018000000}"/>
    <cellStyle name="Normal 242" xfId="25" xr:uid="{00000000-0005-0000-0000-000019000000}"/>
    <cellStyle name="Normal 243" xfId="26" xr:uid="{00000000-0005-0000-0000-00001A000000}"/>
    <cellStyle name="Normal 244" xfId="27" xr:uid="{00000000-0005-0000-0000-00001B000000}"/>
    <cellStyle name="Normal 245" xfId="28" xr:uid="{00000000-0005-0000-0000-00001C000000}"/>
    <cellStyle name="Normal 246" xfId="29" xr:uid="{00000000-0005-0000-0000-00001D000000}"/>
    <cellStyle name="Normal 247" xfId="30" xr:uid="{00000000-0005-0000-0000-00001E000000}"/>
    <cellStyle name="Normal 248" xfId="31" xr:uid="{00000000-0005-0000-0000-00001F000000}"/>
    <cellStyle name="Normal 249" xfId="32" xr:uid="{00000000-0005-0000-0000-000020000000}"/>
    <cellStyle name="Normal 250" xfId="33" xr:uid="{00000000-0005-0000-0000-000021000000}"/>
    <cellStyle name="Normal 251" xfId="34" xr:uid="{00000000-0005-0000-0000-000022000000}"/>
    <cellStyle name="Normal 252" xfId="35" xr:uid="{00000000-0005-0000-0000-000023000000}"/>
    <cellStyle name="Normal 253" xfId="36" xr:uid="{00000000-0005-0000-0000-000024000000}"/>
    <cellStyle name="Normal 255" xfId="37" xr:uid="{00000000-0005-0000-0000-000025000000}"/>
    <cellStyle name="Normal 256" xfId="38" xr:uid="{00000000-0005-0000-0000-000026000000}"/>
    <cellStyle name="Normal 257" xfId="39" xr:uid="{00000000-0005-0000-0000-000027000000}"/>
    <cellStyle name="Normal 258" xfId="40" xr:uid="{00000000-0005-0000-0000-000028000000}"/>
    <cellStyle name="Normal 260" xfId="41" xr:uid="{00000000-0005-0000-0000-000029000000}"/>
    <cellStyle name="Normal 261" xfId="42" xr:uid="{00000000-0005-0000-0000-00002A000000}"/>
    <cellStyle name="Normal 262" xfId="43" xr:uid="{00000000-0005-0000-0000-00002B000000}"/>
    <cellStyle name="Normal 263" xfId="44" xr:uid="{00000000-0005-0000-0000-00002C000000}"/>
    <cellStyle name="Normal 264" xfId="45" xr:uid="{00000000-0005-0000-0000-00002D000000}"/>
    <cellStyle name="Normal 265" xfId="46" xr:uid="{00000000-0005-0000-0000-00002E000000}"/>
    <cellStyle name="Normal 266" xfId="47" xr:uid="{00000000-0005-0000-0000-00002F000000}"/>
    <cellStyle name="Normal 267" xfId="48" xr:uid="{00000000-0005-0000-0000-000030000000}"/>
    <cellStyle name="Normal 270" xfId="49" xr:uid="{00000000-0005-0000-0000-000031000000}"/>
    <cellStyle name="Normal 271" xfId="50" xr:uid="{00000000-0005-0000-0000-000032000000}"/>
    <cellStyle name="Normal 272" xfId="51" xr:uid="{00000000-0005-0000-0000-000033000000}"/>
    <cellStyle name="Normal 273" xfId="52" xr:uid="{00000000-0005-0000-0000-000034000000}"/>
    <cellStyle name="Normal 274" xfId="53" xr:uid="{00000000-0005-0000-0000-000035000000}"/>
    <cellStyle name="Normal 276" xfId="54" xr:uid="{00000000-0005-0000-0000-000036000000}"/>
    <cellStyle name="Normal 277" xfId="55" xr:uid="{00000000-0005-0000-0000-000037000000}"/>
    <cellStyle name="Normal 278" xfId="56" xr:uid="{00000000-0005-0000-0000-000038000000}"/>
    <cellStyle name="Normal 279" xfId="57" xr:uid="{00000000-0005-0000-0000-000039000000}"/>
    <cellStyle name="Normal 280" xfId="58" xr:uid="{00000000-0005-0000-0000-00003A000000}"/>
    <cellStyle name="Normal 3" xfId="80" xr:uid="{2A23D814-CE6E-41EF-B898-E81902D2776E}"/>
    <cellStyle name="Normal 3 2" xfId="81" xr:uid="{BF6CE424-B31C-4C62-B2D1-5F7E06AF6CAE}"/>
    <cellStyle name="Normal 4" xfId="82" xr:uid="{5D86E464-C16A-435A-B537-CF0F32F5B195}"/>
    <cellStyle name="Normal 5" xfId="83" xr:uid="{039C1226-8AD5-4B82-B20E-17566E48746E}"/>
    <cellStyle name="Normal 6" xfId="84" xr:uid="{CF21DF21-1BC8-415A-9ED6-3AC81BB89082}"/>
    <cellStyle name="Normal 7" xfId="85" xr:uid="{3EE83425-F47C-4E66-9587-6C0B4189CE5F}"/>
    <cellStyle name="Normal 8" xfId="94" xr:uid="{0627572C-A106-497C-A7FD-CC3867FDE5B6}"/>
    <cellStyle name="Normal 9" xfId="105" xr:uid="{27CA82F1-BBA5-4CD1-84D5-95E41025D9CF}"/>
    <cellStyle name="Percent [2]" xfId="87" xr:uid="{3511CC1F-D70E-4AAB-8CE8-035CE810D02B}"/>
    <cellStyle name="Percent 10" xfId="101" xr:uid="{26E6F1D1-A746-4D41-8842-34515FFCF466}"/>
    <cellStyle name="Percent 11" xfId="97" xr:uid="{1CD90178-6512-4914-BD6A-953651321E38}"/>
    <cellStyle name="Percent 12" xfId="100" xr:uid="{37C34430-9B25-4642-9C76-48C044476919}"/>
    <cellStyle name="Percent 13" xfId="98" xr:uid="{71B729E2-28C3-401E-93B6-27EA062930EB}"/>
    <cellStyle name="Percent 14" xfId="99" xr:uid="{F220E1FF-BEAF-44DD-8990-D3D1DCDB55F5}"/>
    <cellStyle name="Percent 2" xfId="88" xr:uid="{CC4B588A-7102-4A74-B5FA-E13FFF02D5FF}"/>
    <cellStyle name="Percent 3" xfId="89" xr:uid="{E33C4C5B-6298-4345-BE34-BF70485B1202}"/>
    <cellStyle name="Percent 4" xfId="90" xr:uid="{1D253D45-F699-4D70-BA7A-FF3332E9663C}"/>
    <cellStyle name="Percent 5" xfId="91" xr:uid="{10145EAC-2E88-42FD-A28F-BC821AE09508}"/>
    <cellStyle name="Percent 6" xfId="92" xr:uid="{60CD8336-34E7-47C8-AE7F-A4DE261899A7}"/>
    <cellStyle name="Percent 7" xfId="86" xr:uid="{2F51A30D-097F-42D0-948C-E9E0256AA604}"/>
    <cellStyle name="Percent 8" xfId="102" xr:uid="{335E85C5-AA52-41F6-BF67-30B0E272865F}"/>
    <cellStyle name="Percent 9" xfId="64" xr:uid="{44BD1B73-8193-4CF7-8D6A-C170FB4C324A}"/>
    <cellStyle name="Quantity" xfId="93" xr:uid="{66C36276-76B5-4CE0-BF06-04B983E9557A}"/>
    <cellStyle name="ปกติ_2009 Q1 PTT UT - TH (26-may-09)" xfId="59" xr:uid="{00000000-0005-0000-0000-00003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F7FAA-DC6F-4C71-AD5D-1DDF20BBB29B}">
  <dimension ref="A1:I97"/>
  <sheetViews>
    <sheetView topLeftCell="A58" zoomScale="90" zoomScaleNormal="90" zoomScaleSheetLayoutView="70" workbookViewId="0">
      <selection activeCell="C26" sqref="C26"/>
    </sheetView>
  </sheetViews>
  <sheetFormatPr defaultColWidth="8.88671875" defaultRowHeight="13.8"/>
  <cols>
    <col min="1" max="1" width="54.88671875" style="2" customWidth="1"/>
    <col min="2" max="2" width="6" style="2" customWidth="1"/>
    <col min="3" max="3" width="13.109375" style="2" customWidth="1"/>
    <col min="4" max="4" width="1.44140625" style="2" customWidth="1"/>
    <col min="5" max="5" width="13.6640625" style="2" customWidth="1"/>
    <col min="6" max="6" width="1.44140625" style="2" customWidth="1"/>
    <col min="7" max="7" width="13.88671875" style="2" customWidth="1"/>
    <col min="8" max="8" width="1.44140625" style="2" customWidth="1"/>
    <col min="9" max="9" width="13" style="2" customWidth="1"/>
    <col min="10" max="16384" width="8.88671875" style="2"/>
  </cols>
  <sheetData>
    <row r="1" spans="1:9" ht="19.5" customHeight="1">
      <c r="A1" s="48" t="s">
        <v>54</v>
      </c>
      <c r="B1" s="131"/>
      <c r="C1" s="131"/>
      <c r="D1" s="1"/>
      <c r="E1" s="131"/>
      <c r="F1" s="1"/>
      <c r="G1" s="176"/>
      <c r="H1" s="1"/>
      <c r="I1" s="176"/>
    </row>
    <row r="2" spans="1:9" ht="19.5" customHeight="1">
      <c r="A2" s="177" t="s">
        <v>0</v>
      </c>
      <c r="B2" s="131"/>
      <c r="C2" s="131"/>
      <c r="D2" s="1"/>
      <c r="E2" s="131"/>
      <c r="F2" s="1"/>
      <c r="G2" s="176"/>
      <c r="H2" s="1"/>
      <c r="I2" s="176"/>
    </row>
    <row r="3" spans="1:9" ht="19.5" customHeight="1">
      <c r="A3" s="178"/>
      <c r="B3" s="131"/>
      <c r="C3" s="131"/>
      <c r="D3" s="1"/>
      <c r="E3" s="131"/>
      <c r="F3" s="1"/>
      <c r="G3" s="176"/>
      <c r="H3" s="1"/>
      <c r="I3" s="176"/>
    </row>
    <row r="4" spans="1:9" ht="19.5" customHeight="1">
      <c r="A4" s="3"/>
      <c r="B4" s="131"/>
      <c r="C4" s="253" t="s">
        <v>1</v>
      </c>
      <c r="D4" s="254"/>
      <c r="E4" s="254"/>
      <c r="F4" s="1"/>
      <c r="G4" s="255" t="s">
        <v>2</v>
      </c>
      <c r="H4" s="256"/>
      <c r="I4" s="256"/>
    </row>
    <row r="5" spans="1:9" ht="19.5" customHeight="1">
      <c r="A5" s="3"/>
      <c r="B5" s="131"/>
      <c r="C5" s="253" t="s">
        <v>3</v>
      </c>
      <c r="D5" s="254"/>
      <c r="E5" s="254"/>
      <c r="F5" s="1"/>
      <c r="G5" s="253" t="s">
        <v>3</v>
      </c>
      <c r="H5" s="254"/>
      <c r="I5" s="254"/>
    </row>
    <row r="6" spans="1:9" ht="19.5" customHeight="1">
      <c r="C6" s="179" t="s">
        <v>189</v>
      </c>
      <c r="D6" s="180"/>
      <c r="E6" s="180" t="s">
        <v>4</v>
      </c>
      <c r="F6" s="4"/>
      <c r="G6" s="179" t="s">
        <v>189</v>
      </c>
      <c r="H6" s="180"/>
      <c r="I6" s="180" t="s">
        <v>4</v>
      </c>
    </row>
    <row r="7" spans="1:9" ht="19.5" customHeight="1">
      <c r="A7" s="3" t="s">
        <v>5</v>
      </c>
      <c r="B7" s="131" t="s">
        <v>6</v>
      </c>
      <c r="C7" s="140" t="s">
        <v>190</v>
      </c>
      <c r="D7" s="5"/>
      <c r="E7" s="140" t="s">
        <v>167</v>
      </c>
      <c r="F7" s="5"/>
      <c r="G7" s="140" t="s">
        <v>190</v>
      </c>
      <c r="H7" s="5"/>
      <c r="I7" s="140" t="s">
        <v>167</v>
      </c>
    </row>
    <row r="8" spans="1:9" ht="19.5" customHeight="1">
      <c r="C8" s="181" t="s">
        <v>7</v>
      </c>
      <c r="D8" s="181"/>
      <c r="E8" s="181"/>
      <c r="F8" s="182"/>
      <c r="G8" s="181" t="s">
        <v>7</v>
      </c>
      <c r="H8" s="5"/>
      <c r="I8" s="140"/>
    </row>
    <row r="9" spans="1:9" ht="19.5" customHeight="1">
      <c r="A9" s="1"/>
      <c r="B9" s="1"/>
      <c r="C9" s="257" t="s">
        <v>8</v>
      </c>
      <c r="D9" s="257"/>
      <c r="E9" s="257"/>
      <c r="F9" s="257"/>
      <c r="G9" s="257"/>
      <c r="H9" s="257"/>
      <c r="I9" s="257"/>
    </row>
    <row r="10" spans="1:9" ht="19.5" customHeight="1">
      <c r="A10" s="183" t="s">
        <v>9</v>
      </c>
      <c r="B10" s="184"/>
      <c r="C10" s="184"/>
      <c r="D10" s="185"/>
      <c r="E10" s="184"/>
      <c r="F10" s="185"/>
      <c r="G10" s="186"/>
      <c r="H10" s="185"/>
      <c r="I10" s="186"/>
    </row>
    <row r="11" spans="1:9" ht="19.5" customHeight="1">
      <c r="A11" s="5" t="s">
        <v>55</v>
      </c>
      <c r="B11" s="187"/>
      <c r="C11" s="6">
        <v>1383985</v>
      </c>
      <c r="D11" s="145"/>
      <c r="E11" s="6">
        <v>4443184</v>
      </c>
      <c r="F11" s="145"/>
      <c r="G11" s="6">
        <v>1271072</v>
      </c>
      <c r="H11" s="145"/>
      <c r="I11" s="6">
        <v>3587823</v>
      </c>
    </row>
    <row r="12" spans="1:9" ht="19.5" customHeight="1">
      <c r="A12" s="5" t="s">
        <v>130</v>
      </c>
      <c r="B12" s="187">
        <v>7</v>
      </c>
      <c r="C12" s="6">
        <v>3561385</v>
      </c>
      <c r="D12" s="145"/>
      <c r="E12" s="6">
        <v>18</v>
      </c>
      <c r="F12" s="145"/>
      <c r="G12" s="6">
        <v>3022307</v>
      </c>
      <c r="H12" s="145"/>
      <c r="I12" s="6">
        <v>0</v>
      </c>
    </row>
    <row r="13" spans="1:9" ht="19.5" customHeight="1">
      <c r="A13" s="5" t="s">
        <v>109</v>
      </c>
      <c r="B13" s="187" t="s">
        <v>168</v>
      </c>
      <c r="C13" s="6">
        <v>714778</v>
      </c>
      <c r="D13" s="145"/>
      <c r="E13" s="6">
        <v>775350</v>
      </c>
      <c r="F13" s="145"/>
      <c r="G13" s="6">
        <v>10205</v>
      </c>
      <c r="H13" s="145"/>
      <c r="I13" s="6">
        <v>1849</v>
      </c>
    </row>
    <row r="14" spans="1:9" ht="19.5" customHeight="1">
      <c r="A14" s="5" t="s">
        <v>90</v>
      </c>
      <c r="B14" s="188">
        <v>2</v>
      </c>
      <c r="C14" s="147">
        <v>0</v>
      </c>
      <c r="D14" s="228"/>
      <c r="E14" s="147">
        <v>0</v>
      </c>
      <c r="F14" s="145"/>
      <c r="G14" s="6">
        <v>9495</v>
      </c>
      <c r="H14" s="145"/>
      <c r="I14" s="147">
        <v>14628</v>
      </c>
    </row>
    <row r="15" spans="1:9" ht="19.5" customHeight="1">
      <c r="A15" s="5" t="s">
        <v>10</v>
      </c>
      <c r="B15" s="187"/>
      <c r="C15" s="6">
        <v>247256</v>
      </c>
      <c r="D15" s="145"/>
      <c r="E15" s="6">
        <v>191782</v>
      </c>
      <c r="F15" s="145"/>
      <c r="G15" s="6">
        <v>0</v>
      </c>
      <c r="H15" s="146"/>
      <c r="I15" s="6">
        <v>0</v>
      </c>
    </row>
    <row r="16" spans="1:9" ht="19.5" customHeight="1">
      <c r="A16" s="5" t="s">
        <v>11</v>
      </c>
      <c r="B16" s="187"/>
      <c r="C16" s="148">
        <v>89968</v>
      </c>
      <c r="D16" s="145"/>
      <c r="E16" s="148">
        <v>94139</v>
      </c>
      <c r="F16" s="145"/>
      <c r="G16" s="6">
        <v>8937</v>
      </c>
      <c r="H16" s="145"/>
      <c r="I16" s="149">
        <v>11866</v>
      </c>
    </row>
    <row r="17" spans="1:9" ht="19.5" customHeight="1">
      <c r="A17" s="3" t="s">
        <v>12</v>
      </c>
      <c r="B17" s="131"/>
      <c r="C17" s="150">
        <f>SUM(C11:C16)</f>
        <v>5997372</v>
      </c>
      <c r="D17" s="145"/>
      <c r="E17" s="150">
        <f>SUM(E11:E16)</f>
        <v>5504473</v>
      </c>
      <c r="F17" s="145"/>
      <c r="G17" s="150">
        <f>SUM(G11:G16)</f>
        <v>4322016</v>
      </c>
      <c r="H17" s="145"/>
      <c r="I17" s="150">
        <f>SUM(I11:I16)</f>
        <v>3616166</v>
      </c>
    </row>
    <row r="18" spans="1:9" ht="19.5" customHeight="1">
      <c r="A18" s="5"/>
      <c r="B18" s="131"/>
      <c r="C18" s="151"/>
      <c r="D18" s="145"/>
      <c r="E18" s="151"/>
      <c r="F18" s="145"/>
      <c r="G18" s="152"/>
      <c r="H18" s="145"/>
      <c r="I18" s="152"/>
    </row>
    <row r="19" spans="1:9" ht="19.5" customHeight="1">
      <c r="A19" s="189" t="s">
        <v>13</v>
      </c>
      <c r="B19" s="190"/>
      <c r="C19" s="153"/>
      <c r="D19" s="145"/>
      <c r="E19" s="153"/>
      <c r="F19" s="145"/>
      <c r="G19" s="152"/>
      <c r="H19" s="145"/>
      <c r="I19" s="152"/>
    </row>
    <row r="20" spans="1:9" ht="19.5" customHeight="1">
      <c r="A20" s="191" t="s">
        <v>131</v>
      </c>
      <c r="B20" s="188">
        <v>7</v>
      </c>
      <c r="C20" s="6">
        <v>1442546</v>
      </c>
      <c r="D20" s="145"/>
      <c r="E20" s="6">
        <v>1442913</v>
      </c>
      <c r="F20" s="145"/>
      <c r="G20" s="6">
        <v>1333021</v>
      </c>
      <c r="H20" s="145"/>
      <c r="I20" s="6">
        <v>1333343</v>
      </c>
    </row>
    <row r="21" spans="1:9" ht="19.5" customHeight="1">
      <c r="A21" s="192" t="s">
        <v>14</v>
      </c>
      <c r="B21" s="188">
        <v>4</v>
      </c>
      <c r="C21" s="6">
        <v>0</v>
      </c>
      <c r="D21" s="228"/>
      <c r="E21" s="147">
        <v>0</v>
      </c>
      <c r="F21" s="145"/>
      <c r="G21" s="6">
        <v>7427176</v>
      </c>
      <c r="H21" s="145"/>
      <c r="I21" s="6">
        <v>7430176</v>
      </c>
    </row>
    <row r="22" spans="1:9" s="1" customFormat="1" ht="19.5" customHeight="1">
      <c r="A22" s="193" t="s">
        <v>56</v>
      </c>
      <c r="B22" s="188">
        <v>2</v>
      </c>
      <c r="C22" s="6">
        <v>0</v>
      </c>
      <c r="D22" s="228"/>
      <c r="E22" s="147">
        <v>0</v>
      </c>
      <c r="F22" s="145"/>
      <c r="G22" s="6">
        <v>3329</v>
      </c>
      <c r="H22" s="145"/>
      <c r="I22" s="6">
        <v>4993</v>
      </c>
    </row>
    <row r="23" spans="1:9" s="1" customFormat="1" ht="19.5" customHeight="1">
      <c r="A23" s="193" t="s">
        <v>57</v>
      </c>
      <c r="B23" s="188"/>
      <c r="C23" s="6">
        <v>36293</v>
      </c>
      <c r="D23" s="145"/>
      <c r="E23" s="6">
        <v>36992</v>
      </c>
      <c r="F23" s="145"/>
      <c r="G23" s="6">
        <v>22416</v>
      </c>
      <c r="H23" s="145"/>
      <c r="I23" s="6">
        <v>22696</v>
      </c>
    </row>
    <row r="24" spans="1:9" s="1" customFormat="1" ht="19.5" customHeight="1">
      <c r="A24" s="194" t="s">
        <v>58</v>
      </c>
      <c r="B24" s="188">
        <v>5</v>
      </c>
      <c r="C24" s="6">
        <v>16078604</v>
      </c>
      <c r="D24" s="145"/>
      <c r="E24" s="6">
        <v>16231443</v>
      </c>
      <c r="F24" s="145"/>
      <c r="G24" s="6">
        <v>33603</v>
      </c>
      <c r="H24" s="145"/>
      <c r="I24" s="6">
        <v>34130</v>
      </c>
    </row>
    <row r="25" spans="1:9" s="1" customFormat="1" ht="19.5" customHeight="1">
      <c r="A25" s="194" t="s">
        <v>15</v>
      </c>
      <c r="B25" s="188"/>
      <c r="C25" s="6">
        <v>62269</v>
      </c>
      <c r="D25" s="145"/>
      <c r="E25" s="6">
        <v>64790</v>
      </c>
      <c r="F25" s="145"/>
      <c r="G25" s="6">
        <v>14355</v>
      </c>
      <c r="H25" s="145"/>
      <c r="I25" s="6">
        <v>14977</v>
      </c>
    </row>
    <row r="26" spans="1:9" s="1" customFormat="1" ht="19.5" customHeight="1">
      <c r="A26" s="194" t="s">
        <v>59</v>
      </c>
      <c r="B26" s="188"/>
      <c r="C26" s="6">
        <v>145166</v>
      </c>
      <c r="D26" s="145"/>
      <c r="E26" s="6">
        <v>149953</v>
      </c>
      <c r="F26" s="145"/>
      <c r="G26" s="6">
        <v>0</v>
      </c>
      <c r="H26" s="145"/>
      <c r="I26" s="6">
        <v>93</v>
      </c>
    </row>
    <row r="27" spans="1:9" s="1" customFormat="1" ht="19.5" customHeight="1">
      <c r="A27" s="194" t="s">
        <v>153</v>
      </c>
      <c r="B27" s="188"/>
      <c r="C27" s="6">
        <v>377234</v>
      </c>
      <c r="D27" s="145"/>
      <c r="E27" s="6">
        <v>388628</v>
      </c>
      <c r="F27" s="145"/>
      <c r="G27" s="6">
        <v>0</v>
      </c>
      <c r="H27" s="145"/>
      <c r="I27" s="6">
        <v>0</v>
      </c>
    </row>
    <row r="28" spans="1:9" s="1" customFormat="1" ht="19.5" customHeight="1">
      <c r="A28" s="195" t="s">
        <v>16</v>
      </c>
      <c r="B28" s="187"/>
      <c r="C28" s="6">
        <v>72593</v>
      </c>
      <c r="D28" s="145"/>
      <c r="E28" s="6">
        <v>77700</v>
      </c>
      <c r="F28" s="145"/>
      <c r="G28" s="6">
        <v>1357</v>
      </c>
      <c r="H28" s="145"/>
      <c r="I28" s="6">
        <v>1357</v>
      </c>
    </row>
    <row r="29" spans="1:9" s="1" customFormat="1" ht="19.5" customHeight="1">
      <c r="A29" s="196" t="s">
        <v>17</v>
      </c>
      <c r="B29" s="131"/>
      <c r="C29" s="150">
        <f>SUM(C20:C28)</f>
        <v>18214705</v>
      </c>
      <c r="D29" s="145"/>
      <c r="E29" s="150">
        <f>SUM(E20:E28)</f>
        <v>18392419</v>
      </c>
      <c r="F29" s="145"/>
      <c r="G29" s="150">
        <f>SUM(G20:G28)</f>
        <v>8835257</v>
      </c>
      <c r="H29" s="145"/>
      <c r="I29" s="150">
        <f>SUM(I20:I28)</f>
        <v>8841765</v>
      </c>
    </row>
    <row r="30" spans="1:9" s="1" customFormat="1" ht="19.5" customHeight="1">
      <c r="A30" s="5"/>
      <c r="B30" s="131"/>
      <c r="C30" s="151"/>
      <c r="D30" s="145"/>
      <c r="E30" s="151"/>
      <c r="F30" s="145"/>
      <c r="G30" s="152"/>
      <c r="H30" s="145"/>
      <c r="I30" s="152"/>
    </row>
    <row r="31" spans="1:9" s="1" customFormat="1" ht="19.5" customHeight="1" thickBot="1">
      <c r="A31" s="197" t="s">
        <v>18</v>
      </c>
      <c r="B31" s="131"/>
      <c r="C31" s="154">
        <f>SUM(C17+C29)</f>
        <v>24212077</v>
      </c>
      <c r="D31" s="145"/>
      <c r="E31" s="154">
        <f>SUM(E17+E29)</f>
        <v>23896892</v>
      </c>
      <c r="F31" s="145"/>
      <c r="G31" s="154">
        <f>SUM(G17+G29)</f>
        <v>13157273</v>
      </c>
      <c r="H31" s="145"/>
      <c r="I31" s="154">
        <f>SUM(I17+I29)</f>
        <v>12457931</v>
      </c>
    </row>
    <row r="32" spans="1:9" s="1" customFormat="1" ht="19.5" customHeight="1" thickTop="1">
      <c r="A32" s="197"/>
      <c r="B32" s="131"/>
      <c r="C32" s="71"/>
      <c r="D32" s="145"/>
      <c r="E32" s="71"/>
      <c r="F32" s="145"/>
      <c r="G32" s="71"/>
      <c r="H32" s="145"/>
      <c r="I32" s="71"/>
    </row>
    <row r="33" spans="1:9" s="1" customFormat="1" ht="19.5" customHeight="1">
      <c r="A33" s="48" t="s">
        <v>54</v>
      </c>
      <c r="B33" s="131"/>
      <c r="C33" s="131"/>
      <c r="E33" s="131"/>
      <c r="G33" s="155"/>
      <c r="I33" s="155"/>
    </row>
    <row r="34" spans="1:9" s="1" customFormat="1" ht="19.5" customHeight="1">
      <c r="A34" s="177" t="s">
        <v>0</v>
      </c>
      <c r="B34" s="131"/>
      <c r="C34" s="131"/>
      <c r="E34" s="131"/>
      <c r="G34" s="155"/>
      <c r="I34" s="155"/>
    </row>
    <row r="35" spans="1:9" s="1" customFormat="1" ht="19.5" customHeight="1">
      <c r="A35" s="178"/>
      <c r="B35" s="131"/>
      <c r="C35" s="131"/>
      <c r="E35" s="131"/>
      <c r="G35" s="155"/>
      <c r="I35" s="155"/>
    </row>
    <row r="36" spans="1:9" s="1" customFormat="1" ht="19.5" customHeight="1">
      <c r="A36" s="156"/>
      <c r="B36" s="131"/>
      <c r="C36" s="253" t="s">
        <v>1</v>
      </c>
      <c r="D36" s="254"/>
      <c r="E36" s="254"/>
      <c r="G36" s="255" t="s">
        <v>2</v>
      </c>
      <c r="H36" s="256"/>
      <c r="I36" s="256"/>
    </row>
    <row r="37" spans="1:9" s="1" customFormat="1" ht="19.5" customHeight="1">
      <c r="A37" s="3"/>
      <c r="B37" s="131"/>
      <c r="C37" s="253" t="s">
        <v>3</v>
      </c>
      <c r="D37" s="254"/>
      <c r="E37" s="254"/>
      <c r="G37" s="253" t="s">
        <v>3</v>
      </c>
      <c r="H37" s="254"/>
      <c r="I37" s="254"/>
    </row>
    <row r="38" spans="1:9" s="1" customFormat="1" ht="19.5" customHeight="1">
      <c r="A38" s="3"/>
      <c r="B38" s="131"/>
      <c r="C38" s="179" t="s">
        <v>189</v>
      </c>
      <c r="D38" s="180"/>
      <c r="E38" s="180" t="s">
        <v>4</v>
      </c>
      <c r="F38" s="4"/>
      <c r="G38" s="179" t="s">
        <v>189</v>
      </c>
      <c r="H38" s="180"/>
      <c r="I38" s="180" t="s">
        <v>4</v>
      </c>
    </row>
    <row r="39" spans="1:9" s="1" customFormat="1" ht="19.5" customHeight="1">
      <c r="A39" s="198" t="s">
        <v>19</v>
      </c>
      <c r="B39" s="131" t="s">
        <v>6</v>
      </c>
      <c r="C39" s="140" t="s">
        <v>190</v>
      </c>
      <c r="D39" s="5"/>
      <c r="E39" s="140" t="s">
        <v>167</v>
      </c>
      <c r="F39" s="5"/>
      <c r="G39" s="140" t="s">
        <v>190</v>
      </c>
      <c r="H39" s="5"/>
      <c r="I39" s="140" t="s">
        <v>167</v>
      </c>
    </row>
    <row r="40" spans="1:9" s="1" customFormat="1" ht="19.5" customHeight="1">
      <c r="C40" s="181" t="s">
        <v>7</v>
      </c>
      <c r="D40" s="181"/>
      <c r="E40" s="181"/>
      <c r="F40" s="182"/>
      <c r="G40" s="181" t="s">
        <v>7</v>
      </c>
      <c r="H40" s="5"/>
      <c r="I40" s="140"/>
    </row>
    <row r="41" spans="1:9" s="1" customFormat="1" ht="17.100000000000001" customHeight="1">
      <c r="A41" s="3"/>
      <c r="B41" s="131"/>
      <c r="C41" s="257" t="s">
        <v>8</v>
      </c>
      <c r="D41" s="257"/>
      <c r="E41" s="257"/>
      <c r="F41" s="257"/>
      <c r="G41" s="257"/>
      <c r="H41" s="257"/>
      <c r="I41" s="257"/>
    </row>
    <row r="42" spans="1:9" s="1" customFormat="1" ht="19.5" customHeight="1">
      <c r="A42" s="199" t="s">
        <v>20</v>
      </c>
      <c r="B42" s="184"/>
      <c r="C42" s="157"/>
      <c r="D42" s="146"/>
      <c r="E42" s="157"/>
      <c r="F42" s="146"/>
      <c r="G42" s="158"/>
      <c r="H42" s="146"/>
      <c r="I42" s="158"/>
    </row>
    <row r="43" spans="1:9" s="1" customFormat="1" ht="19.5" hidden="1" customHeight="1">
      <c r="A43" s="200" t="s">
        <v>169</v>
      </c>
      <c r="B43" s="188"/>
      <c r="C43" s="6"/>
      <c r="D43" s="145"/>
      <c r="E43" s="6">
        <v>0</v>
      </c>
      <c r="F43" s="145"/>
      <c r="G43" s="6"/>
      <c r="H43" s="145"/>
      <c r="I43" s="6">
        <v>0</v>
      </c>
    </row>
    <row r="44" spans="1:9" s="1" customFormat="1" ht="19.5" customHeight="1">
      <c r="A44" s="200" t="s">
        <v>111</v>
      </c>
      <c r="B44" s="188">
        <v>2</v>
      </c>
      <c r="C44" s="147">
        <v>297962</v>
      </c>
      <c r="D44" s="145"/>
      <c r="E44" s="147">
        <v>316843</v>
      </c>
      <c r="F44" s="145"/>
      <c r="G44" s="9">
        <v>28421</v>
      </c>
      <c r="H44" s="145"/>
      <c r="I44" s="9">
        <v>25959</v>
      </c>
    </row>
    <row r="45" spans="1:9" s="1" customFormat="1" ht="19.5" hidden="1" customHeight="1">
      <c r="A45" s="201" t="s">
        <v>154</v>
      </c>
      <c r="B45" s="188"/>
      <c r="C45" s="6"/>
      <c r="D45" s="158"/>
      <c r="E45" s="6">
        <v>0</v>
      </c>
      <c r="F45" s="158"/>
      <c r="G45" s="6"/>
      <c r="H45" s="158"/>
      <c r="I45" s="6">
        <v>0</v>
      </c>
    </row>
    <row r="46" spans="1:9" s="1" customFormat="1" ht="19.5" customHeight="1">
      <c r="A46" s="201" t="s">
        <v>60</v>
      </c>
      <c r="B46" s="188">
        <v>7</v>
      </c>
      <c r="C46" s="147">
        <v>1499497</v>
      </c>
      <c r="D46" s="98"/>
      <c r="E46" s="147">
        <v>1499249</v>
      </c>
      <c r="F46" s="9"/>
      <c r="G46" s="9">
        <v>1499497</v>
      </c>
      <c r="H46" s="9"/>
      <c r="I46" s="9">
        <v>1499249</v>
      </c>
    </row>
    <row r="47" spans="1:9" s="1" customFormat="1" ht="19.5" customHeight="1">
      <c r="A47" s="201" t="s">
        <v>112</v>
      </c>
      <c r="B47" s="188"/>
      <c r="C47" s="159">
        <v>20710</v>
      </c>
      <c r="D47" s="158"/>
      <c r="E47" s="159">
        <v>23588</v>
      </c>
      <c r="F47" s="158"/>
      <c r="G47" s="9">
        <v>6400</v>
      </c>
      <c r="H47" s="158"/>
      <c r="I47" s="9">
        <v>6130</v>
      </c>
    </row>
    <row r="48" spans="1:9" s="1" customFormat="1" ht="19.5" customHeight="1">
      <c r="A48" s="201" t="s">
        <v>61</v>
      </c>
      <c r="B48" s="10"/>
      <c r="C48" s="147">
        <v>168607</v>
      </c>
      <c r="D48" s="158"/>
      <c r="E48" s="147">
        <v>133685</v>
      </c>
      <c r="F48" s="158"/>
      <c r="G48" s="147">
        <v>0</v>
      </c>
      <c r="H48" s="160"/>
      <c r="I48" s="6">
        <v>0</v>
      </c>
    </row>
    <row r="49" spans="1:9" s="1" customFormat="1" ht="19.5" customHeight="1">
      <c r="A49" s="201" t="s">
        <v>113</v>
      </c>
      <c r="B49" s="188">
        <v>7</v>
      </c>
      <c r="C49" s="147">
        <v>11</v>
      </c>
      <c r="D49" s="158"/>
      <c r="E49" s="147">
        <v>2441</v>
      </c>
      <c r="F49" s="158"/>
      <c r="G49" s="6">
        <v>6</v>
      </c>
      <c r="H49" s="160"/>
      <c r="I49" s="6">
        <v>16</v>
      </c>
    </row>
    <row r="50" spans="1:9" s="1" customFormat="1" ht="19.5" customHeight="1">
      <c r="A50" s="201" t="s">
        <v>21</v>
      </c>
      <c r="B50" s="10"/>
      <c r="C50" s="147">
        <v>37596</v>
      </c>
      <c r="D50" s="158"/>
      <c r="E50" s="147">
        <v>34841</v>
      </c>
      <c r="F50" s="158"/>
      <c r="G50" s="9">
        <v>3000</v>
      </c>
      <c r="H50" s="158"/>
      <c r="I50" s="9">
        <v>1036</v>
      </c>
    </row>
    <row r="51" spans="1:9" s="1" customFormat="1" ht="19.5" customHeight="1">
      <c r="A51" s="202" t="s">
        <v>22</v>
      </c>
      <c r="B51" s="131"/>
      <c r="C51" s="150">
        <f>SUM(C43:C50)</f>
        <v>2024383</v>
      </c>
      <c r="D51" s="145"/>
      <c r="E51" s="150">
        <f>SUM(E43:E50)</f>
        <v>2010647</v>
      </c>
      <c r="F51" s="145"/>
      <c r="G51" s="150">
        <f>SUM(G43:G50)</f>
        <v>1537324</v>
      </c>
      <c r="H51" s="145"/>
      <c r="I51" s="150">
        <f>SUM(I43:I50)</f>
        <v>1532390</v>
      </c>
    </row>
    <row r="52" spans="1:9" s="1" customFormat="1" ht="17.100000000000001" customHeight="1">
      <c r="A52" s="5"/>
      <c r="B52" s="131"/>
      <c r="C52" s="151"/>
      <c r="D52" s="145"/>
      <c r="E52" s="151"/>
      <c r="F52" s="145"/>
      <c r="G52" s="161"/>
      <c r="H52" s="145"/>
      <c r="I52" s="161"/>
    </row>
    <row r="53" spans="1:9" s="1" customFormat="1" ht="19.5" customHeight="1">
      <c r="A53" s="203" t="s">
        <v>23</v>
      </c>
      <c r="B53" s="131"/>
      <c r="C53" s="151"/>
      <c r="D53" s="145"/>
      <c r="E53" s="151"/>
      <c r="F53" s="145"/>
      <c r="G53" s="161"/>
      <c r="H53" s="145"/>
      <c r="I53" s="161"/>
    </row>
    <row r="54" spans="1:9" s="1" customFormat="1" ht="19.5" hidden="1" customHeight="1">
      <c r="A54" s="204" t="s">
        <v>155</v>
      </c>
      <c r="B54" s="131"/>
      <c r="C54" s="6"/>
      <c r="D54" s="145"/>
      <c r="E54" s="6">
        <v>0</v>
      </c>
      <c r="F54" s="145"/>
      <c r="G54" s="6"/>
      <c r="H54" s="145"/>
      <c r="I54" s="6">
        <v>0</v>
      </c>
    </row>
    <row r="55" spans="1:9" s="1" customFormat="1" ht="19.5" hidden="1" customHeight="1">
      <c r="A55" s="201" t="s">
        <v>62</v>
      </c>
      <c r="B55" s="188">
        <v>7</v>
      </c>
      <c r="C55" s="6"/>
      <c r="D55" s="158"/>
      <c r="E55" s="6">
        <v>0</v>
      </c>
      <c r="F55" s="158"/>
      <c r="G55" s="152"/>
      <c r="H55" s="158"/>
      <c r="I55" s="152">
        <v>0</v>
      </c>
    </row>
    <row r="56" spans="1:9" s="162" customFormat="1" ht="19.5" customHeight="1">
      <c r="A56" s="201" t="s">
        <v>132</v>
      </c>
      <c r="B56" s="188"/>
      <c r="C56" s="6">
        <v>32342</v>
      </c>
      <c r="D56" s="158"/>
      <c r="E56" s="6">
        <v>33893</v>
      </c>
      <c r="F56" s="158"/>
      <c r="G56" s="152">
        <v>22649</v>
      </c>
      <c r="H56" s="158"/>
      <c r="I56" s="152">
        <v>23079</v>
      </c>
    </row>
    <row r="57" spans="1:9" s="1" customFormat="1" ht="19.5" customHeight="1">
      <c r="A57" s="205" t="s">
        <v>24</v>
      </c>
      <c r="B57" s="188"/>
      <c r="C57" s="6">
        <v>1030</v>
      </c>
      <c r="D57" s="158"/>
      <c r="E57" s="6">
        <v>0</v>
      </c>
      <c r="F57" s="158"/>
      <c r="G57" s="152">
        <v>226</v>
      </c>
      <c r="H57" s="158"/>
      <c r="I57" s="152">
        <v>0</v>
      </c>
    </row>
    <row r="58" spans="1:9" s="162" customFormat="1" ht="19.5" customHeight="1">
      <c r="A58" s="201" t="s">
        <v>91</v>
      </c>
      <c r="B58" s="188"/>
      <c r="C58" s="6">
        <v>3704</v>
      </c>
      <c r="D58" s="158"/>
      <c r="E58" s="6">
        <v>3598</v>
      </c>
      <c r="F58" s="158"/>
      <c r="G58" s="152">
        <v>1827</v>
      </c>
      <c r="H58" s="158"/>
      <c r="I58" s="152">
        <v>1762</v>
      </c>
    </row>
    <row r="59" spans="1:9" s="162" customFormat="1" ht="19.5" customHeight="1">
      <c r="A59" s="201" t="s">
        <v>114</v>
      </c>
      <c r="B59" s="188">
        <v>7</v>
      </c>
      <c r="C59" s="6">
        <v>37</v>
      </c>
      <c r="D59" s="158"/>
      <c r="E59" s="6">
        <v>50</v>
      </c>
      <c r="F59" s="158"/>
      <c r="G59" s="6">
        <v>37</v>
      </c>
      <c r="H59" s="158"/>
      <c r="I59" s="6">
        <v>50</v>
      </c>
    </row>
    <row r="60" spans="1:9" s="162" customFormat="1" ht="19.5" customHeight="1">
      <c r="A60" s="201" t="s">
        <v>101</v>
      </c>
      <c r="B60" s="188"/>
      <c r="C60" s="6">
        <v>300</v>
      </c>
      <c r="D60" s="158"/>
      <c r="E60" s="6">
        <v>300</v>
      </c>
      <c r="F60" s="158"/>
      <c r="G60" s="147">
        <v>0</v>
      </c>
      <c r="H60" s="158"/>
      <c r="I60" s="6">
        <v>0</v>
      </c>
    </row>
    <row r="61" spans="1:9" s="1" customFormat="1" ht="19.5" customHeight="1">
      <c r="A61" s="206" t="s">
        <v>25</v>
      </c>
      <c r="B61" s="131"/>
      <c r="C61" s="163">
        <f>SUM(C54:C60)</f>
        <v>37413</v>
      </c>
      <c r="D61" s="145"/>
      <c r="E61" s="163">
        <f>SUM(E54:E60)</f>
        <v>37841</v>
      </c>
      <c r="F61" s="145"/>
      <c r="G61" s="163">
        <f>SUM(G54:G60)</f>
        <v>24739</v>
      </c>
      <c r="H61" s="145"/>
      <c r="I61" s="163">
        <f>SUM(I54:I60)</f>
        <v>24891</v>
      </c>
    </row>
    <row r="62" spans="1:9" s="1" customFormat="1" ht="17.100000000000001" customHeight="1">
      <c r="A62" s="206"/>
      <c r="B62" s="131"/>
      <c r="C62" s="164"/>
      <c r="D62" s="165"/>
      <c r="E62" s="164"/>
      <c r="F62" s="165"/>
      <c r="G62" s="164"/>
      <c r="H62" s="165"/>
      <c r="I62" s="164"/>
    </row>
    <row r="63" spans="1:9" s="1" customFormat="1" ht="19.5" customHeight="1">
      <c r="A63" s="207" t="s">
        <v>26</v>
      </c>
      <c r="B63" s="131"/>
      <c r="C63" s="166">
        <f>SUM(C51+C61)</f>
        <v>2061796</v>
      </c>
      <c r="D63" s="145"/>
      <c r="E63" s="166">
        <f>SUM(E51+E61)</f>
        <v>2048488</v>
      </c>
      <c r="F63" s="145"/>
      <c r="G63" s="166">
        <f>SUM(G51+G61)</f>
        <v>1562063</v>
      </c>
      <c r="H63" s="145"/>
      <c r="I63" s="166">
        <f>SUM(I51+I61)</f>
        <v>1557281</v>
      </c>
    </row>
    <row r="64" spans="1:9" s="1" customFormat="1" ht="17.100000000000001" customHeight="1">
      <c r="A64" s="207"/>
      <c r="B64" s="131"/>
      <c r="C64" s="71"/>
      <c r="D64" s="145"/>
      <c r="E64" s="71"/>
      <c r="F64" s="145"/>
      <c r="G64" s="71"/>
      <c r="H64" s="145"/>
      <c r="I64" s="71"/>
    </row>
    <row r="65" spans="1:9" s="1" customFormat="1" ht="19.5" customHeight="1">
      <c r="A65" s="208" t="s">
        <v>76</v>
      </c>
      <c r="B65" s="131"/>
      <c r="C65" s="151"/>
      <c r="D65" s="145"/>
      <c r="E65" s="151"/>
      <c r="F65" s="145"/>
      <c r="G65" s="161"/>
      <c r="H65" s="145"/>
      <c r="I65" s="161"/>
    </row>
    <row r="66" spans="1:9" s="1" customFormat="1" ht="19.5" customHeight="1">
      <c r="A66" s="209" t="s">
        <v>27</v>
      </c>
      <c r="B66" s="188"/>
      <c r="C66" s="151"/>
      <c r="D66" s="145"/>
      <c r="E66" s="151"/>
      <c r="F66" s="145"/>
      <c r="G66" s="161"/>
      <c r="H66" s="145"/>
      <c r="I66" s="161"/>
    </row>
    <row r="67" spans="1:9" s="1" customFormat="1" ht="19.5" customHeight="1">
      <c r="A67" s="210" t="s">
        <v>107</v>
      </c>
      <c r="B67" s="188"/>
    </row>
    <row r="68" spans="1:9" s="1" customFormat="1" ht="19.5" customHeight="1" thickBot="1">
      <c r="A68" s="211" t="s">
        <v>156</v>
      </c>
      <c r="B68" s="188"/>
      <c r="C68" s="167">
        <v>1153189</v>
      </c>
      <c r="D68" s="145"/>
      <c r="E68" s="167">
        <v>1153189</v>
      </c>
      <c r="F68" s="145"/>
      <c r="G68" s="167">
        <v>1153189</v>
      </c>
      <c r="H68" s="145"/>
      <c r="I68" s="167">
        <v>1153189</v>
      </c>
    </row>
    <row r="69" spans="1:9" s="1" customFormat="1" ht="19.5" customHeight="1" thickTop="1">
      <c r="A69" s="210" t="s">
        <v>92</v>
      </c>
      <c r="B69" s="131"/>
      <c r="C69" s="98"/>
      <c r="D69" s="98"/>
      <c r="E69" s="98"/>
      <c r="F69" s="98"/>
      <c r="G69" s="98"/>
      <c r="H69" s="98"/>
      <c r="I69" s="98"/>
    </row>
    <row r="70" spans="1:9" s="1" customFormat="1" ht="19.5" customHeight="1">
      <c r="A70" s="211" t="s">
        <v>157</v>
      </c>
      <c r="B70" s="131"/>
      <c r="C70" s="9">
        <v>1055790</v>
      </c>
      <c r="D70" s="145"/>
      <c r="E70" s="9">
        <v>1055790</v>
      </c>
      <c r="F70" s="145"/>
      <c r="G70" s="9">
        <v>1055790</v>
      </c>
      <c r="H70" s="145"/>
      <c r="I70" s="9">
        <v>1055790</v>
      </c>
    </row>
    <row r="71" spans="1:9" s="1" customFormat="1" ht="19.5" customHeight="1">
      <c r="A71" s="212" t="s">
        <v>71</v>
      </c>
      <c r="B71" s="188"/>
      <c r="C71" s="9">
        <v>5673723</v>
      </c>
      <c r="D71" s="145"/>
      <c r="E71" s="9">
        <v>5673723</v>
      </c>
      <c r="F71" s="145"/>
      <c r="G71" s="9">
        <v>6500593</v>
      </c>
      <c r="H71" s="145"/>
      <c r="I71" s="9">
        <v>6500593</v>
      </c>
    </row>
    <row r="72" spans="1:9" s="1" customFormat="1" ht="19.5" customHeight="1">
      <c r="A72" s="212" t="s">
        <v>72</v>
      </c>
      <c r="B72" s="188"/>
      <c r="C72" s="9">
        <v>89000</v>
      </c>
      <c r="D72" s="145"/>
      <c r="E72" s="9">
        <v>89000</v>
      </c>
      <c r="F72" s="145"/>
      <c r="G72" s="6">
        <v>0</v>
      </c>
      <c r="H72" s="145"/>
      <c r="I72" s="6">
        <v>0</v>
      </c>
    </row>
    <row r="73" spans="1:9" s="1" customFormat="1" ht="19.5" customHeight="1">
      <c r="A73" s="212" t="s">
        <v>133</v>
      </c>
      <c r="B73" s="188"/>
      <c r="C73" s="9">
        <v>-1758878</v>
      </c>
      <c r="D73" s="145"/>
      <c r="E73" s="9">
        <v>-1758878</v>
      </c>
      <c r="F73" s="145"/>
      <c r="G73" s="6">
        <v>0</v>
      </c>
      <c r="H73" s="145"/>
      <c r="I73" s="6">
        <v>0</v>
      </c>
    </row>
    <row r="74" spans="1:9" s="1" customFormat="1" ht="19.5" customHeight="1">
      <c r="A74" s="213" t="s">
        <v>28</v>
      </c>
      <c r="B74" s="188"/>
      <c r="C74" s="159"/>
      <c r="D74" s="145"/>
      <c r="E74" s="159"/>
      <c r="F74" s="145"/>
      <c r="G74" s="152"/>
      <c r="H74" s="145"/>
      <c r="I74" s="152"/>
    </row>
    <row r="75" spans="1:9" s="1" customFormat="1" ht="19.5" customHeight="1">
      <c r="A75" s="214" t="s">
        <v>29</v>
      </c>
      <c r="B75" s="188"/>
      <c r="C75" s="159"/>
      <c r="D75" s="145"/>
      <c r="E75" s="159"/>
      <c r="F75" s="145"/>
      <c r="G75" s="152"/>
      <c r="H75" s="145"/>
      <c r="I75" s="152"/>
    </row>
    <row r="76" spans="1:9" s="1" customFormat="1" ht="19.5" customHeight="1">
      <c r="A76" s="214" t="s">
        <v>73</v>
      </c>
      <c r="B76" s="188"/>
      <c r="C76" s="147">
        <v>115319</v>
      </c>
      <c r="D76" s="145"/>
      <c r="E76" s="147">
        <v>115319</v>
      </c>
      <c r="F76" s="145"/>
      <c r="G76" s="147">
        <v>115319</v>
      </c>
      <c r="H76" s="145"/>
      <c r="I76" s="147">
        <v>115319</v>
      </c>
    </row>
    <row r="77" spans="1:9" s="1" customFormat="1" ht="19.5" customHeight="1">
      <c r="A77" s="215" t="s">
        <v>30</v>
      </c>
      <c r="B77" s="188"/>
      <c r="C77" s="168">
        <v>14253156</v>
      </c>
      <c r="D77" s="145"/>
      <c r="E77" s="168">
        <v>13960346</v>
      </c>
      <c r="F77" s="145"/>
      <c r="G77" s="8">
        <v>3922769</v>
      </c>
      <c r="H77" s="145"/>
      <c r="I77" s="8">
        <v>3227951</v>
      </c>
    </row>
    <row r="78" spans="1:9" s="1" customFormat="1" ht="19.5" customHeight="1">
      <c r="A78" s="215" t="s">
        <v>162</v>
      </c>
      <c r="B78" s="188"/>
      <c r="C78" s="168">
        <v>1197</v>
      </c>
      <c r="D78" s="145"/>
      <c r="E78" s="168">
        <v>707</v>
      </c>
      <c r="F78" s="145"/>
      <c r="G78" s="8">
        <v>739</v>
      </c>
      <c r="H78" s="145"/>
      <c r="I78" s="8">
        <v>997</v>
      </c>
    </row>
    <row r="79" spans="1:9" s="1" customFormat="1" ht="19.5" customHeight="1">
      <c r="A79" s="216" t="s">
        <v>74</v>
      </c>
      <c r="B79" s="131"/>
      <c r="C79" s="169">
        <f>SUM(C70:C78)</f>
        <v>19429307</v>
      </c>
      <c r="D79" s="145"/>
      <c r="E79" s="169">
        <f>SUM(E70:E78)</f>
        <v>19136007</v>
      </c>
      <c r="F79" s="145"/>
      <c r="G79" s="169">
        <f>SUM(G70:G78)</f>
        <v>11595210</v>
      </c>
      <c r="H79" s="145"/>
      <c r="I79" s="169">
        <f>SUM(I70:I78)</f>
        <v>10900650</v>
      </c>
    </row>
    <row r="80" spans="1:9" s="1" customFormat="1" ht="19.5" customHeight="1">
      <c r="A80" s="217" t="s">
        <v>31</v>
      </c>
      <c r="B80" s="188"/>
      <c r="C80" s="170">
        <v>2720974</v>
      </c>
      <c r="D80" s="165"/>
      <c r="E80" s="170">
        <v>2712397</v>
      </c>
      <c r="F80" s="165"/>
      <c r="G80" s="170">
        <v>0</v>
      </c>
      <c r="H80" s="165"/>
      <c r="I80" s="171">
        <v>0</v>
      </c>
    </row>
    <row r="81" spans="1:9" s="1" customFormat="1" ht="19.5" customHeight="1">
      <c r="A81" s="216" t="s">
        <v>93</v>
      </c>
      <c r="B81" s="131"/>
      <c r="C81" s="166">
        <f>SUM(C79:C80)</f>
        <v>22150281</v>
      </c>
      <c r="D81" s="145"/>
      <c r="E81" s="166">
        <f>SUM(E79:E80)</f>
        <v>21848404</v>
      </c>
      <c r="F81" s="145"/>
      <c r="G81" s="166">
        <f>SUM(G79:G80)</f>
        <v>11595210</v>
      </c>
      <c r="H81" s="145"/>
      <c r="I81" s="166">
        <f>SUM(I79:I80)</f>
        <v>10900650</v>
      </c>
    </row>
    <row r="82" spans="1:9" s="1" customFormat="1" ht="17.100000000000001" customHeight="1">
      <c r="A82" s="216"/>
      <c r="B82" s="131"/>
      <c r="C82" s="71"/>
      <c r="D82" s="145"/>
      <c r="E82" s="71"/>
      <c r="F82" s="145"/>
      <c r="G82" s="71"/>
      <c r="H82" s="145"/>
      <c r="I82" s="71"/>
    </row>
    <row r="83" spans="1:9" s="1" customFormat="1" ht="19.5" customHeight="1" thickBot="1">
      <c r="A83" s="218" t="s">
        <v>94</v>
      </c>
      <c r="B83" s="131"/>
      <c r="C83" s="154">
        <f>SUM(C63+C81)</f>
        <v>24212077</v>
      </c>
      <c r="D83" s="145"/>
      <c r="E83" s="154">
        <f>SUM(E63+E81)</f>
        <v>23896892</v>
      </c>
      <c r="F83" s="145"/>
      <c r="G83" s="154">
        <f>SUM(G63+G81)</f>
        <v>13157273</v>
      </c>
      <c r="H83" s="145"/>
      <c r="I83" s="154">
        <f>SUM(I63+I81)</f>
        <v>12457931</v>
      </c>
    </row>
    <row r="84" spans="1:9" ht="19.5" customHeight="1" thickTop="1"/>
    <row r="85" spans="1:9" ht="19.5" customHeight="1">
      <c r="C85" s="7"/>
      <c r="E85" s="7"/>
      <c r="G85" s="7"/>
      <c r="I85" s="7"/>
    </row>
    <row r="86" spans="1:9" ht="19.5" customHeight="1"/>
    <row r="87" spans="1:9" ht="19.5" customHeight="1">
      <c r="E87" s="251">
        <f>E83-E31</f>
        <v>0</v>
      </c>
      <c r="F87" s="252"/>
      <c r="G87" s="252"/>
      <c r="H87" s="252"/>
      <c r="I87" s="251">
        <f>I83-I31</f>
        <v>0</v>
      </c>
    </row>
    <row r="88" spans="1:9" ht="19.5" customHeight="1">
      <c r="E88" s="252"/>
      <c r="F88" s="252"/>
      <c r="G88" s="252"/>
      <c r="H88" s="252"/>
      <c r="I88" s="252"/>
    </row>
    <row r="89" spans="1:9" ht="19.5" customHeight="1"/>
    <row r="90" spans="1:9" ht="19.5" customHeight="1"/>
    <row r="91" spans="1:9" ht="19.5" customHeight="1"/>
    <row r="92" spans="1:9" ht="19.5" customHeight="1"/>
    <row r="93" spans="1:9" ht="19.5" customHeight="1"/>
    <row r="94" spans="1:9" ht="19.5" customHeight="1"/>
    <row r="95" spans="1:9" ht="19.5" customHeight="1"/>
    <row r="96" spans="1:9" ht="19.5" customHeight="1"/>
    <row r="97" s="2" customFormat="1" ht="19.5" customHeight="1"/>
  </sheetData>
  <mergeCells count="10">
    <mergeCell ref="C36:E36"/>
    <mergeCell ref="G36:I36"/>
    <mergeCell ref="C37:E37"/>
    <mergeCell ref="G37:I37"/>
    <mergeCell ref="C41:I41"/>
    <mergeCell ref="C4:E4"/>
    <mergeCell ref="G4:I4"/>
    <mergeCell ref="C5:E5"/>
    <mergeCell ref="G5:I5"/>
    <mergeCell ref="C9:I9"/>
  </mergeCells>
  <pageMargins left="0.8" right="0.8" top="0.48" bottom="0.5" header="0.5" footer="0.5"/>
  <pageSetup paperSize="9" scale="7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0"/>
  <sheetViews>
    <sheetView tabSelected="1" topLeftCell="A3" zoomScale="82" zoomScaleNormal="82" zoomScaleSheetLayoutView="85" workbookViewId="0">
      <selection activeCell="M16" sqref="M16"/>
    </sheetView>
  </sheetViews>
  <sheetFormatPr defaultColWidth="8.88671875" defaultRowHeight="20.399999999999999" customHeight="1"/>
  <cols>
    <col min="1" max="1" width="51.44140625" style="78" customWidth="1"/>
    <col min="2" max="2" width="8.44140625" style="78" customWidth="1"/>
    <col min="3" max="3" width="1.5546875" style="78" customWidth="1"/>
    <col min="4" max="4" width="12.33203125" style="78" customWidth="1"/>
    <col min="5" max="5" width="1.5546875" style="78" customWidth="1"/>
    <col min="6" max="6" width="12.33203125" style="78" customWidth="1"/>
    <col min="7" max="7" width="1.5546875" style="78" customWidth="1"/>
    <col min="8" max="8" width="12.33203125" style="104" customWidth="1"/>
    <col min="9" max="9" width="1.5546875" style="78" customWidth="1"/>
    <col min="10" max="10" width="12.33203125" style="104" customWidth="1"/>
    <col min="11" max="11" width="13.88671875" style="107" bestFit="1" customWidth="1"/>
    <col min="12" max="12" width="12.5546875" style="107" bestFit="1" customWidth="1"/>
    <col min="13" max="13" width="11.109375" style="107" bestFit="1" customWidth="1"/>
    <col min="14" max="14" width="12.5546875" style="107" bestFit="1" customWidth="1"/>
    <col min="15" max="15" width="11.109375" style="107" bestFit="1" customWidth="1"/>
    <col min="16" max="16" width="12.5546875" style="107" bestFit="1" customWidth="1"/>
    <col min="17" max="17" width="8.88671875" style="107" bestFit="1" customWidth="1"/>
    <col min="18" max="16384" width="8.88671875" style="78"/>
  </cols>
  <sheetData>
    <row r="1" spans="1:17" s="79" customFormat="1" ht="20.399999999999999" customHeight="1">
      <c r="A1" s="48" t="s">
        <v>54</v>
      </c>
      <c r="B1" s="76"/>
      <c r="C1" s="76"/>
      <c r="D1" s="77"/>
      <c r="E1" s="77"/>
      <c r="F1" s="77"/>
      <c r="G1" s="77"/>
      <c r="H1" s="78"/>
      <c r="I1" s="77"/>
      <c r="J1" s="78"/>
      <c r="K1" s="105"/>
      <c r="L1" s="105"/>
      <c r="M1" s="105"/>
      <c r="N1" s="105"/>
      <c r="O1" s="105"/>
      <c r="P1" s="105"/>
      <c r="Q1" s="105"/>
    </row>
    <row r="2" spans="1:17" s="81" customFormat="1" ht="20.399999999999999" customHeight="1">
      <c r="A2" s="17" t="s">
        <v>64</v>
      </c>
      <c r="B2" s="80"/>
      <c r="C2" s="80"/>
      <c r="D2" s="77"/>
      <c r="E2" s="77"/>
      <c r="F2" s="77"/>
      <c r="G2" s="77"/>
      <c r="H2" s="78"/>
      <c r="I2" s="77"/>
      <c r="J2" s="78"/>
      <c r="K2" s="106"/>
      <c r="L2" s="106"/>
      <c r="M2" s="106"/>
      <c r="N2" s="106"/>
      <c r="O2" s="106"/>
      <c r="P2" s="106"/>
      <c r="Q2" s="106"/>
    </row>
    <row r="3" spans="1:17" s="81" customFormat="1" ht="20.399999999999999" customHeight="1">
      <c r="A3" s="82"/>
      <c r="B3" s="80"/>
      <c r="C3" s="80"/>
      <c r="D3" s="77"/>
      <c r="E3" s="77"/>
      <c r="F3" s="77"/>
      <c r="G3" s="77"/>
      <c r="H3" s="78"/>
      <c r="I3" s="77"/>
      <c r="J3" s="78"/>
      <c r="K3" s="106"/>
      <c r="L3" s="106"/>
      <c r="M3" s="106"/>
      <c r="N3" s="106"/>
      <c r="O3" s="106"/>
      <c r="P3" s="106"/>
      <c r="Q3" s="106"/>
    </row>
    <row r="4" spans="1:17" s="81" customFormat="1" ht="20.399999999999999" customHeight="1">
      <c r="A4" s="82"/>
      <c r="B4" s="80"/>
      <c r="C4" s="80"/>
      <c r="D4" s="253" t="s">
        <v>1</v>
      </c>
      <c r="E4" s="254"/>
      <c r="F4" s="254"/>
      <c r="G4" s="18"/>
      <c r="H4" s="253" t="s">
        <v>2</v>
      </c>
      <c r="I4" s="254"/>
      <c r="J4" s="254"/>
      <c r="K4" s="106"/>
      <c r="L4" s="106"/>
      <c r="M4" s="106"/>
      <c r="N4" s="106"/>
      <c r="O4" s="106"/>
      <c r="P4" s="106"/>
      <c r="Q4" s="106"/>
    </row>
    <row r="5" spans="1:17" ht="20.399999999999999" customHeight="1">
      <c r="A5" s="83"/>
      <c r="B5" s="84"/>
      <c r="C5" s="84"/>
      <c r="D5" s="253" t="s">
        <v>3</v>
      </c>
      <c r="E5" s="254"/>
      <c r="F5" s="254"/>
      <c r="G5" s="1"/>
      <c r="H5" s="253" t="s">
        <v>3</v>
      </c>
      <c r="I5" s="254"/>
      <c r="J5" s="254"/>
      <c r="K5" s="89"/>
      <c r="L5" s="89"/>
      <c r="M5" s="89"/>
      <c r="N5" s="89"/>
      <c r="O5" s="89"/>
      <c r="P5" s="89"/>
      <c r="Q5" s="89"/>
    </row>
    <row r="6" spans="1:17" ht="20.399999999999999" customHeight="1">
      <c r="A6" s="83"/>
      <c r="B6" s="84"/>
      <c r="C6" s="84"/>
      <c r="D6" s="256" t="s">
        <v>32</v>
      </c>
      <c r="E6" s="256"/>
      <c r="F6" s="256"/>
      <c r="G6" s="18"/>
      <c r="H6" s="256" t="s">
        <v>32</v>
      </c>
      <c r="I6" s="256"/>
      <c r="J6" s="256"/>
      <c r="K6" s="89"/>
      <c r="L6" s="89"/>
      <c r="M6" s="89"/>
      <c r="N6" s="89"/>
      <c r="O6" s="89"/>
      <c r="P6" s="89"/>
      <c r="Q6" s="89"/>
    </row>
    <row r="7" spans="1:17" ht="20.399999999999999" customHeight="1">
      <c r="A7" s="85"/>
      <c r="B7" s="84"/>
      <c r="C7" s="84"/>
      <c r="D7" s="258" t="s">
        <v>189</v>
      </c>
      <c r="E7" s="256"/>
      <c r="F7" s="256"/>
      <c r="G7" s="18"/>
      <c r="H7" s="258" t="s">
        <v>189</v>
      </c>
      <c r="I7" s="256"/>
      <c r="J7" s="256"/>
      <c r="K7" s="89"/>
      <c r="L7" s="89"/>
      <c r="M7" s="89"/>
      <c r="N7" s="89"/>
      <c r="O7" s="89"/>
      <c r="P7" s="89"/>
      <c r="Q7" s="89"/>
    </row>
    <row r="8" spans="1:17" ht="20.399999999999999" customHeight="1">
      <c r="A8" s="85"/>
      <c r="B8" s="131" t="s">
        <v>6</v>
      </c>
      <c r="C8" s="131"/>
      <c r="D8" s="140" t="s">
        <v>190</v>
      </c>
      <c r="E8" s="5"/>
      <c r="F8" s="140" t="s">
        <v>167</v>
      </c>
      <c r="G8" s="5"/>
      <c r="H8" s="140" t="s">
        <v>190</v>
      </c>
      <c r="I8" s="5"/>
      <c r="J8" s="140" t="s">
        <v>167</v>
      </c>
      <c r="K8" s="89"/>
      <c r="L8" s="89"/>
      <c r="M8" s="89"/>
      <c r="N8" s="89"/>
      <c r="O8" s="89"/>
      <c r="P8" s="89"/>
      <c r="Q8" s="89"/>
    </row>
    <row r="9" spans="1:17" ht="20.399999999999999" customHeight="1">
      <c r="A9" s="86"/>
      <c r="B9" s="84"/>
      <c r="C9" s="84"/>
      <c r="D9" s="257" t="s">
        <v>8</v>
      </c>
      <c r="E9" s="257"/>
      <c r="F9" s="257"/>
      <c r="G9" s="257"/>
      <c r="H9" s="257"/>
      <c r="I9" s="257"/>
      <c r="J9" s="257"/>
      <c r="K9" s="89"/>
      <c r="L9" s="89"/>
      <c r="M9" s="89"/>
      <c r="N9" s="89"/>
      <c r="O9" s="89"/>
      <c r="P9" s="89"/>
      <c r="Q9" s="89"/>
    </row>
    <row r="10" spans="1:17" ht="20.399999999999999" customHeight="1">
      <c r="A10" s="5" t="s">
        <v>128</v>
      </c>
      <c r="B10" s="87" t="s">
        <v>212</v>
      </c>
      <c r="C10" s="88"/>
      <c r="D10" s="8">
        <v>735536</v>
      </c>
      <c r="E10" s="8"/>
      <c r="F10" s="8">
        <v>1181927</v>
      </c>
      <c r="G10" s="234"/>
      <c r="H10" s="8">
        <v>0</v>
      </c>
      <c r="I10" s="234"/>
      <c r="J10" s="8">
        <v>0</v>
      </c>
      <c r="K10" s="89"/>
      <c r="L10" s="89"/>
      <c r="M10" s="89"/>
      <c r="N10" s="89"/>
      <c r="O10" s="89"/>
      <c r="P10" s="89"/>
      <c r="Q10" s="89"/>
    </row>
    <row r="11" spans="1:17" ht="20.399999999999999" customHeight="1">
      <c r="A11" s="5" t="s">
        <v>129</v>
      </c>
      <c r="B11" s="87">
        <v>2</v>
      </c>
      <c r="C11" s="90"/>
      <c r="D11" s="11">
        <v>-281059</v>
      </c>
      <c r="E11" s="8"/>
      <c r="F11" s="11">
        <v>-380410</v>
      </c>
      <c r="G11" s="224"/>
      <c r="H11" s="11">
        <v>0</v>
      </c>
      <c r="I11" s="224"/>
      <c r="J11" s="11">
        <v>0</v>
      </c>
      <c r="K11" s="89"/>
      <c r="L11" s="89"/>
      <c r="M11" s="89"/>
      <c r="N11" s="89"/>
      <c r="O11" s="89"/>
      <c r="P11" s="89"/>
      <c r="Q11" s="89"/>
    </row>
    <row r="12" spans="1:17" ht="20.399999999999999" customHeight="1">
      <c r="A12" s="3" t="s">
        <v>63</v>
      </c>
      <c r="B12" s="87"/>
      <c r="C12" s="88"/>
      <c r="D12" s="122">
        <f>SUM(D10:D11)</f>
        <v>454477</v>
      </c>
      <c r="E12" s="8"/>
      <c r="F12" s="122">
        <f>SUM(F10:F11)</f>
        <v>801517</v>
      </c>
      <c r="G12" s="234"/>
      <c r="H12" s="122">
        <v>0</v>
      </c>
      <c r="I12" s="235"/>
      <c r="J12" s="122">
        <f>SUM(J10:J11)</f>
        <v>0</v>
      </c>
      <c r="K12" s="89"/>
      <c r="L12" s="89"/>
      <c r="M12" s="89"/>
      <c r="N12" s="89"/>
      <c r="O12" s="89"/>
      <c r="P12" s="89"/>
      <c r="Q12" s="89"/>
    </row>
    <row r="13" spans="1:17" ht="20.399999999999999" customHeight="1">
      <c r="A13" s="5" t="s">
        <v>33</v>
      </c>
      <c r="B13" s="87">
        <v>2</v>
      </c>
      <c r="C13" s="84"/>
      <c r="D13" s="23">
        <v>9946</v>
      </c>
      <c r="E13" s="23"/>
      <c r="F13" s="23">
        <v>5809</v>
      </c>
      <c r="G13" s="236"/>
      <c r="H13" s="23">
        <v>731250</v>
      </c>
      <c r="I13" s="236"/>
      <c r="J13" s="23">
        <v>712507</v>
      </c>
      <c r="K13" s="89"/>
      <c r="L13" s="89"/>
      <c r="M13" s="89"/>
      <c r="N13" s="89"/>
      <c r="O13" s="89"/>
      <c r="P13" s="89"/>
      <c r="Q13" s="89"/>
    </row>
    <row r="14" spans="1:17" ht="20.399999999999999" customHeight="1">
      <c r="A14" s="108" t="s">
        <v>75</v>
      </c>
      <c r="B14" s="87">
        <v>2</v>
      </c>
      <c r="C14" s="90"/>
      <c r="D14" s="23">
        <v>-5989</v>
      </c>
      <c r="E14" s="23"/>
      <c r="F14" s="23">
        <v>-9256</v>
      </c>
      <c r="G14" s="236"/>
      <c r="H14" s="23">
        <v>0</v>
      </c>
      <c r="I14" s="236"/>
      <c r="J14" s="23">
        <v>0</v>
      </c>
      <c r="K14" s="89"/>
      <c r="L14" s="89"/>
      <c r="M14" s="89"/>
      <c r="N14" s="89"/>
      <c r="O14" s="89"/>
      <c r="P14" s="89"/>
      <c r="Q14" s="89"/>
    </row>
    <row r="15" spans="1:17" ht="20.399999999999999" customHeight="1">
      <c r="A15" s="108" t="s">
        <v>34</v>
      </c>
      <c r="B15" s="87">
        <v>2</v>
      </c>
      <c r="C15" s="88"/>
      <c r="D15" s="23">
        <v>-48828</v>
      </c>
      <c r="E15" s="23"/>
      <c r="F15" s="23">
        <v>-53885</v>
      </c>
      <c r="G15" s="236"/>
      <c r="H15" s="23">
        <v>-31436</v>
      </c>
      <c r="I15" s="236"/>
      <c r="J15" s="23">
        <v>-31022</v>
      </c>
      <c r="K15" s="89"/>
      <c r="L15" s="89"/>
      <c r="M15" s="89"/>
      <c r="N15" s="89"/>
      <c r="O15" s="89"/>
      <c r="P15" s="89"/>
      <c r="Q15" s="89"/>
    </row>
    <row r="16" spans="1:17" ht="20.399999999999999" customHeight="1">
      <c r="A16" s="108" t="s">
        <v>164</v>
      </c>
      <c r="B16" s="92"/>
      <c r="C16" s="90"/>
      <c r="D16" s="23">
        <v>1015</v>
      </c>
      <c r="E16" s="23"/>
      <c r="F16" s="23">
        <v>482</v>
      </c>
      <c r="G16" s="236"/>
      <c r="H16" s="23">
        <v>-8</v>
      </c>
      <c r="I16" s="236"/>
      <c r="J16" s="23">
        <v>109</v>
      </c>
      <c r="K16" s="89"/>
      <c r="L16" s="89"/>
      <c r="M16" s="89"/>
      <c r="N16" s="89"/>
      <c r="O16" s="89"/>
      <c r="P16" s="89"/>
      <c r="Q16" s="89"/>
    </row>
    <row r="17" spans="1:17" ht="20.399999999999999" customHeight="1">
      <c r="A17" s="5" t="s">
        <v>147</v>
      </c>
      <c r="B17" s="92"/>
      <c r="C17" s="90"/>
      <c r="D17" s="23">
        <v>2948</v>
      </c>
      <c r="E17" s="23"/>
      <c r="F17" s="23">
        <v>0</v>
      </c>
      <c r="G17" s="236"/>
      <c r="H17" s="23">
        <v>2307</v>
      </c>
      <c r="I17" s="236"/>
      <c r="J17" s="23">
        <v>0</v>
      </c>
      <c r="K17" s="89"/>
      <c r="L17" s="89"/>
      <c r="M17" s="89"/>
      <c r="N17" s="89"/>
      <c r="O17" s="89"/>
      <c r="P17" s="89"/>
      <c r="Q17" s="89"/>
    </row>
    <row r="18" spans="1:17" ht="20.399999999999999" customHeight="1">
      <c r="A18" s="3" t="s">
        <v>115</v>
      </c>
      <c r="B18" s="240" t="s">
        <v>213</v>
      </c>
      <c r="C18" s="84"/>
      <c r="D18" s="122">
        <f>SUM(D12:D17)</f>
        <v>413569</v>
      </c>
      <c r="E18" s="67"/>
      <c r="F18" s="122">
        <f>SUM(F12:F17)</f>
        <v>744667</v>
      </c>
      <c r="G18" s="236"/>
      <c r="H18" s="122">
        <f>SUM(H12:H17)</f>
        <v>702113</v>
      </c>
      <c r="I18" s="236"/>
      <c r="J18" s="122">
        <f>SUM(J12:J17)</f>
        <v>681594</v>
      </c>
      <c r="K18" s="89"/>
      <c r="L18" s="89"/>
      <c r="M18" s="89"/>
      <c r="N18" s="89"/>
      <c r="O18" s="89"/>
      <c r="P18" s="89"/>
      <c r="Q18" s="89"/>
    </row>
    <row r="19" spans="1:17" ht="20.399999999999999" customHeight="1">
      <c r="A19" s="5" t="s">
        <v>35</v>
      </c>
      <c r="B19" s="131"/>
      <c r="C19" s="84"/>
      <c r="D19" s="93">
        <v>-7065</v>
      </c>
      <c r="E19" s="23"/>
      <c r="F19" s="93">
        <v>-13349</v>
      </c>
      <c r="G19" s="236"/>
      <c r="H19" s="93">
        <v>-6911</v>
      </c>
      <c r="I19" s="236"/>
      <c r="J19" s="93">
        <v>-13208</v>
      </c>
      <c r="K19" s="89"/>
      <c r="L19" s="89"/>
      <c r="M19" s="89"/>
      <c r="N19" s="89"/>
      <c r="O19" s="89"/>
      <c r="P19" s="89"/>
      <c r="Q19" s="89"/>
    </row>
    <row r="20" spans="1:17" ht="20.399999999999999" customHeight="1">
      <c r="A20" s="3" t="s">
        <v>67</v>
      </c>
      <c r="B20" s="131"/>
      <c r="C20" s="84"/>
      <c r="D20" s="67">
        <f>SUM(D18:D19)</f>
        <v>406504</v>
      </c>
      <c r="E20" s="67"/>
      <c r="F20" s="67">
        <f>SUM(F18:F19)</f>
        <v>731318</v>
      </c>
      <c r="G20" s="236"/>
      <c r="H20" s="67">
        <f>SUM(H18:H19)</f>
        <v>695202</v>
      </c>
      <c r="I20" s="236"/>
      <c r="J20" s="67">
        <f>SUM(J18:J19)</f>
        <v>668386</v>
      </c>
      <c r="K20" s="89"/>
      <c r="L20" s="89"/>
      <c r="M20" s="89"/>
      <c r="N20" s="89"/>
      <c r="O20" s="89"/>
      <c r="P20" s="89"/>
      <c r="Q20" s="89"/>
    </row>
    <row r="21" spans="1:17" ht="20.399999999999999" customHeight="1">
      <c r="A21" s="5" t="s">
        <v>220</v>
      </c>
      <c r="B21" s="109"/>
      <c r="C21" s="90"/>
      <c r="D21" s="93">
        <v>-48070</v>
      </c>
      <c r="E21" s="23"/>
      <c r="F21" s="93">
        <v>-85102</v>
      </c>
      <c r="G21" s="236"/>
      <c r="H21" s="93">
        <v>-384</v>
      </c>
      <c r="I21" s="236"/>
      <c r="J21" s="93">
        <v>83</v>
      </c>
      <c r="K21" s="89"/>
      <c r="L21" s="89"/>
      <c r="M21" s="89"/>
      <c r="N21" s="89"/>
      <c r="O21" s="89"/>
      <c r="P21" s="89"/>
      <c r="Q21" s="89"/>
    </row>
    <row r="22" spans="1:17" ht="20.399999999999999" customHeight="1" thickBot="1">
      <c r="A22" s="3" t="s">
        <v>68</v>
      </c>
      <c r="B22" s="131"/>
      <c r="C22" s="84"/>
      <c r="D22" s="95">
        <f>SUM(D20:D21)</f>
        <v>358434</v>
      </c>
      <c r="E22" s="67"/>
      <c r="F22" s="95">
        <f>SUM(F20:F21)</f>
        <v>646216</v>
      </c>
      <c r="G22" s="236"/>
      <c r="H22" s="95">
        <f>SUM(H20:H21)</f>
        <v>694818</v>
      </c>
      <c r="I22" s="236"/>
      <c r="J22" s="95">
        <f>SUM(J20:J21)</f>
        <v>668469</v>
      </c>
      <c r="K22" s="89"/>
      <c r="L22" s="89"/>
      <c r="M22" s="89"/>
      <c r="N22" s="89"/>
      <c r="O22" s="89"/>
      <c r="P22" s="89"/>
      <c r="Q22" s="89"/>
    </row>
    <row r="23" spans="1:17" ht="6.6" customHeight="1" thickTop="1">
      <c r="A23" s="3"/>
      <c r="B23" s="131"/>
      <c r="D23" s="118"/>
      <c r="E23" s="118"/>
      <c r="F23" s="118"/>
      <c r="G23" s="236"/>
      <c r="H23" s="118"/>
      <c r="I23" s="236"/>
      <c r="J23" s="118"/>
      <c r="K23" s="89"/>
      <c r="L23" s="89"/>
      <c r="M23" s="89"/>
      <c r="N23" s="89"/>
      <c r="O23" s="89"/>
      <c r="P23" s="89"/>
      <c r="Q23" s="89"/>
    </row>
    <row r="24" spans="1:17" ht="20.399999999999999" customHeight="1">
      <c r="A24" s="3" t="s">
        <v>221</v>
      </c>
      <c r="B24" s="1"/>
      <c r="D24" s="23"/>
      <c r="E24" s="23"/>
      <c r="F24" s="23"/>
      <c r="G24" s="236"/>
      <c r="H24" s="8"/>
      <c r="I24" s="236"/>
      <c r="J24" s="8"/>
    </row>
    <row r="25" spans="1:17" ht="20.399999999999999" customHeight="1">
      <c r="A25" s="243" t="s">
        <v>223</v>
      </c>
      <c r="B25" s="1"/>
      <c r="D25" s="23"/>
      <c r="E25" s="23"/>
      <c r="F25" s="23"/>
      <c r="G25" s="236"/>
      <c r="H25" s="8"/>
      <c r="I25" s="236"/>
      <c r="J25" s="8"/>
    </row>
    <row r="26" spans="1:17" ht="20.399999999999999" hidden="1" customHeight="1">
      <c r="A26" s="1" t="s">
        <v>159</v>
      </c>
      <c r="B26" s="131"/>
      <c r="C26" s="84"/>
      <c r="D26" s="110">
        <v>0</v>
      </c>
      <c r="E26" s="8"/>
      <c r="F26" s="110">
        <v>0</v>
      </c>
      <c r="G26" s="237"/>
      <c r="H26" s="110">
        <v>0</v>
      </c>
      <c r="I26" s="237"/>
      <c r="J26" s="110">
        <v>0</v>
      </c>
      <c r="L26" s="89"/>
      <c r="N26" s="89"/>
      <c r="P26" s="89"/>
    </row>
    <row r="27" spans="1:17" ht="20.399999999999999" hidden="1" customHeight="1">
      <c r="A27" s="1" t="s">
        <v>160</v>
      </c>
      <c r="B27" s="131"/>
      <c r="C27" s="84"/>
      <c r="D27" s="111">
        <v>0</v>
      </c>
      <c r="E27" s="8"/>
      <c r="F27" s="111">
        <v>0</v>
      </c>
      <c r="G27" s="237"/>
      <c r="H27" s="111">
        <v>0</v>
      </c>
      <c r="I27" s="237"/>
      <c r="J27" s="111">
        <v>0</v>
      </c>
      <c r="L27" s="89"/>
      <c r="N27" s="89"/>
      <c r="P27" s="89"/>
    </row>
    <row r="28" spans="1:17" ht="20.399999999999999" hidden="1" customHeight="1">
      <c r="A28" s="173" t="s">
        <v>161</v>
      </c>
      <c r="B28" s="131"/>
      <c r="C28" s="84"/>
      <c r="D28" s="133">
        <f>SUM(D26:D27)</f>
        <v>0</v>
      </c>
      <c r="E28" s="8"/>
      <c r="F28" s="133">
        <v>0</v>
      </c>
      <c r="G28" s="237"/>
      <c r="H28" s="133">
        <f>SUM(H26:H27)</f>
        <v>0</v>
      </c>
      <c r="I28" s="237"/>
      <c r="J28" s="133">
        <v>0</v>
      </c>
      <c r="L28" s="89"/>
      <c r="N28" s="89"/>
      <c r="P28" s="89"/>
    </row>
    <row r="29" spans="1:17" ht="20.399999999999999" hidden="1" customHeight="1">
      <c r="A29" s="173"/>
      <c r="B29" s="131"/>
      <c r="C29" s="84"/>
      <c r="D29" s="220"/>
      <c r="E29" s="8"/>
      <c r="F29" s="220"/>
      <c r="G29" s="237"/>
      <c r="H29" s="220"/>
      <c r="I29" s="237"/>
      <c r="J29" s="220"/>
      <c r="L29" s="89"/>
      <c r="N29" s="89"/>
      <c r="P29" s="89"/>
    </row>
    <row r="30" spans="1:17" ht="20.399999999999999" hidden="1" customHeight="1">
      <c r="A30" s="1" t="s">
        <v>208</v>
      </c>
      <c r="B30" s="131"/>
      <c r="C30" s="84"/>
      <c r="D30" s="220"/>
      <c r="E30" s="8"/>
      <c r="F30" s="220"/>
      <c r="G30" s="237"/>
      <c r="H30" s="220"/>
      <c r="I30" s="237"/>
      <c r="J30" s="220"/>
      <c r="L30" s="89"/>
      <c r="N30" s="89"/>
      <c r="P30" s="89"/>
    </row>
    <row r="31" spans="1:17" ht="20.399999999999999" hidden="1" customHeight="1">
      <c r="A31" s="248" t="s">
        <v>209</v>
      </c>
      <c r="B31" s="131"/>
      <c r="C31" s="84"/>
      <c r="D31" s="220"/>
      <c r="E31" s="8"/>
      <c r="F31" s="220">
        <v>0</v>
      </c>
      <c r="G31" s="237"/>
      <c r="H31" s="220"/>
      <c r="I31" s="237"/>
      <c r="J31" s="220">
        <v>0</v>
      </c>
      <c r="L31" s="89"/>
      <c r="N31" s="89"/>
      <c r="P31" s="89"/>
    </row>
    <row r="32" spans="1:17" ht="20.399999999999999" customHeight="1">
      <c r="A32" s="1" t="s">
        <v>191</v>
      </c>
      <c r="B32" s="131"/>
      <c r="C32" s="84"/>
      <c r="D32" s="110">
        <v>934</v>
      </c>
      <c r="E32" s="220"/>
      <c r="F32" s="229">
        <v>100</v>
      </c>
      <c r="G32" s="237"/>
      <c r="H32" s="110">
        <v>0</v>
      </c>
      <c r="I32" s="138"/>
      <c r="J32" s="229">
        <v>0</v>
      </c>
      <c r="L32" s="89"/>
      <c r="N32" s="89"/>
      <c r="P32" s="89"/>
    </row>
    <row r="33" spans="1:16" ht="20.399999999999999" customHeight="1">
      <c r="A33" s="1" t="s">
        <v>224</v>
      </c>
      <c r="B33" s="131"/>
      <c r="C33" s="84"/>
      <c r="D33" s="112"/>
      <c r="E33" s="124"/>
      <c r="F33" s="112"/>
      <c r="G33" s="138"/>
      <c r="H33" s="112"/>
      <c r="I33" s="138"/>
      <c r="J33" s="112"/>
      <c r="L33" s="89"/>
      <c r="N33" s="89"/>
      <c r="P33" s="89"/>
    </row>
    <row r="34" spans="1:16" ht="20.399999999999999" customHeight="1">
      <c r="A34" s="1" t="s">
        <v>184</v>
      </c>
      <c r="B34" s="131"/>
      <c r="C34" s="84"/>
      <c r="D34" s="110">
        <v>-186</v>
      </c>
      <c r="E34" s="124"/>
      <c r="F34" s="110">
        <v>-20</v>
      </c>
      <c r="G34" s="237"/>
      <c r="H34" s="110">
        <v>0</v>
      </c>
      <c r="I34" s="237"/>
      <c r="J34" s="110">
        <v>0</v>
      </c>
      <c r="L34" s="89"/>
      <c r="N34" s="89"/>
      <c r="P34" s="89"/>
    </row>
    <row r="35" spans="1:16" ht="20.399999999999999" customHeight="1">
      <c r="A35" s="173" t="s">
        <v>225</v>
      </c>
      <c r="B35" s="131"/>
      <c r="C35" s="84"/>
      <c r="D35" s="242">
        <f t="shared" ref="D35:J35" si="0">SUM(D32:D34)</f>
        <v>748</v>
      </c>
      <c r="E35" s="124">
        <f t="shared" si="0"/>
        <v>0</v>
      </c>
      <c r="F35" s="242">
        <f t="shared" si="0"/>
        <v>80</v>
      </c>
      <c r="G35" s="124">
        <f t="shared" si="0"/>
        <v>0</v>
      </c>
      <c r="H35" s="242">
        <f t="shared" si="0"/>
        <v>0</v>
      </c>
      <c r="I35" s="124">
        <f t="shared" si="0"/>
        <v>0</v>
      </c>
      <c r="J35" s="242">
        <f t="shared" si="0"/>
        <v>0</v>
      </c>
      <c r="L35" s="89"/>
      <c r="N35" s="89"/>
      <c r="P35" s="89"/>
    </row>
    <row r="36" spans="1:16" ht="20.399999999999999" hidden="1" customHeight="1">
      <c r="A36" s="173" t="s">
        <v>186</v>
      </c>
      <c r="B36" s="131"/>
      <c r="C36" s="84"/>
      <c r="D36" s="112">
        <f>D35</f>
        <v>748</v>
      </c>
      <c r="E36" s="124">
        <f t="shared" ref="E36:J36" si="1">E35</f>
        <v>0</v>
      </c>
      <c r="F36" s="112">
        <f t="shared" si="1"/>
        <v>80</v>
      </c>
      <c r="G36" s="124">
        <f t="shared" si="1"/>
        <v>0</v>
      </c>
      <c r="H36" s="112">
        <f t="shared" si="1"/>
        <v>0</v>
      </c>
      <c r="I36" s="124">
        <f t="shared" si="1"/>
        <v>0</v>
      </c>
      <c r="J36" s="112">
        <f t="shared" si="1"/>
        <v>0</v>
      </c>
      <c r="L36" s="89"/>
      <c r="N36" s="89"/>
      <c r="P36" s="89"/>
    </row>
    <row r="37" spans="1:16" ht="20.399999999999999" hidden="1" customHeight="1" thickBot="1">
      <c r="A37" s="3" t="s">
        <v>95</v>
      </c>
      <c r="B37" s="131"/>
      <c r="C37" s="84"/>
      <c r="D37" s="241">
        <f>D22+D36</f>
        <v>359182</v>
      </c>
      <c r="E37" s="124"/>
      <c r="F37" s="241">
        <f>F22+F36</f>
        <v>646296</v>
      </c>
      <c r="G37" s="237"/>
      <c r="H37" s="241">
        <f>H22+H36</f>
        <v>694818</v>
      </c>
      <c r="I37" s="237"/>
      <c r="J37" s="241">
        <f>J22+J36</f>
        <v>668469</v>
      </c>
      <c r="L37" s="89"/>
      <c r="N37" s="89"/>
      <c r="P37" s="89"/>
    </row>
    <row r="38" spans="1:16" ht="9.9" customHeight="1">
      <c r="A38" s="3"/>
      <c r="B38" s="131"/>
      <c r="C38" s="84"/>
      <c r="D38" s="124"/>
      <c r="E38" s="124"/>
      <c r="F38" s="124"/>
      <c r="G38" s="237"/>
      <c r="H38" s="124"/>
      <c r="I38" s="237"/>
      <c r="J38" s="124"/>
      <c r="L38" s="89"/>
      <c r="N38" s="89"/>
      <c r="P38" s="89"/>
    </row>
    <row r="39" spans="1:16" ht="20.399999999999999" customHeight="1">
      <c r="A39" s="243" t="s">
        <v>185</v>
      </c>
      <c r="B39" s="131"/>
      <c r="C39" s="84"/>
      <c r="D39" s="124"/>
      <c r="E39" s="124"/>
      <c r="F39" s="124"/>
      <c r="G39" s="237"/>
      <c r="H39" s="124"/>
      <c r="I39" s="237"/>
      <c r="J39" s="124"/>
      <c r="L39" s="89"/>
      <c r="N39" s="89"/>
      <c r="P39" s="89"/>
    </row>
    <row r="40" spans="1:16" ht="20.399999999999999" customHeight="1">
      <c r="A40" s="1" t="s">
        <v>222</v>
      </c>
      <c r="B40" s="131"/>
      <c r="C40" s="84"/>
      <c r="D40" s="124"/>
      <c r="E40" s="124"/>
      <c r="F40" s="124"/>
      <c r="G40" s="237"/>
      <c r="H40" s="124"/>
      <c r="I40" s="237"/>
      <c r="J40" s="124"/>
      <c r="L40" s="89"/>
      <c r="N40" s="89"/>
      <c r="P40" s="89"/>
    </row>
    <row r="41" spans="1:16" ht="20.399999999999999" customHeight="1">
      <c r="A41" s="1" t="s">
        <v>210</v>
      </c>
      <c r="B41" s="131"/>
      <c r="C41" s="84"/>
      <c r="D41" s="220">
        <v>-322</v>
      </c>
      <c r="E41" s="220"/>
      <c r="F41" s="220">
        <v>0</v>
      </c>
      <c r="G41" s="237"/>
      <c r="H41" s="220">
        <v>-322</v>
      </c>
      <c r="I41" s="237"/>
      <c r="J41" s="220">
        <v>0</v>
      </c>
      <c r="L41" s="89"/>
      <c r="N41" s="89"/>
      <c r="P41" s="89"/>
    </row>
    <row r="42" spans="1:16" ht="20.399999999999999" customHeight="1">
      <c r="A42" s="1" t="s">
        <v>160</v>
      </c>
      <c r="B42" s="131"/>
      <c r="C42" s="84"/>
      <c r="D42" s="124"/>
      <c r="E42" s="124"/>
      <c r="F42" s="124"/>
      <c r="G42" s="237"/>
      <c r="H42" s="124"/>
      <c r="I42" s="237"/>
      <c r="J42" s="124"/>
      <c r="L42" s="89"/>
      <c r="N42" s="89"/>
      <c r="P42" s="89"/>
    </row>
    <row r="43" spans="1:16" ht="20.399999999999999" customHeight="1">
      <c r="A43" s="1" t="s">
        <v>211</v>
      </c>
      <c r="B43" s="131"/>
      <c r="C43" s="84"/>
      <c r="D43" s="220">
        <v>64</v>
      </c>
      <c r="E43" s="220"/>
      <c r="F43" s="220">
        <v>0</v>
      </c>
      <c r="G43" s="237"/>
      <c r="H43" s="220">
        <v>64</v>
      </c>
      <c r="I43" s="237"/>
      <c r="J43" s="220">
        <v>0</v>
      </c>
      <c r="L43" s="89"/>
      <c r="N43" s="89"/>
      <c r="P43" s="89"/>
    </row>
    <row r="44" spans="1:16" ht="20.399999999999999" customHeight="1">
      <c r="A44" s="173" t="s">
        <v>182</v>
      </c>
      <c r="B44" s="131"/>
      <c r="C44" s="84"/>
      <c r="D44" s="242">
        <f>SUM(D41:D43)</f>
        <v>-258</v>
      </c>
      <c r="E44" s="124"/>
      <c r="F44" s="242">
        <f>SUM(F41:F43)</f>
        <v>0</v>
      </c>
      <c r="G44" s="237"/>
      <c r="H44" s="242">
        <f>SUM(H41:H43)</f>
        <v>-258</v>
      </c>
      <c r="I44" s="237"/>
      <c r="J44" s="242">
        <f>SUM(J41:J43)</f>
        <v>0</v>
      </c>
      <c r="L44" s="89"/>
      <c r="N44" s="89"/>
      <c r="P44" s="89"/>
    </row>
    <row r="45" spans="1:16" ht="20.399999999999999" customHeight="1">
      <c r="A45" s="173" t="s">
        <v>186</v>
      </c>
      <c r="B45" s="131"/>
      <c r="C45" s="84"/>
      <c r="D45" s="124">
        <v>490</v>
      </c>
      <c r="E45" s="124"/>
      <c r="F45" s="124">
        <v>80</v>
      </c>
      <c r="G45" s="237"/>
      <c r="H45" s="124">
        <v>-258</v>
      </c>
      <c r="I45" s="237"/>
      <c r="J45" s="124">
        <v>0</v>
      </c>
      <c r="L45" s="89"/>
      <c r="N45" s="89"/>
      <c r="P45" s="89"/>
    </row>
    <row r="46" spans="1:16" ht="20.399999999999999" customHeight="1" thickBot="1">
      <c r="A46" s="173" t="s">
        <v>95</v>
      </c>
      <c r="B46" s="131"/>
      <c r="C46" s="84"/>
      <c r="D46" s="241">
        <v>358924</v>
      </c>
      <c r="E46" s="124"/>
      <c r="F46" s="241">
        <v>646296</v>
      </c>
      <c r="G46" s="237"/>
      <c r="H46" s="241">
        <v>694560</v>
      </c>
      <c r="I46" s="237"/>
      <c r="J46" s="241">
        <v>668469</v>
      </c>
      <c r="L46" s="89"/>
      <c r="N46" s="89"/>
      <c r="P46" s="89"/>
    </row>
    <row r="47" spans="1:16" ht="6" customHeight="1" thickTop="1">
      <c r="A47" s="1"/>
      <c r="B47" s="1"/>
      <c r="D47" s="9"/>
      <c r="E47" s="224"/>
      <c r="F47" s="9"/>
      <c r="G47" s="98"/>
      <c r="H47" s="98"/>
      <c r="I47" s="98"/>
      <c r="J47" s="98"/>
    </row>
    <row r="48" spans="1:16" ht="20.399999999999999" customHeight="1">
      <c r="A48" s="3" t="s">
        <v>69</v>
      </c>
      <c r="B48" s="131"/>
      <c r="C48" s="84"/>
      <c r="D48" s="118"/>
      <c r="E48" s="118"/>
      <c r="F48" s="118"/>
      <c r="G48" s="236"/>
      <c r="H48" s="118"/>
      <c r="I48" s="236"/>
      <c r="J48" s="118"/>
      <c r="L48" s="89"/>
      <c r="N48" s="89"/>
      <c r="P48" s="89"/>
    </row>
    <row r="49" spans="1:17" ht="20.399999999999999" customHeight="1">
      <c r="A49" s="5" t="s">
        <v>116</v>
      </c>
      <c r="B49" s="131"/>
      <c r="C49" s="84"/>
      <c r="D49" s="96">
        <v>329364</v>
      </c>
      <c r="E49" s="96"/>
      <c r="F49" s="96">
        <v>596511</v>
      </c>
      <c r="G49" s="236"/>
      <c r="H49" s="110">
        <v>694818</v>
      </c>
      <c r="I49" s="236"/>
      <c r="J49" s="110">
        <v>668469</v>
      </c>
      <c r="L49" s="89"/>
      <c r="N49" s="89"/>
      <c r="P49" s="89"/>
    </row>
    <row r="50" spans="1:17" ht="20.399999999999999" customHeight="1">
      <c r="A50" s="5" t="s">
        <v>117</v>
      </c>
      <c r="B50" s="131"/>
      <c r="C50" s="84"/>
      <c r="D50" s="96">
        <v>29070</v>
      </c>
      <c r="E50" s="96"/>
      <c r="F50" s="96">
        <v>49705</v>
      </c>
      <c r="G50" s="236"/>
      <c r="H50" s="93">
        <v>0</v>
      </c>
      <c r="I50" s="236"/>
      <c r="J50" s="93">
        <v>0</v>
      </c>
      <c r="L50" s="89"/>
      <c r="N50" s="89"/>
      <c r="P50" s="89"/>
    </row>
    <row r="51" spans="1:17" ht="20.399999999999999" customHeight="1" thickBot="1">
      <c r="A51" s="3" t="s">
        <v>68</v>
      </c>
      <c r="B51" s="131"/>
      <c r="C51" s="84"/>
      <c r="D51" s="97">
        <f>SUM(D49:D50)</f>
        <v>358434</v>
      </c>
      <c r="E51" s="71"/>
      <c r="F51" s="97">
        <f>SUM(F49:F50)</f>
        <v>646216</v>
      </c>
      <c r="G51" s="139"/>
      <c r="H51" s="97">
        <f>SUM(H49:H50)</f>
        <v>694818</v>
      </c>
      <c r="I51" s="139"/>
      <c r="J51" s="97">
        <v>668469</v>
      </c>
      <c r="L51" s="89"/>
      <c r="N51" s="89"/>
      <c r="P51" s="89"/>
    </row>
    <row r="52" spans="1:17" ht="8.4" customHeight="1" thickTop="1">
      <c r="A52" s="3"/>
      <c r="B52" s="131"/>
      <c r="C52" s="84"/>
      <c r="D52" s="71"/>
      <c r="E52" s="71"/>
      <c r="F52" s="71"/>
      <c r="G52" s="139"/>
      <c r="H52" s="71"/>
      <c r="I52" s="139"/>
      <c r="J52" s="71"/>
      <c r="L52" s="89"/>
      <c r="N52" s="89"/>
      <c r="P52" s="89"/>
    </row>
    <row r="53" spans="1:17" ht="20.399999999999999" customHeight="1">
      <c r="A53" s="173" t="s">
        <v>96</v>
      </c>
      <c r="B53" s="1"/>
      <c r="D53" s="9"/>
      <c r="E53" s="224"/>
      <c r="F53" s="9"/>
      <c r="G53" s="98"/>
      <c r="H53" s="98"/>
      <c r="I53" s="98"/>
      <c r="J53" s="98"/>
      <c r="L53" s="89"/>
      <c r="N53" s="89"/>
      <c r="P53" s="89"/>
    </row>
    <row r="54" spans="1:17" ht="20.399999999999999" customHeight="1">
      <c r="A54" s="5" t="s">
        <v>116</v>
      </c>
      <c r="B54" s="1"/>
      <c r="D54" s="110">
        <v>329854</v>
      </c>
      <c r="E54" s="98"/>
      <c r="F54" s="96">
        <v>596591</v>
      </c>
      <c r="G54" s="98"/>
      <c r="H54" s="110">
        <v>694560</v>
      </c>
      <c r="I54" s="98"/>
      <c r="J54" s="110">
        <v>668469</v>
      </c>
      <c r="L54" s="89"/>
      <c r="N54" s="89"/>
      <c r="P54" s="89"/>
    </row>
    <row r="55" spans="1:17" ht="20.399999999999999" customHeight="1">
      <c r="A55" s="5" t="s">
        <v>117</v>
      </c>
      <c r="B55" s="87"/>
      <c r="C55" s="84"/>
      <c r="D55" s="110">
        <v>29070</v>
      </c>
      <c r="E55" s="98"/>
      <c r="F55" s="96">
        <v>49705</v>
      </c>
      <c r="G55" s="98"/>
      <c r="H55" s="110">
        <v>0</v>
      </c>
      <c r="I55" s="98"/>
      <c r="J55" s="93">
        <v>0</v>
      </c>
      <c r="L55" s="89"/>
      <c r="N55" s="89"/>
      <c r="P55" s="89"/>
    </row>
    <row r="56" spans="1:17" ht="20.399999999999999" customHeight="1" thickBot="1">
      <c r="A56" s="173" t="s">
        <v>95</v>
      </c>
      <c r="B56" s="1"/>
      <c r="D56" s="99">
        <f>SUM(D54:D55)</f>
        <v>358924</v>
      </c>
      <c r="E56" s="100"/>
      <c r="F56" s="97">
        <f>SUM(F54:F55)</f>
        <v>646296</v>
      </c>
      <c r="G56" s="98"/>
      <c r="H56" s="99">
        <f>SUM(H54:H55)</f>
        <v>694560</v>
      </c>
      <c r="I56" s="98"/>
      <c r="J56" s="97">
        <v>668469</v>
      </c>
      <c r="L56" s="89"/>
      <c r="N56" s="89"/>
      <c r="P56" s="89"/>
    </row>
    <row r="57" spans="1:17" ht="6.6" customHeight="1" thickTop="1">
      <c r="A57" s="3"/>
      <c r="B57" s="131"/>
      <c r="C57" s="84"/>
      <c r="D57" s="94"/>
      <c r="E57" s="94"/>
      <c r="F57" s="94"/>
      <c r="G57" s="18"/>
      <c r="H57" s="94"/>
      <c r="I57" s="18"/>
      <c r="J57" s="94"/>
      <c r="L57" s="89"/>
      <c r="N57" s="89"/>
      <c r="P57" s="89"/>
    </row>
    <row r="58" spans="1:17" ht="20.399999999999999" customHeight="1" thickBot="1">
      <c r="A58" s="3" t="s">
        <v>97</v>
      </c>
      <c r="B58" s="59"/>
      <c r="C58" s="101"/>
      <c r="D58" s="102">
        <v>0.31</v>
      </c>
      <c r="E58" s="103"/>
      <c r="F58" s="102">
        <v>0.56000000000000005</v>
      </c>
      <c r="G58" s="91"/>
      <c r="H58" s="102">
        <v>0.66</v>
      </c>
      <c r="I58" s="91"/>
      <c r="J58" s="102">
        <v>0.63</v>
      </c>
      <c r="L58" s="89"/>
      <c r="N58" s="89"/>
      <c r="P58" s="89"/>
    </row>
    <row r="59" spans="1:17" ht="20.399999999999999" customHeight="1" thickTop="1">
      <c r="K59" s="89"/>
      <c r="L59" s="89"/>
      <c r="M59" s="89"/>
      <c r="N59" s="89"/>
      <c r="O59" s="89"/>
      <c r="P59" s="89"/>
      <c r="Q59" s="89"/>
    </row>
    <row r="60" spans="1:17" ht="20.399999999999999" customHeight="1">
      <c r="B60" s="132"/>
    </row>
  </sheetData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76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D7549-3BC1-464E-B67D-2CFC62D6AB8F}">
  <dimension ref="A1:X38"/>
  <sheetViews>
    <sheetView topLeftCell="A11" zoomScale="80" zoomScaleNormal="80" zoomScaleSheetLayoutView="55" workbookViewId="0">
      <selection activeCell="Z4" sqref="Z4:AA4"/>
    </sheetView>
  </sheetViews>
  <sheetFormatPr defaultColWidth="8.88671875" defaultRowHeight="18.75" customHeight="1"/>
  <cols>
    <col min="1" max="1" width="55.5546875" style="1" customWidth="1"/>
    <col min="2" max="2" width="12.33203125" style="1" customWidth="1"/>
    <col min="3" max="3" width="0.88671875" style="1" customWidth="1"/>
    <col min="4" max="4" width="13.5546875" style="1" customWidth="1"/>
    <col min="5" max="5" width="0.88671875" style="1" customWidth="1"/>
    <col min="6" max="6" width="12.109375" style="1" customWidth="1"/>
    <col min="7" max="7" width="0.88671875" style="1" customWidth="1"/>
    <col min="8" max="8" width="11.88671875" style="1" customWidth="1"/>
    <col min="9" max="9" width="0.88671875" style="1" customWidth="1"/>
    <col min="10" max="10" width="11.88671875" style="1" customWidth="1"/>
    <col min="11" max="11" width="0.88671875" style="1" customWidth="1"/>
    <col min="12" max="12" width="10" style="70" customWidth="1"/>
    <col min="13" max="13" width="0.88671875" style="1" customWidth="1"/>
    <col min="14" max="14" width="12" style="1" customWidth="1"/>
    <col min="15" max="15" width="0.88671875" style="1" customWidth="1"/>
    <col min="16" max="16" width="13" style="1" hidden="1" customWidth="1"/>
    <col min="17" max="17" width="13" style="1" customWidth="1"/>
    <col min="18" max="18" width="0.6640625" style="1" customWidth="1"/>
    <col min="19" max="19" width="1.109375" style="1" hidden="1" customWidth="1"/>
    <col min="20" max="20" width="11.88671875" style="1" customWidth="1"/>
    <col min="21" max="21" width="0.88671875" style="1" customWidth="1"/>
    <col min="22" max="22" width="11.88671875" style="1" customWidth="1"/>
    <col min="23" max="23" width="0.88671875" style="1" customWidth="1"/>
    <col min="24" max="24" width="11.6640625" style="1" customWidth="1"/>
    <col min="25" max="16384" width="8.88671875" style="1"/>
  </cols>
  <sheetData>
    <row r="1" spans="1:24" ht="20.100000000000001" customHeight="1">
      <c r="A1" s="48" t="s">
        <v>54</v>
      </c>
      <c r="B1" s="172"/>
      <c r="C1" s="172"/>
      <c r="D1" s="173"/>
      <c r="E1" s="173"/>
      <c r="F1" s="173"/>
      <c r="G1" s="173"/>
      <c r="H1" s="173"/>
      <c r="I1" s="173"/>
      <c r="J1" s="173"/>
      <c r="K1" s="173"/>
      <c r="L1" s="49"/>
      <c r="M1" s="50"/>
      <c r="N1" s="173"/>
      <c r="O1" s="173"/>
      <c r="P1" s="173"/>
      <c r="Q1" s="173"/>
      <c r="R1" s="173"/>
      <c r="S1" s="173"/>
      <c r="T1" s="173"/>
      <c r="U1" s="173"/>
      <c r="V1" s="173"/>
      <c r="W1" s="50"/>
      <c r="X1" s="173"/>
    </row>
    <row r="2" spans="1:24" ht="20.100000000000001" customHeight="1">
      <c r="A2" s="51" t="s">
        <v>36</v>
      </c>
      <c r="B2" s="172"/>
      <c r="C2" s="172"/>
      <c r="D2" s="173"/>
      <c r="E2" s="173"/>
      <c r="F2" s="173"/>
      <c r="G2" s="173"/>
      <c r="H2" s="173"/>
      <c r="I2" s="173"/>
      <c r="J2" s="173"/>
      <c r="K2" s="173"/>
      <c r="L2" s="49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</row>
    <row r="3" spans="1:24" ht="18" customHeight="1">
      <c r="A3" s="3"/>
      <c r="B3" s="172"/>
      <c r="C3" s="172"/>
      <c r="D3" s="173"/>
      <c r="E3" s="173"/>
      <c r="F3" s="173"/>
      <c r="G3" s="173"/>
      <c r="H3" s="173"/>
      <c r="I3" s="173"/>
      <c r="J3" s="173"/>
      <c r="K3" s="173"/>
      <c r="L3" s="49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</row>
    <row r="4" spans="1:24" ht="20.100000000000001" customHeight="1">
      <c r="A4" s="246"/>
      <c r="B4" s="172"/>
      <c r="C4" s="172"/>
      <c r="D4" s="253" t="s">
        <v>37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</row>
    <row r="5" spans="1:24" ht="20.100000000000001" customHeight="1">
      <c r="A5" s="246"/>
      <c r="B5" s="172"/>
      <c r="C5" s="172"/>
      <c r="L5" s="1"/>
      <c r="O5" s="4"/>
      <c r="P5" s="260" t="s">
        <v>162</v>
      </c>
      <c r="Q5" s="219" t="s">
        <v>174</v>
      </c>
      <c r="R5" s="219"/>
      <c r="S5" s="219"/>
      <c r="T5" s="4"/>
      <c r="U5" s="4"/>
      <c r="V5" s="4"/>
      <c r="X5" s="4"/>
    </row>
    <row r="6" spans="1:24" ht="20.100000000000001" customHeight="1">
      <c r="A6" s="246"/>
      <c r="B6" s="172"/>
      <c r="C6" s="172"/>
      <c r="J6" s="4"/>
      <c r="L6" s="4"/>
      <c r="M6" s="4"/>
      <c r="N6" s="4"/>
      <c r="O6" s="4"/>
      <c r="P6" s="260"/>
      <c r="Q6" s="219" t="s">
        <v>175</v>
      </c>
      <c r="R6" s="219"/>
      <c r="S6" s="219"/>
      <c r="T6" s="4"/>
      <c r="U6" s="4"/>
      <c r="V6" s="4"/>
      <c r="X6" s="4"/>
    </row>
    <row r="7" spans="1:24" ht="20.100000000000001" customHeight="1">
      <c r="A7" s="246"/>
      <c r="B7" s="172"/>
      <c r="C7" s="172"/>
      <c r="J7" s="4" t="s">
        <v>134</v>
      </c>
      <c r="L7" s="259" t="s">
        <v>28</v>
      </c>
      <c r="M7" s="259"/>
      <c r="N7" s="259"/>
      <c r="O7" s="4"/>
      <c r="P7" s="260"/>
      <c r="Q7" s="174" t="s">
        <v>176</v>
      </c>
      <c r="R7" s="219"/>
      <c r="S7" s="219"/>
      <c r="T7" s="4"/>
      <c r="U7" s="4"/>
      <c r="V7" s="4"/>
      <c r="X7" s="4"/>
    </row>
    <row r="8" spans="1:24" ht="20.100000000000001" customHeight="1">
      <c r="A8" s="247"/>
      <c r="B8" s="4"/>
      <c r="C8" s="4"/>
      <c r="J8" s="4" t="s">
        <v>136</v>
      </c>
      <c r="O8" s="4"/>
      <c r="P8" s="261"/>
      <c r="Q8" s="219"/>
      <c r="R8" s="219"/>
      <c r="S8" s="219"/>
      <c r="T8" s="4" t="s">
        <v>76</v>
      </c>
      <c r="U8" s="4"/>
      <c r="V8" s="4"/>
      <c r="X8" s="4"/>
    </row>
    <row r="9" spans="1:24" ht="20.100000000000001" customHeight="1">
      <c r="A9" s="247"/>
      <c r="B9" s="4"/>
      <c r="C9" s="4"/>
      <c r="D9" s="4" t="s">
        <v>77</v>
      </c>
      <c r="E9" s="4"/>
      <c r="F9" s="4" t="s">
        <v>87</v>
      </c>
      <c r="G9" s="4"/>
      <c r="H9" s="4" t="s">
        <v>87</v>
      </c>
      <c r="J9" s="4" t="s">
        <v>135</v>
      </c>
      <c r="L9" s="4"/>
      <c r="M9" s="4"/>
      <c r="N9" s="4"/>
      <c r="O9" s="4"/>
      <c r="P9" s="4"/>
      <c r="Q9" s="4"/>
      <c r="R9" s="4"/>
      <c r="S9" s="4"/>
      <c r="T9" s="4" t="s">
        <v>38</v>
      </c>
      <c r="U9" s="4"/>
      <c r="V9" s="4"/>
    </row>
    <row r="10" spans="1:24" ht="20.100000000000001" customHeight="1">
      <c r="A10" s="247"/>
      <c r="B10" s="173"/>
      <c r="C10" s="173"/>
      <c r="D10" s="4" t="s">
        <v>98</v>
      </c>
      <c r="E10" s="4"/>
      <c r="F10" s="4" t="s">
        <v>120</v>
      </c>
      <c r="G10" s="4"/>
      <c r="H10" s="4" t="s">
        <v>121</v>
      </c>
      <c r="J10" s="4" t="s">
        <v>137</v>
      </c>
      <c r="L10" s="52" t="s">
        <v>39</v>
      </c>
      <c r="M10" s="4"/>
      <c r="N10" s="173"/>
      <c r="O10" s="173"/>
      <c r="P10" s="4" t="s">
        <v>163</v>
      </c>
      <c r="Q10" s="4" t="s">
        <v>197</v>
      </c>
      <c r="R10" s="4"/>
      <c r="S10" s="4"/>
      <c r="T10" s="4" t="s">
        <v>40</v>
      </c>
      <c r="U10" s="4"/>
      <c r="V10" s="4" t="s">
        <v>65</v>
      </c>
      <c r="W10" s="4"/>
      <c r="X10" s="4" t="s">
        <v>78</v>
      </c>
    </row>
    <row r="11" spans="1:24" ht="20.100000000000001" customHeight="1">
      <c r="A11" s="173"/>
      <c r="B11" s="53"/>
      <c r="C11" s="131"/>
      <c r="D11" s="4" t="s">
        <v>41</v>
      </c>
      <c r="E11" s="4"/>
      <c r="F11" s="4" t="s">
        <v>122</v>
      </c>
      <c r="G11" s="4"/>
      <c r="H11" s="4" t="s">
        <v>42</v>
      </c>
      <c r="J11" s="4" t="s">
        <v>138</v>
      </c>
      <c r="L11" s="52" t="s">
        <v>43</v>
      </c>
      <c r="M11" s="4"/>
      <c r="N11" s="54" t="s">
        <v>79</v>
      </c>
      <c r="O11" s="54"/>
      <c r="P11" s="54" t="s">
        <v>43</v>
      </c>
      <c r="Q11" s="54" t="s">
        <v>43</v>
      </c>
      <c r="R11" s="54"/>
      <c r="S11" s="54"/>
      <c r="T11" s="4" t="s">
        <v>99</v>
      </c>
      <c r="U11" s="4"/>
      <c r="V11" s="4" t="s">
        <v>45</v>
      </c>
      <c r="W11" s="4"/>
      <c r="X11" s="4" t="s">
        <v>46</v>
      </c>
    </row>
    <row r="12" spans="1:24" ht="20.100000000000001" customHeight="1">
      <c r="A12" s="173"/>
      <c r="B12" s="131"/>
      <c r="C12" s="131"/>
      <c r="D12" s="254" t="s">
        <v>8</v>
      </c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254"/>
      <c r="Q12" s="254"/>
      <c r="R12" s="254"/>
      <c r="S12" s="254"/>
      <c r="T12" s="254"/>
      <c r="U12" s="254"/>
      <c r="V12" s="254"/>
      <c r="W12" s="254"/>
      <c r="X12" s="254"/>
    </row>
    <row r="13" spans="1:24" ht="20.100000000000001" customHeight="1">
      <c r="A13" s="173" t="s">
        <v>193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</row>
    <row r="14" spans="1:24" ht="20.100000000000001" hidden="1" customHeight="1">
      <c r="A14" s="173" t="s">
        <v>118</v>
      </c>
      <c r="B14" s="131"/>
      <c r="C14" s="131"/>
      <c r="D14" s="55">
        <v>973990</v>
      </c>
      <c r="E14" s="55"/>
      <c r="F14" s="73">
        <v>3955923</v>
      </c>
      <c r="G14" s="55"/>
      <c r="H14" s="55">
        <v>89000</v>
      </c>
      <c r="I14" s="55"/>
      <c r="J14" s="55">
        <v>89000</v>
      </c>
      <c r="K14" s="55"/>
      <c r="L14" s="74">
        <v>101639</v>
      </c>
      <c r="M14" s="55"/>
      <c r="N14" s="55">
        <v>8668521</v>
      </c>
      <c r="O14" s="55"/>
      <c r="P14" s="55"/>
      <c r="Q14" s="55"/>
      <c r="R14" s="55"/>
      <c r="S14" s="55"/>
      <c r="T14" s="55">
        <f>SUM(D14:O14)</f>
        <v>13878073</v>
      </c>
      <c r="U14" s="55"/>
      <c r="V14" s="73">
        <v>1787316</v>
      </c>
      <c r="W14" s="55"/>
      <c r="X14" s="55">
        <f>SUM(T14:V14)</f>
        <v>15665389</v>
      </c>
    </row>
    <row r="15" spans="1:24" ht="20.100000000000001" hidden="1" customHeight="1">
      <c r="A15" s="1" t="s">
        <v>119</v>
      </c>
      <c r="B15" s="75"/>
      <c r="C15" s="131"/>
      <c r="D15" s="98">
        <v>0</v>
      </c>
      <c r="E15" s="98"/>
      <c r="F15" s="98">
        <v>0</v>
      </c>
      <c r="G15" s="98"/>
      <c r="H15" s="98">
        <v>0</v>
      </c>
      <c r="I15" s="98"/>
      <c r="J15" s="98">
        <v>0</v>
      </c>
      <c r="K15" s="98"/>
      <c r="L15" s="98">
        <v>0</v>
      </c>
      <c r="M15" s="98"/>
      <c r="N15" s="98">
        <v>-62562</v>
      </c>
      <c r="O15" s="98"/>
      <c r="P15" s="98"/>
      <c r="Q15" s="98"/>
      <c r="R15" s="98"/>
      <c r="S15" s="98"/>
      <c r="T15" s="98">
        <f>SUM(D15:O15)</f>
        <v>-62562</v>
      </c>
      <c r="U15" s="98"/>
      <c r="V15" s="98">
        <v>0</v>
      </c>
      <c r="W15" s="98"/>
      <c r="X15" s="98">
        <f>SUM(T15:V15)</f>
        <v>-62562</v>
      </c>
    </row>
    <row r="16" spans="1:24" ht="20.100000000000001" customHeight="1">
      <c r="A16" s="173" t="s">
        <v>170</v>
      </c>
      <c r="B16" s="131"/>
      <c r="C16" s="131"/>
      <c r="D16" s="55">
        <v>1055790</v>
      </c>
      <c r="E16" s="55"/>
      <c r="F16" s="55">
        <v>5673723</v>
      </c>
      <c r="G16" s="55"/>
      <c r="H16" s="55">
        <v>89000</v>
      </c>
      <c r="I16" s="55"/>
      <c r="J16" s="55">
        <v>-1758878</v>
      </c>
      <c r="K16" s="55"/>
      <c r="L16" s="118">
        <v>115319</v>
      </c>
      <c r="M16" s="55"/>
      <c r="N16" s="55">
        <v>13092565</v>
      </c>
      <c r="O16" s="55"/>
      <c r="P16" s="55">
        <v>0</v>
      </c>
      <c r="Q16" s="55">
        <v>0</v>
      </c>
      <c r="R16" s="55"/>
      <c r="S16" s="55"/>
      <c r="T16" s="55">
        <f>SUM(D16:N16)</f>
        <v>18267519</v>
      </c>
      <c r="U16" s="55"/>
      <c r="V16" s="55">
        <v>2706333</v>
      </c>
      <c r="W16" s="55"/>
      <c r="X16" s="71">
        <f>SUM(T16:V16)</f>
        <v>20973852</v>
      </c>
    </row>
    <row r="17" spans="1:24" ht="18" customHeight="1">
      <c r="A17" s="173"/>
      <c r="B17" s="131"/>
      <c r="C17" s="131"/>
      <c r="D17" s="55"/>
      <c r="E17" s="55"/>
      <c r="F17" s="55"/>
      <c r="G17" s="55"/>
      <c r="H17" s="55"/>
      <c r="I17" s="55"/>
      <c r="J17" s="55"/>
      <c r="K17" s="55"/>
      <c r="L17" s="118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</row>
    <row r="18" spans="1:24" ht="20.100000000000001" customHeight="1">
      <c r="A18" s="173" t="s">
        <v>139</v>
      </c>
      <c r="B18" s="131"/>
      <c r="C18" s="131"/>
      <c r="D18" s="55"/>
      <c r="E18" s="55"/>
      <c r="F18" s="55"/>
      <c r="G18" s="55"/>
      <c r="H18" s="55"/>
      <c r="I18" s="55"/>
      <c r="J18" s="55"/>
      <c r="K18" s="55"/>
      <c r="L18" s="118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</row>
    <row r="19" spans="1:24" ht="20.100000000000001" customHeight="1">
      <c r="A19" s="57" t="s">
        <v>165</v>
      </c>
      <c r="B19" s="131"/>
      <c r="C19" s="131"/>
      <c r="D19" s="55"/>
      <c r="E19" s="55"/>
      <c r="F19" s="55"/>
      <c r="G19" s="55"/>
      <c r="H19" s="55"/>
      <c r="I19" s="55"/>
      <c r="J19" s="55"/>
      <c r="K19" s="55"/>
      <c r="L19" s="118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</row>
    <row r="20" spans="1:24" ht="20.100000000000001" customHeight="1">
      <c r="A20" s="41" t="s">
        <v>148</v>
      </c>
      <c r="B20" s="75" t="s">
        <v>183</v>
      </c>
      <c r="C20" s="131"/>
      <c r="D20" s="98">
        <v>0</v>
      </c>
      <c r="E20" s="98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0</v>
      </c>
      <c r="O20" s="98"/>
      <c r="P20" s="116">
        <v>0</v>
      </c>
      <c r="Q20" s="116">
        <v>0</v>
      </c>
      <c r="R20" s="98"/>
      <c r="S20" s="98"/>
      <c r="T20" s="98">
        <f>SUM(D20:N20)</f>
        <v>0</v>
      </c>
      <c r="U20" s="98"/>
      <c r="V20" s="98">
        <v>-48182</v>
      </c>
      <c r="W20" s="98"/>
      <c r="X20" s="98">
        <f>SUM(T20:V20)</f>
        <v>-48182</v>
      </c>
    </row>
    <row r="21" spans="1:24" ht="20.100000000000001" customHeight="1">
      <c r="A21" s="57" t="s">
        <v>166</v>
      </c>
      <c r="B21" s="131"/>
      <c r="C21" s="131"/>
      <c r="D21" s="63">
        <v>0</v>
      </c>
      <c r="E21" s="55"/>
      <c r="F21" s="63">
        <v>0</v>
      </c>
      <c r="G21" s="55"/>
      <c r="H21" s="63">
        <v>0</v>
      </c>
      <c r="I21" s="55"/>
      <c r="J21" s="63">
        <v>0</v>
      </c>
      <c r="K21" s="55"/>
      <c r="L21" s="63">
        <v>0</v>
      </c>
      <c r="M21" s="55"/>
      <c r="N21" s="63">
        <f>N20</f>
        <v>0</v>
      </c>
      <c r="O21" s="55"/>
      <c r="P21" s="238">
        <v>0</v>
      </c>
      <c r="Q21" s="63">
        <f>Q20</f>
        <v>0</v>
      </c>
      <c r="R21" s="118"/>
      <c r="S21" s="55"/>
      <c r="T21" s="63">
        <f>T20</f>
        <v>0</v>
      </c>
      <c r="U21" s="55"/>
      <c r="V21" s="63">
        <f>V20</f>
        <v>-48182</v>
      </c>
      <c r="W21" s="55"/>
      <c r="X21" s="63">
        <f>X20</f>
        <v>-48182</v>
      </c>
    </row>
    <row r="22" spans="1:24" ht="18" customHeight="1">
      <c r="A22" s="173"/>
      <c r="B22" s="131"/>
      <c r="C22" s="131"/>
      <c r="D22" s="55"/>
      <c r="E22" s="55"/>
      <c r="F22" s="55"/>
      <c r="G22" s="55"/>
      <c r="H22" s="55"/>
      <c r="I22" s="55"/>
      <c r="J22" s="55"/>
      <c r="K22" s="55"/>
      <c r="L22" s="118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</row>
    <row r="23" spans="1:24" ht="20.100000000000001" customHeight="1">
      <c r="A23" s="249" t="s">
        <v>140</v>
      </c>
      <c r="B23" s="131"/>
      <c r="C23" s="131"/>
      <c r="D23" s="96"/>
      <c r="E23" s="233"/>
      <c r="F23" s="233"/>
      <c r="G23" s="233"/>
      <c r="H23" s="233"/>
      <c r="I23" s="233"/>
      <c r="J23" s="233"/>
      <c r="K23" s="233"/>
      <c r="L23" s="115"/>
      <c r="M23" s="98"/>
      <c r="N23" s="98"/>
      <c r="O23" s="98"/>
      <c r="P23" s="98"/>
      <c r="Q23" s="98"/>
      <c r="R23" s="98"/>
      <c r="S23" s="98"/>
      <c r="T23" s="98"/>
      <c r="U23" s="98"/>
      <c r="V23" s="96"/>
      <c r="W23" s="98"/>
      <c r="X23" s="96"/>
    </row>
    <row r="24" spans="1:24" ht="18.75" customHeight="1">
      <c r="A24" s="41" t="s">
        <v>227</v>
      </c>
      <c r="B24" s="75"/>
      <c r="D24" s="117">
        <v>0</v>
      </c>
      <c r="E24" s="112"/>
      <c r="F24" s="117">
        <v>0</v>
      </c>
      <c r="G24" s="112"/>
      <c r="H24" s="117">
        <v>0</v>
      </c>
      <c r="I24" s="110"/>
      <c r="J24" s="111">
        <v>0</v>
      </c>
      <c r="K24" s="110"/>
      <c r="L24" s="117">
        <v>0</v>
      </c>
      <c r="M24" s="112"/>
      <c r="N24" s="117">
        <v>0</v>
      </c>
      <c r="O24" s="96"/>
      <c r="P24" s="126">
        <v>0</v>
      </c>
      <c r="Q24" s="126">
        <v>0</v>
      </c>
      <c r="R24" s="96"/>
      <c r="S24" s="96"/>
      <c r="T24" s="116">
        <f>SUM(D24:N24)</f>
        <v>0</v>
      </c>
      <c r="U24" s="96"/>
      <c r="V24" s="116">
        <v>52759</v>
      </c>
      <c r="W24" s="233"/>
      <c r="X24" s="116">
        <f>SUM(D24:V24)</f>
        <v>52759</v>
      </c>
    </row>
    <row r="25" spans="1:24" ht="18.75" customHeight="1">
      <c r="A25" s="250" t="s">
        <v>149</v>
      </c>
      <c r="D25" s="117">
        <f>SUM(D24)</f>
        <v>0</v>
      </c>
      <c r="E25" s="110"/>
      <c r="F25" s="117">
        <f>SUM(F24)</f>
        <v>0</v>
      </c>
      <c r="G25" s="110"/>
      <c r="H25" s="117">
        <f>SUM(H24)</f>
        <v>0</v>
      </c>
      <c r="I25" s="112"/>
      <c r="J25" s="117">
        <f>SUM(J24)</f>
        <v>0</v>
      </c>
      <c r="K25" s="112"/>
      <c r="L25" s="117">
        <f>SUM(L24)</f>
        <v>0</v>
      </c>
      <c r="M25" s="98"/>
      <c r="N25" s="117">
        <f>SUM(N24)</f>
        <v>0</v>
      </c>
      <c r="O25" s="118"/>
      <c r="P25" s="126">
        <v>0</v>
      </c>
      <c r="Q25" s="222">
        <f>SUM(Q24)</f>
        <v>0</v>
      </c>
      <c r="R25" s="96"/>
      <c r="S25" s="118"/>
      <c r="T25" s="117">
        <f>SUM(T24)</f>
        <v>0</v>
      </c>
      <c r="U25" s="118"/>
      <c r="V25" s="117">
        <f>SUM(V24)</f>
        <v>52759</v>
      </c>
      <c r="W25" s="55"/>
      <c r="X25" s="117">
        <f>SUM(X24)</f>
        <v>52759</v>
      </c>
    </row>
    <row r="26" spans="1:24" ht="18.75" customHeight="1">
      <c r="A26" s="114"/>
      <c r="D26" s="124"/>
      <c r="E26" s="112"/>
      <c r="F26" s="124"/>
      <c r="G26" s="112"/>
      <c r="H26" s="124"/>
      <c r="I26" s="112"/>
      <c r="J26" s="124"/>
      <c r="K26" s="112"/>
      <c r="L26" s="124"/>
      <c r="M26" s="55"/>
      <c r="N26" s="124"/>
      <c r="O26" s="118"/>
      <c r="P26" s="118"/>
      <c r="Q26" s="118"/>
      <c r="R26" s="118"/>
      <c r="S26" s="118"/>
      <c r="T26" s="124"/>
      <c r="U26" s="118"/>
      <c r="V26" s="124"/>
      <c r="W26" s="55"/>
      <c r="X26" s="124"/>
    </row>
    <row r="27" spans="1:24" ht="18.75" customHeight="1">
      <c r="A27" s="114" t="s">
        <v>171</v>
      </c>
      <c r="D27" s="117">
        <f>D21+D25</f>
        <v>0</v>
      </c>
      <c r="E27" s="112"/>
      <c r="F27" s="117">
        <f>F21+F25</f>
        <v>0</v>
      </c>
      <c r="G27" s="112"/>
      <c r="H27" s="117">
        <f>H21+H25</f>
        <v>0</v>
      </c>
      <c r="I27" s="112"/>
      <c r="J27" s="117">
        <f>J21+J25</f>
        <v>0</v>
      </c>
      <c r="K27" s="112"/>
      <c r="L27" s="117">
        <f>L21+L25</f>
        <v>0</v>
      </c>
      <c r="M27" s="55"/>
      <c r="N27" s="117">
        <f>N21+N25</f>
        <v>0</v>
      </c>
      <c r="O27" s="118"/>
      <c r="P27" s="130"/>
      <c r="Q27" s="130">
        <v>0</v>
      </c>
      <c r="R27" s="118"/>
      <c r="S27" s="118"/>
      <c r="T27" s="117">
        <f>T21+T25</f>
        <v>0</v>
      </c>
      <c r="U27" s="118"/>
      <c r="V27" s="117">
        <f>V25+V21</f>
        <v>4577</v>
      </c>
      <c r="W27" s="55"/>
      <c r="X27" s="117">
        <f>X25+X21</f>
        <v>4577</v>
      </c>
    </row>
    <row r="28" spans="1:24" ht="18.75" customHeight="1">
      <c r="A28" s="114"/>
      <c r="D28" s="124"/>
      <c r="E28" s="112"/>
      <c r="F28" s="124"/>
      <c r="G28" s="112"/>
      <c r="H28" s="124"/>
      <c r="I28" s="112"/>
      <c r="J28" s="124"/>
      <c r="K28" s="112"/>
      <c r="L28" s="124"/>
      <c r="M28" s="55"/>
      <c r="N28" s="124"/>
      <c r="O28" s="118"/>
      <c r="P28" s="118"/>
      <c r="Q28" s="118"/>
      <c r="R28" s="118"/>
      <c r="S28" s="118"/>
      <c r="T28" s="124"/>
      <c r="U28" s="118"/>
      <c r="V28" s="124"/>
      <c r="W28" s="55"/>
      <c r="X28" s="124"/>
    </row>
    <row r="29" spans="1:24" ht="20.100000000000001" customHeight="1">
      <c r="A29" s="64" t="s">
        <v>102</v>
      </c>
      <c r="B29" s="131"/>
      <c r="C29" s="131"/>
      <c r="D29" s="96"/>
      <c r="E29" s="233"/>
      <c r="F29" s="233"/>
      <c r="G29" s="233"/>
      <c r="H29" s="233"/>
      <c r="I29" s="233"/>
      <c r="J29" s="233"/>
      <c r="K29" s="233"/>
      <c r="L29" s="115"/>
      <c r="M29" s="98"/>
      <c r="N29" s="98"/>
      <c r="O29" s="98"/>
      <c r="P29" s="98"/>
      <c r="Q29" s="98"/>
      <c r="R29" s="98"/>
      <c r="S29" s="98"/>
      <c r="T29" s="98"/>
      <c r="U29" s="98"/>
      <c r="V29" s="96"/>
      <c r="W29" s="98"/>
      <c r="X29" s="96"/>
    </row>
    <row r="30" spans="1:24" ht="20.100000000000001" customHeight="1">
      <c r="A30" s="58" t="s">
        <v>80</v>
      </c>
      <c r="D30" s="110">
        <v>0</v>
      </c>
      <c r="E30" s="110"/>
      <c r="F30" s="110">
        <v>0</v>
      </c>
      <c r="G30" s="110"/>
      <c r="H30" s="110">
        <v>0</v>
      </c>
      <c r="I30" s="110"/>
      <c r="J30" s="110">
        <v>0</v>
      </c>
      <c r="K30" s="110"/>
      <c r="L30" s="110">
        <v>0</v>
      </c>
      <c r="M30" s="96"/>
      <c r="N30" s="110">
        <f>'PL-4'!F49</f>
        <v>596511</v>
      </c>
      <c r="O30" s="96"/>
      <c r="P30" s="96">
        <v>0</v>
      </c>
      <c r="Q30" s="96">
        <v>0</v>
      </c>
      <c r="R30" s="96"/>
      <c r="S30" s="96"/>
      <c r="T30" s="98">
        <f>SUM(D30:Q30)</f>
        <v>596511</v>
      </c>
      <c r="U30" s="96"/>
      <c r="V30" s="110">
        <f>'PL-4'!F55</f>
        <v>49705</v>
      </c>
      <c r="W30" s="96"/>
      <c r="X30" s="98">
        <f>SUM(T30:V30)</f>
        <v>646216</v>
      </c>
    </row>
    <row r="31" spans="1:24" ht="20.100000000000001" customHeight="1">
      <c r="A31" s="113" t="s">
        <v>103</v>
      </c>
      <c r="D31" s="111">
        <v>0</v>
      </c>
      <c r="E31" s="110"/>
      <c r="F31" s="111">
        <v>0</v>
      </c>
      <c r="G31" s="110"/>
      <c r="H31" s="111">
        <v>0</v>
      </c>
      <c r="I31" s="110"/>
      <c r="J31" s="111">
        <v>0</v>
      </c>
      <c r="K31" s="110"/>
      <c r="L31" s="111">
        <v>0</v>
      </c>
      <c r="M31" s="110"/>
      <c r="N31" s="111">
        <v>0</v>
      </c>
      <c r="O31" s="96"/>
      <c r="P31" s="126"/>
      <c r="Q31" s="126">
        <f>'PL-4'!F36</f>
        <v>80</v>
      </c>
      <c r="R31" s="96"/>
      <c r="S31" s="96"/>
      <c r="T31" s="116">
        <f>SUM(D31:Q31)</f>
        <v>80</v>
      </c>
      <c r="U31" s="96"/>
      <c r="V31" s="111">
        <v>0</v>
      </c>
      <c r="W31" s="233"/>
      <c r="X31" s="116">
        <f>SUM(T31:V31)</f>
        <v>80</v>
      </c>
    </row>
    <row r="32" spans="1:24" ht="20.100000000000001" customHeight="1">
      <c r="A32" s="114" t="s">
        <v>95</v>
      </c>
      <c r="D32" s="117">
        <f>SUM(D30:D31)</f>
        <v>0</v>
      </c>
      <c r="E32" s="112"/>
      <c r="F32" s="117">
        <f>SUM(F30:F31)</f>
        <v>0</v>
      </c>
      <c r="G32" s="112"/>
      <c r="H32" s="117">
        <f>SUM(H30:H31)</f>
        <v>0</v>
      </c>
      <c r="I32" s="112"/>
      <c r="J32" s="117">
        <f>SUM(J30:J31)</f>
        <v>0</v>
      </c>
      <c r="K32" s="112"/>
      <c r="L32" s="117">
        <f>SUM(L30:L31)</f>
        <v>0</v>
      </c>
      <c r="M32" s="55"/>
      <c r="N32" s="117">
        <f>SUM(N30:N31)</f>
        <v>596511</v>
      </c>
      <c r="O32" s="118"/>
      <c r="P32" s="130"/>
      <c r="Q32" s="117">
        <f>SUM(Q30:Q31)</f>
        <v>80</v>
      </c>
      <c r="R32" s="118"/>
      <c r="S32" s="124"/>
      <c r="T32" s="117">
        <f>SUM(T30:T31)</f>
        <v>596591</v>
      </c>
      <c r="U32" s="124">
        <v>0</v>
      </c>
      <c r="V32" s="117">
        <f>SUM(V30:V31)</f>
        <v>49705</v>
      </c>
      <c r="W32" s="124">
        <v>0</v>
      </c>
      <c r="X32" s="117">
        <f>SUM(X30:X31)</f>
        <v>646296</v>
      </c>
    </row>
    <row r="33" spans="1:24" ht="18" customHeight="1">
      <c r="A33" s="114"/>
      <c r="D33" s="112"/>
      <c r="E33" s="112"/>
      <c r="F33" s="112"/>
      <c r="G33" s="112"/>
      <c r="H33" s="112"/>
      <c r="I33" s="112"/>
      <c r="J33" s="112"/>
      <c r="K33" s="112"/>
      <c r="L33" s="112"/>
      <c r="M33" s="55"/>
      <c r="N33" s="118"/>
      <c r="O33" s="118"/>
      <c r="P33" s="118"/>
      <c r="Q33" s="118"/>
      <c r="R33" s="118"/>
      <c r="S33" s="118"/>
      <c r="T33" s="118"/>
      <c r="U33" s="118"/>
      <c r="V33" s="112"/>
      <c r="W33" s="55"/>
      <c r="X33" s="118"/>
    </row>
    <row r="34" spans="1:24" ht="18.75" hidden="1" customHeight="1">
      <c r="A34" s="125" t="s">
        <v>143</v>
      </c>
      <c r="B34" s="75">
        <v>7</v>
      </c>
      <c r="D34" s="130">
        <v>0</v>
      </c>
      <c r="E34" s="112"/>
      <c r="F34" s="130">
        <v>0</v>
      </c>
      <c r="G34" s="112"/>
      <c r="H34" s="130">
        <v>0</v>
      </c>
      <c r="I34" s="112"/>
      <c r="J34" s="130">
        <v>0</v>
      </c>
      <c r="K34" s="110"/>
      <c r="L34" s="126"/>
      <c r="M34" s="98"/>
      <c r="N34" s="126"/>
      <c r="O34" s="96"/>
      <c r="P34" s="126"/>
      <c r="Q34" s="96"/>
      <c r="R34" s="96"/>
      <c r="S34" s="96"/>
      <c r="T34" s="130">
        <v>0</v>
      </c>
      <c r="U34" s="118"/>
      <c r="V34" s="130">
        <v>0</v>
      </c>
      <c r="W34" s="55"/>
      <c r="X34" s="130">
        <v>0</v>
      </c>
    </row>
    <row r="35" spans="1:24" ht="18" hidden="1" customHeight="1">
      <c r="A35" s="114"/>
      <c r="D35" s="112"/>
      <c r="E35" s="112"/>
      <c r="F35" s="112"/>
      <c r="G35" s="112"/>
      <c r="H35" s="112"/>
      <c r="I35" s="112"/>
      <c r="J35" s="112"/>
      <c r="K35" s="112"/>
      <c r="L35" s="112"/>
      <c r="M35" s="55"/>
      <c r="N35" s="118"/>
      <c r="O35" s="118"/>
      <c r="P35" s="118"/>
      <c r="Q35" s="118"/>
      <c r="R35" s="118"/>
      <c r="S35" s="118"/>
      <c r="T35" s="118"/>
      <c r="U35" s="118"/>
      <c r="V35" s="112"/>
      <c r="W35" s="55"/>
      <c r="X35" s="118"/>
    </row>
    <row r="36" spans="1:24" ht="18.75" customHeight="1" thickBot="1">
      <c r="A36" s="68" t="s">
        <v>192</v>
      </c>
      <c r="D36" s="119">
        <f>SUM(D32,D27,D16)</f>
        <v>1055790</v>
      </c>
      <c r="E36" s="120"/>
      <c r="F36" s="119">
        <f>SUM(F32,F27,F16)</f>
        <v>5673723</v>
      </c>
      <c r="G36" s="120"/>
      <c r="H36" s="119">
        <f>SUM(H32,H27,H16)</f>
        <v>89000</v>
      </c>
      <c r="I36" s="120"/>
      <c r="J36" s="119">
        <f>SUM(J32,J27,J16)</f>
        <v>-1758878</v>
      </c>
      <c r="K36" s="120"/>
      <c r="L36" s="119">
        <f>SUM(L32,L27,L16)</f>
        <v>115319</v>
      </c>
      <c r="M36" s="120"/>
      <c r="N36" s="119">
        <f>SUM(N32,N27,N16)</f>
        <v>13689076</v>
      </c>
      <c r="O36" s="120"/>
      <c r="P36" s="119"/>
      <c r="Q36" s="119">
        <f>SUM(Q32,Q27,Q16)</f>
        <v>80</v>
      </c>
      <c r="R36" s="138"/>
      <c r="S36" s="138"/>
      <c r="T36" s="119">
        <f>SUM(T32,T27,T16)</f>
        <v>18864110</v>
      </c>
      <c r="U36" s="120"/>
      <c r="V36" s="119">
        <f>SUM(V32,V27,V16)</f>
        <v>2760615</v>
      </c>
      <c r="W36" s="120"/>
      <c r="X36" s="119">
        <f>SUM(X32,X27,X16)</f>
        <v>21624725</v>
      </c>
    </row>
    <row r="37" spans="1:24" ht="18.75" customHeight="1" thickTop="1"/>
    <row r="38" spans="1:24" ht="18.75" customHeight="1">
      <c r="D38" s="72"/>
      <c r="F38" s="72"/>
      <c r="H38" s="72"/>
      <c r="J38" s="72"/>
      <c r="N38" s="72"/>
      <c r="T38" s="72"/>
      <c r="V38" s="72"/>
      <c r="X38" s="72"/>
    </row>
  </sheetData>
  <mergeCells count="4">
    <mergeCell ref="L7:N7"/>
    <mergeCell ref="D4:X4"/>
    <mergeCell ref="P5:P8"/>
    <mergeCell ref="D12:X12"/>
  </mergeCells>
  <pageMargins left="0.8" right="0.8" top="0.48" bottom="0.5" header="0.5" footer="0.5"/>
  <pageSetup paperSize="9" scale="65" firstPageNumber="5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9"/>
  <sheetViews>
    <sheetView topLeftCell="A21" zoomScale="70" zoomScaleNormal="70" zoomScaleSheetLayoutView="55" workbookViewId="0">
      <selection activeCell="X52" sqref="X52"/>
    </sheetView>
  </sheetViews>
  <sheetFormatPr defaultColWidth="8.88671875" defaultRowHeight="18.75" customHeight="1"/>
  <cols>
    <col min="1" max="1" width="59.88671875" style="1" customWidth="1"/>
    <col min="2" max="2" width="12.33203125" style="1" customWidth="1"/>
    <col min="3" max="3" width="0.88671875" style="1" customWidth="1"/>
    <col min="4" max="4" width="13.5546875" style="1" customWidth="1"/>
    <col min="5" max="5" width="0.88671875" style="1" customWidth="1"/>
    <col min="6" max="6" width="12.109375" style="1" customWidth="1"/>
    <col min="7" max="7" width="0.88671875" style="1" customWidth="1"/>
    <col min="8" max="8" width="11.88671875" style="1" customWidth="1"/>
    <col min="9" max="9" width="0.88671875" style="1" customWidth="1"/>
    <col min="10" max="10" width="11.88671875" style="1" customWidth="1"/>
    <col min="11" max="11" width="0.88671875" style="1" customWidth="1"/>
    <col min="12" max="12" width="12.5546875" style="70" customWidth="1"/>
    <col min="13" max="13" width="0.88671875" style="1" customWidth="1"/>
    <col min="14" max="14" width="12" style="1" customWidth="1"/>
    <col min="15" max="15" width="0.88671875" style="1" customWidth="1"/>
    <col min="16" max="16" width="13" style="1" customWidth="1"/>
    <col min="17" max="17" width="1.109375" style="1" customWidth="1"/>
    <col min="18" max="18" width="14.109375" style="1" customWidth="1"/>
    <col min="19" max="19" width="1.109375" style="1" customWidth="1"/>
    <col min="20" max="20" width="14.109375" style="1" customWidth="1"/>
    <col min="21" max="21" width="1.109375" style="1" customWidth="1"/>
    <col min="22" max="22" width="14.109375" style="1" customWidth="1"/>
    <col min="23" max="23" width="0.88671875" style="1" customWidth="1"/>
    <col min="24" max="24" width="11.88671875" style="1" customWidth="1"/>
    <col min="25" max="25" width="0.88671875" style="1" customWidth="1"/>
    <col min="26" max="26" width="17.109375" style="1" customWidth="1"/>
    <col min="27" max="16384" width="8.88671875" style="1"/>
  </cols>
  <sheetData>
    <row r="1" spans="1:26" ht="20.100000000000001" customHeight="1">
      <c r="A1" s="48" t="s">
        <v>54</v>
      </c>
      <c r="B1" s="172"/>
      <c r="C1" s="172"/>
      <c r="D1" s="173"/>
      <c r="E1" s="173"/>
      <c r="F1" s="173"/>
      <c r="G1" s="173"/>
      <c r="H1" s="173"/>
      <c r="I1" s="173"/>
      <c r="J1" s="173"/>
      <c r="K1" s="173"/>
      <c r="L1" s="49"/>
      <c r="M1" s="50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3"/>
      <c r="Y1" s="50"/>
      <c r="Z1" s="173"/>
    </row>
    <row r="2" spans="1:26" ht="20.100000000000001" customHeight="1">
      <c r="A2" s="51" t="s">
        <v>36</v>
      </c>
      <c r="B2" s="172"/>
      <c r="C2" s="172"/>
      <c r="D2" s="173"/>
      <c r="E2" s="173"/>
      <c r="F2" s="173"/>
      <c r="G2" s="173"/>
      <c r="H2" s="173"/>
      <c r="I2" s="173"/>
      <c r="J2" s="173"/>
      <c r="K2" s="173"/>
      <c r="L2" s="49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</row>
    <row r="3" spans="1:26" ht="18" customHeight="1">
      <c r="A3" s="3"/>
      <c r="B3" s="172"/>
      <c r="C3" s="172"/>
      <c r="D3" s="173"/>
      <c r="E3" s="173"/>
      <c r="F3" s="173"/>
      <c r="G3" s="173"/>
      <c r="H3" s="173"/>
      <c r="I3" s="173"/>
      <c r="J3" s="173"/>
      <c r="K3" s="173"/>
      <c r="L3" s="49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</row>
    <row r="4" spans="1:26" ht="20.100000000000001" customHeight="1">
      <c r="A4" s="246"/>
      <c r="B4" s="172"/>
      <c r="C4" s="172"/>
      <c r="D4" s="253" t="s">
        <v>37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253"/>
      <c r="T4" s="253"/>
      <c r="U4" s="253"/>
      <c r="V4" s="253"/>
      <c r="W4" s="253"/>
      <c r="X4" s="253"/>
      <c r="Y4" s="253"/>
      <c r="Z4" s="253"/>
    </row>
    <row r="5" spans="1:26" ht="20.100000000000001" customHeight="1">
      <c r="A5" s="246"/>
      <c r="B5" s="172"/>
      <c r="C5" s="172"/>
      <c r="J5" s="4"/>
      <c r="L5" s="259" t="s">
        <v>28</v>
      </c>
      <c r="M5" s="259"/>
      <c r="N5" s="259"/>
      <c r="O5" s="4"/>
      <c r="P5" s="259" t="s">
        <v>162</v>
      </c>
      <c r="Q5" s="259"/>
      <c r="R5" s="259"/>
      <c r="S5" s="259"/>
      <c r="T5" s="259"/>
      <c r="U5" s="219"/>
      <c r="V5" s="4"/>
      <c r="W5" s="4"/>
      <c r="X5" s="4"/>
      <c r="Z5" s="4"/>
    </row>
    <row r="6" spans="1:26" ht="20.100000000000001" customHeight="1">
      <c r="A6" s="246"/>
      <c r="B6" s="172"/>
      <c r="C6" s="172"/>
      <c r="J6" s="4" t="s">
        <v>134</v>
      </c>
      <c r="L6" s="4"/>
      <c r="M6" s="4"/>
      <c r="N6" s="4"/>
      <c r="O6" s="4"/>
      <c r="P6" s="4"/>
      <c r="Q6" s="4"/>
      <c r="R6" s="4"/>
      <c r="S6" s="4"/>
      <c r="T6" s="4"/>
      <c r="U6" s="219"/>
      <c r="V6" s="4"/>
      <c r="W6" s="4"/>
      <c r="X6" s="4"/>
      <c r="Z6" s="4"/>
    </row>
    <row r="7" spans="1:26" ht="20.100000000000001" customHeight="1">
      <c r="A7" s="239"/>
      <c r="B7" s="4"/>
      <c r="C7" s="4"/>
      <c r="J7" s="4" t="s">
        <v>136</v>
      </c>
      <c r="L7" s="1"/>
      <c r="O7" s="4"/>
      <c r="Q7" s="219"/>
      <c r="R7" s="219"/>
      <c r="S7" s="219"/>
      <c r="T7" s="4" t="s">
        <v>199</v>
      </c>
      <c r="U7" s="219"/>
      <c r="V7" s="4" t="s">
        <v>76</v>
      </c>
      <c r="W7" s="4"/>
      <c r="X7" s="4"/>
      <c r="Z7" s="4"/>
    </row>
    <row r="8" spans="1:26" ht="20.100000000000001" customHeight="1">
      <c r="A8" s="247"/>
      <c r="B8" s="4"/>
      <c r="C8" s="4"/>
      <c r="D8" s="4" t="s">
        <v>77</v>
      </c>
      <c r="E8" s="4"/>
      <c r="F8" s="4" t="s">
        <v>87</v>
      </c>
      <c r="G8" s="4"/>
      <c r="H8" s="4" t="s">
        <v>87</v>
      </c>
      <c r="J8" s="4" t="s">
        <v>135</v>
      </c>
      <c r="O8" s="4"/>
      <c r="Q8" s="4"/>
      <c r="R8" s="4" t="s">
        <v>202</v>
      </c>
      <c r="S8" s="4"/>
      <c r="T8" s="4" t="s">
        <v>200</v>
      </c>
      <c r="U8" s="4"/>
      <c r="V8" s="4" t="s">
        <v>38</v>
      </c>
      <c r="W8" s="4"/>
      <c r="X8" s="4"/>
    </row>
    <row r="9" spans="1:26" ht="20.100000000000001" customHeight="1">
      <c r="A9" s="247"/>
      <c r="B9" s="173"/>
      <c r="C9" s="173"/>
      <c r="D9" s="4" t="s">
        <v>98</v>
      </c>
      <c r="E9" s="4"/>
      <c r="F9" s="4" t="s">
        <v>120</v>
      </c>
      <c r="G9" s="4"/>
      <c r="H9" s="4" t="s">
        <v>121</v>
      </c>
      <c r="J9" s="4" t="s">
        <v>137</v>
      </c>
      <c r="L9" s="52" t="s">
        <v>39</v>
      </c>
      <c r="M9" s="4"/>
      <c r="N9" s="173"/>
      <c r="O9" s="173"/>
      <c r="P9" s="4" t="s">
        <v>163</v>
      </c>
      <c r="Q9" s="4"/>
      <c r="R9" s="4" t="s">
        <v>203</v>
      </c>
      <c r="S9" s="4"/>
      <c r="T9" s="4" t="s">
        <v>201</v>
      </c>
      <c r="U9" s="4"/>
      <c r="V9" s="4" t="s">
        <v>40</v>
      </c>
      <c r="W9" s="4"/>
      <c r="X9" s="4" t="s">
        <v>65</v>
      </c>
      <c r="Y9" s="4"/>
      <c r="Z9" s="4" t="s">
        <v>78</v>
      </c>
    </row>
    <row r="10" spans="1:26" ht="20.100000000000001" customHeight="1">
      <c r="A10" s="173"/>
      <c r="B10" s="53" t="s">
        <v>6</v>
      </c>
      <c r="C10" s="131"/>
      <c r="D10" s="4" t="s">
        <v>41</v>
      </c>
      <c r="E10" s="4"/>
      <c r="F10" s="4" t="s">
        <v>122</v>
      </c>
      <c r="G10" s="4"/>
      <c r="H10" s="4" t="s">
        <v>42</v>
      </c>
      <c r="J10" s="4" t="s">
        <v>138</v>
      </c>
      <c r="L10" s="52" t="s">
        <v>43</v>
      </c>
      <c r="M10" s="4"/>
      <c r="N10" s="54" t="s">
        <v>79</v>
      </c>
      <c r="O10" s="54"/>
      <c r="P10" s="54" t="s">
        <v>43</v>
      </c>
      <c r="Q10" s="54"/>
      <c r="R10" s="4" t="s">
        <v>43</v>
      </c>
      <c r="S10" s="54"/>
      <c r="T10" s="4" t="s">
        <v>46</v>
      </c>
      <c r="U10" s="54"/>
      <c r="V10" s="4" t="s">
        <v>99</v>
      </c>
      <c r="W10" s="4"/>
      <c r="X10" s="4" t="s">
        <v>45</v>
      </c>
      <c r="Y10" s="4"/>
      <c r="Z10" s="4" t="s">
        <v>46</v>
      </c>
    </row>
    <row r="11" spans="1:26" ht="20.100000000000001" customHeight="1">
      <c r="A11" s="173"/>
      <c r="B11" s="131"/>
      <c r="C11" s="131"/>
      <c r="D11" s="254" t="s">
        <v>8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  <c r="O11" s="254"/>
      <c r="P11" s="254"/>
      <c r="Q11" s="254"/>
      <c r="R11" s="254"/>
      <c r="S11" s="254"/>
      <c r="T11" s="254"/>
      <c r="U11" s="254"/>
      <c r="V11" s="254"/>
      <c r="W11" s="254"/>
      <c r="X11" s="254"/>
      <c r="Y11" s="254"/>
      <c r="Z11" s="254"/>
    </row>
    <row r="12" spans="1:26" ht="20.100000000000001" customHeight="1">
      <c r="A12" s="232" t="s">
        <v>194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31"/>
      <c r="W12" s="131"/>
      <c r="X12" s="131"/>
      <c r="Y12" s="131"/>
      <c r="Z12" s="131"/>
    </row>
    <row r="13" spans="1:26" ht="20.100000000000001" hidden="1" customHeight="1">
      <c r="A13" s="173" t="s">
        <v>172</v>
      </c>
      <c r="B13" s="131"/>
      <c r="C13" s="131"/>
      <c r="D13" s="55">
        <v>1055790</v>
      </c>
      <c r="E13" s="55"/>
      <c r="F13" s="73">
        <v>5673723</v>
      </c>
      <c r="G13" s="55"/>
      <c r="H13" s="55">
        <v>89000</v>
      </c>
      <c r="I13" s="55"/>
      <c r="J13" s="55">
        <v>-1758878</v>
      </c>
      <c r="K13" s="55"/>
      <c r="L13" s="74">
        <v>115319</v>
      </c>
      <c r="M13" s="55"/>
      <c r="N13" s="55">
        <v>13092565</v>
      </c>
      <c r="O13" s="55"/>
      <c r="P13" s="55"/>
      <c r="Q13" s="55"/>
      <c r="R13" s="55"/>
      <c r="S13" s="55"/>
      <c r="T13" s="55"/>
      <c r="U13" s="55"/>
      <c r="V13" s="55">
        <f>SUM(D13:O13)</f>
        <v>18267519</v>
      </c>
      <c r="W13" s="55"/>
      <c r="X13" s="73">
        <v>2706333</v>
      </c>
      <c r="Y13" s="55"/>
      <c r="Z13" s="55">
        <f>SUM(V13:X13)</f>
        <v>20973852</v>
      </c>
    </row>
    <row r="14" spans="1:26" ht="20.100000000000001" hidden="1" customHeight="1">
      <c r="A14" s="1" t="s">
        <v>119</v>
      </c>
      <c r="B14" s="75"/>
      <c r="C14" s="131"/>
      <c r="D14" s="98">
        <v>0</v>
      </c>
      <c r="E14" s="98"/>
      <c r="F14" s="98">
        <v>0</v>
      </c>
      <c r="G14" s="98"/>
      <c r="H14" s="98">
        <v>0</v>
      </c>
      <c r="I14" s="98"/>
      <c r="J14" s="98">
        <v>0</v>
      </c>
      <c r="K14" s="98"/>
      <c r="L14" s="98">
        <v>0</v>
      </c>
      <c r="M14" s="98"/>
      <c r="N14" s="98">
        <v>-18775</v>
      </c>
      <c r="O14" s="98"/>
      <c r="P14" s="98"/>
      <c r="Q14" s="98"/>
      <c r="R14" s="98"/>
      <c r="S14" s="98"/>
      <c r="T14" s="98"/>
      <c r="U14" s="98"/>
      <c r="V14" s="98">
        <v>-18775</v>
      </c>
      <c r="W14" s="98"/>
      <c r="X14" s="98">
        <v>18775</v>
      </c>
      <c r="Y14" s="98"/>
      <c r="Z14" s="98">
        <v>0</v>
      </c>
    </row>
    <row r="15" spans="1:26" ht="20.100000000000001" customHeight="1">
      <c r="A15" s="173" t="s">
        <v>195</v>
      </c>
      <c r="B15" s="131"/>
      <c r="C15" s="131"/>
      <c r="D15" s="55">
        <v>1055790</v>
      </c>
      <c r="E15" s="55"/>
      <c r="F15" s="55">
        <v>5673723</v>
      </c>
      <c r="G15" s="55"/>
      <c r="H15" s="55">
        <v>89000</v>
      </c>
      <c r="I15" s="55"/>
      <c r="J15" s="55">
        <v>-1758878</v>
      </c>
      <c r="K15" s="55"/>
      <c r="L15" s="118">
        <v>115319</v>
      </c>
      <c r="M15" s="55"/>
      <c r="N15" s="55">
        <v>13960346</v>
      </c>
      <c r="O15" s="55"/>
      <c r="P15" s="55">
        <v>997</v>
      </c>
      <c r="Q15" s="55"/>
      <c r="R15" s="55">
        <v>-290</v>
      </c>
      <c r="S15" s="55"/>
      <c r="T15" s="55">
        <v>707</v>
      </c>
      <c r="U15" s="55"/>
      <c r="V15" s="55">
        <f>SUM(D15:R15)</f>
        <v>19136007</v>
      </c>
      <c r="W15" s="55"/>
      <c r="X15" s="55">
        <v>2712397</v>
      </c>
      <c r="Y15" s="55"/>
      <c r="Z15" s="55">
        <f>SUM(V15:X15)</f>
        <v>21848404</v>
      </c>
    </row>
    <row r="16" spans="1:26" ht="20.100000000000001" customHeight="1">
      <c r="A16" s="173"/>
      <c r="B16" s="131"/>
      <c r="C16" s="131"/>
      <c r="D16" s="55"/>
      <c r="E16" s="55"/>
      <c r="F16" s="55"/>
      <c r="G16" s="55"/>
      <c r="H16" s="55"/>
      <c r="I16" s="55"/>
      <c r="J16" s="55"/>
      <c r="K16" s="55"/>
      <c r="L16" s="118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20.100000000000001" customHeight="1">
      <c r="A17" s="173" t="s">
        <v>139</v>
      </c>
      <c r="B17" s="131"/>
      <c r="C17" s="131"/>
      <c r="D17" s="55"/>
      <c r="E17" s="55"/>
      <c r="F17" s="55"/>
      <c r="G17" s="55"/>
      <c r="H17" s="55"/>
      <c r="I17" s="55"/>
      <c r="J17" s="55"/>
      <c r="K17" s="55"/>
      <c r="L17" s="118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20.100000000000001" customHeight="1">
      <c r="A18" s="57" t="s">
        <v>165</v>
      </c>
      <c r="B18" s="131"/>
      <c r="C18" s="131"/>
      <c r="D18" s="55"/>
      <c r="E18" s="55"/>
      <c r="F18" s="55"/>
      <c r="G18" s="55"/>
      <c r="H18" s="55"/>
      <c r="I18" s="55"/>
      <c r="J18" s="55"/>
      <c r="K18" s="55"/>
      <c r="L18" s="118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20.100000000000001" customHeight="1">
      <c r="A19" s="41" t="s">
        <v>173</v>
      </c>
      <c r="B19" s="75">
        <v>4</v>
      </c>
      <c r="C19" s="131"/>
      <c r="D19" s="55">
        <v>0</v>
      </c>
      <c r="E19" s="55"/>
      <c r="F19" s="55">
        <v>0</v>
      </c>
      <c r="G19" s="55"/>
      <c r="H19" s="55">
        <v>0</v>
      </c>
      <c r="I19" s="55"/>
      <c r="J19" s="55">
        <v>0</v>
      </c>
      <c r="K19" s="55"/>
      <c r="L19" s="55">
        <v>0</v>
      </c>
      <c r="M19" s="55"/>
      <c r="N19" s="98">
        <v>-36554</v>
      </c>
      <c r="O19" s="98"/>
      <c r="P19" s="98">
        <v>0</v>
      </c>
      <c r="Q19" s="98"/>
      <c r="R19" s="98">
        <v>0</v>
      </c>
      <c r="S19" s="98"/>
      <c r="T19" s="98">
        <v>0</v>
      </c>
      <c r="U19" s="98"/>
      <c r="V19" s="98">
        <v>-36554</v>
      </c>
      <c r="W19" s="98"/>
      <c r="X19" s="98">
        <v>36554</v>
      </c>
      <c r="Y19" s="55"/>
      <c r="Z19" s="55">
        <v>0</v>
      </c>
    </row>
    <row r="20" spans="1:26" ht="20.100000000000001" customHeight="1">
      <c r="A20" s="41" t="s">
        <v>148</v>
      </c>
      <c r="B20" s="75"/>
      <c r="C20" s="131"/>
      <c r="D20" s="98">
        <v>0</v>
      </c>
      <c r="E20" s="98"/>
      <c r="F20" s="98">
        <v>0</v>
      </c>
      <c r="G20" s="98"/>
      <c r="H20" s="98">
        <v>0</v>
      </c>
      <c r="I20" s="98"/>
      <c r="J20" s="98">
        <v>0</v>
      </c>
      <c r="K20" s="98"/>
      <c r="L20" s="98">
        <v>0</v>
      </c>
      <c r="M20" s="98"/>
      <c r="N20" s="98">
        <v>0</v>
      </c>
      <c r="O20" s="98"/>
      <c r="P20" s="98">
        <v>0</v>
      </c>
      <c r="Q20" s="98"/>
      <c r="R20" s="98">
        <v>0</v>
      </c>
      <c r="S20" s="98"/>
      <c r="T20" s="98">
        <v>0</v>
      </c>
      <c r="U20" s="98"/>
      <c r="V20" s="98">
        <v>0</v>
      </c>
      <c r="W20" s="98"/>
      <c r="X20" s="98">
        <v>-57047</v>
      </c>
      <c r="Y20" s="98"/>
      <c r="Z20" s="98">
        <v>-57047</v>
      </c>
    </row>
    <row r="21" spans="1:26" ht="20.100000000000001" customHeight="1">
      <c r="A21" s="57" t="s">
        <v>166</v>
      </c>
      <c r="B21" s="131"/>
      <c r="C21" s="131"/>
      <c r="D21" s="63">
        <f>SUM(D19:D20)</f>
        <v>0</v>
      </c>
      <c r="E21" s="55"/>
      <c r="F21" s="63">
        <f>SUM(F19:F20)</f>
        <v>0</v>
      </c>
      <c r="G21" s="55"/>
      <c r="H21" s="63">
        <f>SUM(H19:H20)</f>
        <v>0</v>
      </c>
      <c r="I21" s="55"/>
      <c r="J21" s="63">
        <f>SUM(J19:J20)</f>
        <v>0</v>
      </c>
      <c r="K21" s="55"/>
      <c r="L21" s="63">
        <f>SUM(L19:L20)</f>
        <v>0</v>
      </c>
      <c r="M21" s="55"/>
      <c r="N21" s="63">
        <f>SUM(N19:N20)</f>
        <v>-36554</v>
      </c>
      <c r="O21" s="55"/>
      <c r="P21" s="63">
        <f>SUM(P19:P20)</f>
        <v>0</v>
      </c>
      <c r="Q21" s="55"/>
      <c r="R21" s="63">
        <f>SUM(R19:R20)</f>
        <v>0</v>
      </c>
      <c r="S21" s="55"/>
      <c r="T21" s="63">
        <f>SUM(T19:T20)</f>
        <v>0</v>
      </c>
      <c r="U21" s="55"/>
      <c r="V21" s="63">
        <f>SUM(V19:V20)</f>
        <v>-36554</v>
      </c>
      <c r="W21" s="55"/>
      <c r="X21" s="63">
        <f>SUM(X19:X20)</f>
        <v>-20493</v>
      </c>
      <c r="Y21" s="55"/>
      <c r="Z21" s="63">
        <f>SUM(Z19:Z20)</f>
        <v>-57047</v>
      </c>
    </row>
    <row r="22" spans="1:26" ht="18" hidden="1" customHeight="1">
      <c r="A22" s="173"/>
      <c r="B22" s="131"/>
      <c r="C22" s="131"/>
      <c r="D22" s="55"/>
      <c r="E22" s="55"/>
      <c r="F22" s="55"/>
      <c r="G22" s="55"/>
      <c r="H22" s="55"/>
      <c r="I22" s="55"/>
      <c r="J22" s="55"/>
      <c r="K22" s="55"/>
      <c r="L22" s="118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20.100000000000001" hidden="1" customHeight="1">
      <c r="A23" s="225" t="s">
        <v>179</v>
      </c>
      <c r="B23" s="131"/>
      <c r="C23" s="131"/>
      <c r="D23" s="96"/>
      <c r="E23" s="233"/>
      <c r="F23" s="233"/>
      <c r="G23" s="233"/>
      <c r="H23" s="233"/>
      <c r="I23" s="233"/>
      <c r="J23" s="233"/>
      <c r="K23" s="233"/>
      <c r="L23" s="115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6"/>
      <c r="Y23" s="98"/>
      <c r="Z23" s="96"/>
    </row>
    <row r="24" spans="1:26" ht="18.75" hidden="1" customHeight="1">
      <c r="A24" s="58" t="s">
        <v>180</v>
      </c>
      <c r="B24" s="75"/>
      <c r="D24" s="110"/>
      <c r="E24" s="220"/>
      <c r="F24" s="110"/>
      <c r="G24" s="220"/>
      <c r="H24" s="110"/>
      <c r="I24" s="220"/>
      <c r="J24" s="110"/>
      <c r="K24" s="220"/>
      <c r="L24" s="110"/>
      <c r="M24" s="96"/>
      <c r="N24" s="110"/>
      <c r="O24" s="96"/>
      <c r="P24" s="110"/>
      <c r="Q24" s="96"/>
      <c r="R24" s="96"/>
      <c r="S24" s="96"/>
      <c r="T24" s="96"/>
      <c r="U24" s="96"/>
      <c r="V24" s="98">
        <f>SUM(D24:P24)</f>
        <v>0</v>
      </c>
      <c r="W24" s="96"/>
      <c r="X24" s="110"/>
      <c r="Y24" s="96"/>
      <c r="Z24" s="98">
        <f>SUM(V24:X24)</f>
        <v>0</v>
      </c>
    </row>
    <row r="25" spans="1:26" ht="18.75" hidden="1" customHeight="1">
      <c r="A25" s="113" t="s">
        <v>142</v>
      </c>
      <c r="B25" s="75"/>
      <c r="D25" s="117">
        <v>0</v>
      </c>
      <c r="E25" s="124"/>
      <c r="F25" s="117">
        <v>0</v>
      </c>
      <c r="G25" s="124"/>
      <c r="H25" s="117">
        <v>0</v>
      </c>
      <c r="I25" s="220"/>
      <c r="J25" s="111"/>
      <c r="K25" s="220"/>
      <c r="L25" s="117">
        <v>0</v>
      </c>
      <c r="M25" s="124"/>
      <c r="N25" s="117">
        <v>0</v>
      </c>
      <c r="O25" s="96"/>
      <c r="P25" s="117">
        <v>0</v>
      </c>
      <c r="Q25" s="96"/>
      <c r="R25" s="96"/>
      <c r="S25" s="96"/>
      <c r="T25" s="96"/>
      <c r="U25" s="96"/>
      <c r="V25" s="116">
        <f>SUM(D25:O25)</f>
        <v>0</v>
      </c>
      <c r="W25" s="96"/>
      <c r="X25" s="116"/>
      <c r="Y25" s="233"/>
      <c r="Z25" s="116">
        <f>SUM(V25:X25)</f>
        <v>0</v>
      </c>
    </row>
    <row r="26" spans="1:26" ht="18.75" hidden="1" customHeight="1">
      <c r="A26" s="128" t="s">
        <v>181</v>
      </c>
      <c r="D26" s="242">
        <f>D24</f>
        <v>0</v>
      </c>
      <c r="E26" s="124"/>
      <c r="F26" s="242">
        <f>F24</f>
        <v>0</v>
      </c>
      <c r="G26" s="124"/>
      <c r="H26" s="242">
        <f>H24</f>
        <v>0</v>
      </c>
      <c r="I26" s="124"/>
      <c r="J26" s="242">
        <f>J24</f>
        <v>0</v>
      </c>
      <c r="K26" s="124"/>
      <c r="L26" s="242">
        <f>L24</f>
        <v>0</v>
      </c>
      <c r="M26" s="55"/>
      <c r="N26" s="242">
        <f>N24</f>
        <v>0</v>
      </c>
      <c r="O26" s="118"/>
      <c r="P26" s="242">
        <f>P24</f>
        <v>0</v>
      </c>
      <c r="Q26" s="118"/>
      <c r="R26" s="242">
        <f>R24</f>
        <v>0</v>
      </c>
      <c r="S26" s="118"/>
      <c r="T26" s="242">
        <f>T24</f>
        <v>0</v>
      </c>
      <c r="U26" s="118"/>
      <c r="V26" s="242">
        <f>V24</f>
        <v>0</v>
      </c>
      <c r="W26" s="118"/>
      <c r="X26" s="242">
        <f>X24</f>
        <v>0</v>
      </c>
      <c r="Y26" s="55"/>
      <c r="Z26" s="242">
        <f>Z24</f>
        <v>0</v>
      </c>
    </row>
    <row r="27" spans="1:26" ht="18.75" customHeight="1">
      <c r="A27" s="128"/>
      <c r="D27" s="220"/>
      <c r="E27" s="220"/>
      <c r="F27" s="220"/>
      <c r="G27" s="220"/>
      <c r="H27" s="220"/>
      <c r="I27" s="124"/>
      <c r="J27" s="124"/>
      <c r="K27" s="124"/>
      <c r="L27" s="220"/>
      <c r="M27" s="98"/>
      <c r="N27" s="220"/>
      <c r="O27" s="118"/>
      <c r="P27" s="220"/>
      <c r="Q27" s="118"/>
      <c r="R27" s="118"/>
      <c r="S27" s="118"/>
      <c r="T27" s="118"/>
      <c r="U27" s="118"/>
      <c r="V27" s="124"/>
      <c r="W27" s="118"/>
      <c r="X27" s="124"/>
      <c r="Y27" s="55"/>
      <c r="Z27" s="124"/>
    </row>
    <row r="28" spans="1:26" ht="18.75" customHeight="1">
      <c r="A28" s="114" t="s">
        <v>178</v>
      </c>
      <c r="D28" s="222">
        <f>D21+D26</f>
        <v>0</v>
      </c>
      <c r="E28" s="230">
        <f t="shared" ref="E28:M28" si="0">E21</f>
        <v>0</v>
      </c>
      <c r="F28" s="222">
        <f>F21+F26</f>
        <v>0</v>
      </c>
      <c r="G28" s="230">
        <f t="shared" si="0"/>
        <v>0</v>
      </c>
      <c r="H28" s="222">
        <f>H21+H26</f>
        <v>0</v>
      </c>
      <c r="I28" s="230">
        <f t="shared" si="0"/>
        <v>0</v>
      </c>
      <c r="J28" s="222">
        <f>J21+J26</f>
        <v>0</v>
      </c>
      <c r="K28" s="230">
        <f t="shared" si="0"/>
        <v>0</v>
      </c>
      <c r="L28" s="222">
        <f>L21+L26</f>
        <v>0</v>
      </c>
      <c r="M28" s="230">
        <f t="shared" si="0"/>
        <v>0</v>
      </c>
      <c r="N28" s="222">
        <f>N21+N26</f>
        <v>-36554</v>
      </c>
      <c r="O28" s="118"/>
      <c r="P28" s="222">
        <f>P21+P26</f>
        <v>0</v>
      </c>
      <c r="Q28" s="118"/>
      <c r="R28" s="222">
        <f>R21+R26</f>
        <v>0</v>
      </c>
      <c r="S28" s="118"/>
      <c r="T28" s="222">
        <f>T21+T26</f>
        <v>0</v>
      </c>
      <c r="U28" s="118"/>
      <c r="V28" s="222">
        <f>V21+V26</f>
        <v>-36554</v>
      </c>
      <c r="W28" s="118"/>
      <c r="X28" s="222">
        <f>X21+X26</f>
        <v>-20493</v>
      </c>
      <c r="Y28" s="55"/>
      <c r="Z28" s="222">
        <f>Z21+Z26</f>
        <v>-57047</v>
      </c>
    </row>
    <row r="29" spans="1:26" ht="18.75" customHeight="1">
      <c r="A29" s="114"/>
      <c r="D29" s="124"/>
      <c r="E29" s="124"/>
      <c r="F29" s="124"/>
      <c r="G29" s="124"/>
      <c r="H29" s="124"/>
      <c r="I29" s="124"/>
      <c r="J29" s="124"/>
      <c r="K29" s="124"/>
      <c r="L29" s="124"/>
      <c r="M29" s="55"/>
      <c r="N29" s="124"/>
      <c r="O29" s="118"/>
      <c r="P29" s="118"/>
      <c r="Q29" s="118"/>
      <c r="R29" s="118"/>
      <c r="S29" s="118"/>
      <c r="T29" s="118"/>
      <c r="U29" s="118"/>
      <c r="V29" s="124"/>
      <c r="W29" s="118"/>
      <c r="X29" s="124"/>
      <c r="Y29" s="55"/>
      <c r="Z29" s="124"/>
    </row>
    <row r="30" spans="1:26" ht="20.100000000000001" customHeight="1">
      <c r="A30" s="64" t="s">
        <v>102</v>
      </c>
      <c r="B30" s="131"/>
      <c r="C30" s="131"/>
      <c r="D30" s="96"/>
      <c r="E30" s="233"/>
      <c r="F30" s="233"/>
      <c r="G30" s="233"/>
      <c r="H30" s="233"/>
      <c r="I30" s="233"/>
      <c r="J30" s="233"/>
      <c r="K30" s="233"/>
      <c r="L30" s="115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6"/>
      <c r="Y30" s="98"/>
      <c r="Z30" s="96"/>
    </row>
    <row r="31" spans="1:26" ht="20.100000000000001" customHeight="1">
      <c r="A31" s="58" t="s">
        <v>80</v>
      </c>
      <c r="D31" s="110">
        <v>0</v>
      </c>
      <c r="E31" s="220"/>
      <c r="F31" s="110">
        <v>0</v>
      </c>
      <c r="G31" s="220"/>
      <c r="H31" s="110">
        <v>0</v>
      </c>
      <c r="I31" s="220"/>
      <c r="J31" s="110">
        <v>0</v>
      </c>
      <c r="K31" s="220"/>
      <c r="L31" s="110">
        <v>0</v>
      </c>
      <c r="M31" s="96"/>
      <c r="N31" s="223">
        <v>329364</v>
      </c>
      <c r="O31" s="96"/>
      <c r="P31" s="110">
        <v>0</v>
      </c>
      <c r="Q31" s="96"/>
      <c r="R31" s="96">
        <v>0</v>
      </c>
      <c r="S31" s="96"/>
      <c r="T31" s="96">
        <v>0</v>
      </c>
      <c r="U31" s="96"/>
      <c r="V31" s="98">
        <v>329364</v>
      </c>
      <c r="W31" s="96"/>
      <c r="X31" s="223">
        <v>29070</v>
      </c>
      <c r="Y31" s="96"/>
      <c r="Z31" s="98">
        <v>358434</v>
      </c>
    </row>
    <row r="32" spans="1:26" ht="20.100000000000001" customHeight="1">
      <c r="A32" s="113" t="s">
        <v>103</v>
      </c>
      <c r="D32" s="221">
        <v>0</v>
      </c>
      <c r="E32" s="220"/>
      <c r="F32" s="221">
        <v>0</v>
      </c>
      <c r="G32" s="231"/>
      <c r="H32" s="221">
        <v>0</v>
      </c>
      <c r="I32" s="220"/>
      <c r="J32" s="221">
        <v>0</v>
      </c>
      <c r="K32" s="220"/>
      <c r="L32" s="221">
        <v>0</v>
      </c>
      <c r="M32" s="220"/>
      <c r="N32" s="221">
        <v>0</v>
      </c>
      <c r="O32" s="96"/>
      <c r="P32" s="126">
        <v>-258</v>
      </c>
      <c r="Q32" s="96"/>
      <c r="R32" s="96">
        <v>748</v>
      </c>
      <c r="S32" s="96"/>
      <c r="T32" s="96">
        <v>490</v>
      </c>
      <c r="U32" s="96"/>
      <c r="V32" s="116">
        <v>490</v>
      </c>
      <c r="W32" s="96"/>
      <c r="X32" s="111">
        <v>0</v>
      </c>
      <c r="Y32" s="233"/>
      <c r="Z32" s="116">
        <v>490</v>
      </c>
    </row>
    <row r="33" spans="1:26" ht="20.100000000000001" customHeight="1">
      <c r="A33" s="114" t="s">
        <v>95</v>
      </c>
      <c r="D33" s="117">
        <f>SUM(D31:D32)</f>
        <v>0</v>
      </c>
      <c r="E33" s="124"/>
      <c r="F33" s="117">
        <f>SUM(F31:F32)</f>
        <v>0</v>
      </c>
      <c r="G33" s="124"/>
      <c r="H33" s="117">
        <f>SUM(H31:H32)</f>
        <v>0</v>
      </c>
      <c r="I33" s="124"/>
      <c r="J33" s="117">
        <f>SUM(J31:J32)</f>
        <v>0</v>
      </c>
      <c r="K33" s="124"/>
      <c r="L33" s="117">
        <f>SUM(L31:L32)</f>
        <v>0</v>
      </c>
      <c r="M33" s="55"/>
      <c r="N33" s="117">
        <f>N31</f>
        <v>329364</v>
      </c>
      <c r="O33" s="118"/>
      <c r="P33" s="130">
        <f>SUM(P31:P32)</f>
        <v>-258</v>
      </c>
      <c r="Q33" s="124"/>
      <c r="R33" s="238">
        <f>SUM(R31:R32)</f>
        <v>748</v>
      </c>
      <c r="S33" s="124"/>
      <c r="T33" s="238">
        <f>SUM(T31:T32)</f>
        <v>490</v>
      </c>
      <c r="U33" s="124"/>
      <c r="V33" s="130">
        <f>SUM(V31:V32)</f>
        <v>329854</v>
      </c>
      <c r="W33" s="124">
        <f t="shared" ref="W33:Y33" si="1">SUM(W30+W31+W32)</f>
        <v>0</v>
      </c>
      <c r="X33" s="130">
        <f>SUM(X31:X32)</f>
        <v>29070</v>
      </c>
      <c r="Y33" s="124">
        <f t="shared" si="1"/>
        <v>0</v>
      </c>
      <c r="Z33" s="130">
        <f>SUM(Z31:Z32)</f>
        <v>358924</v>
      </c>
    </row>
    <row r="34" spans="1:26" ht="18" customHeight="1">
      <c r="A34" s="114"/>
      <c r="D34" s="112"/>
      <c r="E34" s="124"/>
      <c r="F34" s="112"/>
      <c r="G34" s="124"/>
      <c r="H34" s="112"/>
      <c r="I34" s="124"/>
      <c r="J34" s="112"/>
      <c r="K34" s="124"/>
      <c r="L34" s="112"/>
      <c r="M34" s="55"/>
      <c r="N34" s="118"/>
      <c r="O34" s="118"/>
      <c r="P34" s="118"/>
      <c r="Q34" s="118"/>
      <c r="R34" s="118"/>
      <c r="S34" s="118"/>
      <c r="T34" s="118"/>
      <c r="U34" s="118"/>
      <c r="V34" s="118"/>
      <c r="W34" s="118"/>
      <c r="X34" s="112"/>
      <c r="Y34" s="55"/>
      <c r="Z34" s="118"/>
    </row>
    <row r="35" spans="1:26" ht="18.75" hidden="1" customHeight="1">
      <c r="A35" s="125" t="s">
        <v>143</v>
      </c>
      <c r="B35" s="75">
        <v>7</v>
      </c>
      <c r="D35" s="130">
        <v>0</v>
      </c>
      <c r="E35" s="124"/>
      <c r="F35" s="130">
        <v>0</v>
      </c>
      <c r="G35" s="124"/>
      <c r="H35" s="130">
        <v>0</v>
      </c>
      <c r="I35" s="124"/>
      <c r="J35" s="130">
        <v>0</v>
      </c>
      <c r="K35" s="220"/>
      <c r="L35" s="126"/>
      <c r="M35" s="98"/>
      <c r="N35" s="126"/>
      <c r="O35" s="96"/>
      <c r="P35" s="126"/>
      <c r="Q35" s="96"/>
      <c r="R35" s="96"/>
      <c r="S35" s="96"/>
      <c r="T35" s="96"/>
      <c r="U35" s="96"/>
      <c r="V35" s="130">
        <v>0</v>
      </c>
      <c r="W35" s="118"/>
      <c r="X35" s="130">
        <v>0</v>
      </c>
      <c r="Y35" s="55"/>
      <c r="Z35" s="130">
        <v>0</v>
      </c>
    </row>
    <row r="36" spans="1:26" ht="18" hidden="1" customHeight="1">
      <c r="A36" s="114"/>
      <c r="D36" s="112"/>
      <c r="E36" s="124"/>
      <c r="F36" s="112"/>
      <c r="G36" s="124"/>
      <c r="H36" s="112"/>
      <c r="I36" s="124"/>
      <c r="J36" s="112"/>
      <c r="K36" s="124"/>
      <c r="L36" s="112"/>
      <c r="M36" s="55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112"/>
      <c r="Y36" s="55"/>
      <c r="Z36" s="118"/>
    </row>
    <row r="37" spans="1:26" ht="18.75" customHeight="1" thickBot="1">
      <c r="A37" s="68" t="s">
        <v>196</v>
      </c>
      <c r="D37" s="119">
        <f>SUM(D15,D28,D33)</f>
        <v>1055790</v>
      </c>
      <c r="E37" s="138"/>
      <c r="F37" s="119">
        <f>SUM(F15,F28,F33)</f>
        <v>5673723</v>
      </c>
      <c r="G37" s="138"/>
      <c r="H37" s="119">
        <f>SUM(H15,H28,H33)</f>
        <v>89000</v>
      </c>
      <c r="I37" s="138"/>
      <c r="J37" s="119">
        <f>SUM(J15,J28,J33)</f>
        <v>-1758878</v>
      </c>
      <c r="K37" s="138"/>
      <c r="L37" s="119">
        <f>SUM(L15,L28,L33)</f>
        <v>115319</v>
      </c>
      <c r="M37" s="138"/>
      <c r="N37" s="119">
        <f>SUM(N15,N28,N33)</f>
        <v>14253156</v>
      </c>
      <c r="O37" s="120"/>
      <c r="P37" s="119">
        <f>SUM(P15,P28,P33)</f>
        <v>739</v>
      </c>
      <c r="Q37" s="138"/>
      <c r="R37" s="119">
        <f>SUM(R15,R28,R33)</f>
        <v>458</v>
      </c>
      <c r="S37" s="138"/>
      <c r="T37" s="119">
        <f>SUM(T15,T28,T33)</f>
        <v>1197</v>
      </c>
      <c r="U37" s="138"/>
      <c r="V37" s="119">
        <f>SUM(V15,V28,V33)</f>
        <v>19429307</v>
      </c>
      <c r="W37" s="120"/>
      <c r="X37" s="119">
        <f>SUM(X15,X28,X33)</f>
        <v>2720974</v>
      </c>
      <c r="Y37" s="120"/>
      <c r="Z37" s="119">
        <f>SUM(Z15,Z28,Z33)</f>
        <v>22150281</v>
      </c>
    </row>
    <row r="38" spans="1:26" ht="18.75" customHeight="1" thickTop="1"/>
    <row r="39" spans="1:26" ht="18.75" customHeight="1">
      <c r="D39" s="72"/>
      <c r="F39" s="72"/>
      <c r="H39" s="72"/>
      <c r="J39" s="72"/>
      <c r="N39" s="72"/>
      <c r="V39" s="72"/>
      <c r="X39" s="72"/>
      <c r="Z39" s="72"/>
    </row>
  </sheetData>
  <mergeCells count="4">
    <mergeCell ref="D4:Z4"/>
    <mergeCell ref="D11:Z11"/>
    <mergeCell ref="L5:N5"/>
    <mergeCell ref="P5:T5"/>
  </mergeCells>
  <pageMargins left="0.8" right="0.8" top="0.48" bottom="0.5" header="0.5" footer="0.5"/>
  <pageSetup paperSize="9" scale="52" firstPageNumber="6" fitToHeight="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zoomScale="70" zoomScaleNormal="70" zoomScaleSheetLayoutView="70" workbookViewId="0">
      <selection activeCell="U6" sqref="U6"/>
    </sheetView>
  </sheetViews>
  <sheetFormatPr defaultColWidth="8.6640625" defaultRowHeight="18.75" customHeight="1"/>
  <cols>
    <col min="1" max="1" width="50.44140625" style="143" customWidth="1"/>
    <col min="2" max="2" width="9.5546875" style="143" customWidth="1"/>
    <col min="3" max="3" width="1.5546875" style="143" customWidth="1"/>
    <col min="4" max="4" width="14.5546875" style="143" customWidth="1"/>
    <col min="5" max="5" width="1.5546875" style="143" customWidth="1"/>
    <col min="6" max="6" width="14.5546875" style="143" customWidth="1"/>
    <col min="7" max="7" width="1.5546875" style="143" customWidth="1"/>
    <col min="8" max="8" width="14.5546875" style="143" customWidth="1"/>
    <col min="9" max="9" width="1.5546875" style="143" customWidth="1"/>
    <col min="10" max="10" width="14.5546875" style="143" customWidth="1"/>
    <col min="11" max="11" width="1.5546875" style="143" customWidth="1"/>
    <col min="12" max="12" width="15.33203125" style="1" hidden="1" customWidth="1"/>
    <col min="13" max="13" width="1.5546875" style="1" hidden="1" customWidth="1"/>
    <col min="14" max="14" width="14.5546875" style="143" customWidth="1"/>
    <col min="15" max="16384" width="8.6640625" style="143"/>
  </cols>
  <sheetData>
    <row r="1" spans="1:14" ht="20.100000000000001" customHeight="1">
      <c r="A1" s="48" t="s">
        <v>54</v>
      </c>
      <c r="B1" s="172"/>
      <c r="C1" s="172"/>
      <c r="D1" s="173"/>
      <c r="E1" s="173"/>
      <c r="F1" s="173"/>
      <c r="G1" s="173"/>
      <c r="H1" s="173"/>
      <c r="I1" s="173"/>
      <c r="J1" s="49"/>
      <c r="K1" s="173"/>
      <c r="L1" s="173"/>
      <c r="M1" s="173"/>
      <c r="N1" s="173"/>
    </row>
    <row r="2" spans="1:14" ht="20.100000000000001" customHeight="1">
      <c r="A2" s="51" t="s">
        <v>36</v>
      </c>
      <c r="B2" s="172"/>
      <c r="C2" s="172"/>
      <c r="D2" s="173"/>
      <c r="E2" s="173"/>
      <c r="F2" s="173"/>
      <c r="G2" s="173"/>
      <c r="H2" s="173"/>
      <c r="I2" s="173"/>
      <c r="J2" s="49"/>
      <c r="K2" s="173"/>
      <c r="L2" s="173"/>
      <c r="M2" s="173"/>
      <c r="N2" s="173"/>
    </row>
    <row r="3" spans="1:14" ht="20.100000000000001" customHeight="1">
      <c r="A3" s="3"/>
      <c r="B3" s="172"/>
      <c r="C3" s="172"/>
      <c r="D3" s="173"/>
      <c r="E3" s="173"/>
      <c r="F3" s="173"/>
      <c r="G3" s="173"/>
      <c r="H3" s="173"/>
      <c r="I3" s="173"/>
      <c r="J3" s="49"/>
      <c r="K3" s="173"/>
      <c r="L3" s="173"/>
      <c r="M3" s="173"/>
      <c r="N3" s="173"/>
    </row>
    <row r="4" spans="1:14" ht="20.100000000000001" customHeight="1">
      <c r="A4" s="3"/>
      <c r="B4" s="172"/>
      <c r="C4" s="172"/>
      <c r="D4" s="253" t="s">
        <v>47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20.100000000000001" customHeight="1">
      <c r="A5" s="1"/>
      <c r="B5" s="4"/>
      <c r="C5" s="4"/>
      <c r="D5" s="1"/>
      <c r="E5" s="1"/>
      <c r="F5" s="1"/>
      <c r="G5" s="1"/>
      <c r="H5" s="259" t="s">
        <v>28</v>
      </c>
      <c r="I5" s="259"/>
      <c r="J5" s="259"/>
      <c r="K5" s="1"/>
      <c r="L5" s="174"/>
      <c r="M5" s="135"/>
      <c r="N5" s="1"/>
    </row>
    <row r="6" spans="1:14" ht="20.100000000000001" customHeight="1">
      <c r="A6" s="1"/>
      <c r="B6" s="4"/>
      <c r="C6" s="4"/>
      <c r="D6" s="4" t="s">
        <v>77</v>
      </c>
      <c r="E6" s="1"/>
      <c r="F6" s="4" t="s">
        <v>87</v>
      </c>
      <c r="G6" s="4"/>
      <c r="H6" s="4"/>
      <c r="I6" s="4"/>
      <c r="J6" s="4"/>
      <c r="K6" s="1"/>
      <c r="L6" s="135"/>
      <c r="M6" s="135"/>
      <c r="N6" s="4"/>
    </row>
    <row r="7" spans="1:14" ht="20.100000000000001" customHeight="1">
      <c r="A7" s="173"/>
      <c r="B7" s="173"/>
      <c r="C7" s="173"/>
      <c r="D7" s="4" t="s">
        <v>98</v>
      </c>
      <c r="E7" s="4"/>
      <c r="F7" s="4" t="s">
        <v>89</v>
      </c>
      <c r="G7" s="4"/>
      <c r="H7" s="52" t="s">
        <v>39</v>
      </c>
      <c r="I7" s="4"/>
      <c r="J7" s="173"/>
      <c r="K7" s="1"/>
      <c r="L7" s="4" t="s">
        <v>163</v>
      </c>
      <c r="M7" s="4"/>
      <c r="N7" s="4" t="s">
        <v>78</v>
      </c>
    </row>
    <row r="8" spans="1:14" ht="20.100000000000001" customHeight="1">
      <c r="A8" s="173"/>
      <c r="B8" s="53" t="s">
        <v>183</v>
      </c>
      <c r="C8" s="131"/>
      <c r="D8" s="4" t="s">
        <v>41</v>
      </c>
      <c r="E8" s="4"/>
      <c r="F8" s="4" t="s">
        <v>88</v>
      </c>
      <c r="G8" s="4"/>
      <c r="H8" s="52" t="s">
        <v>43</v>
      </c>
      <c r="I8" s="4"/>
      <c r="J8" s="54" t="s">
        <v>44</v>
      </c>
      <c r="K8" s="1"/>
      <c r="L8" s="4" t="s">
        <v>43</v>
      </c>
      <c r="M8" s="4"/>
      <c r="N8" s="4" t="s">
        <v>46</v>
      </c>
    </row>
    <row r="9" spans="1:14" ht="20.100000000000001" customHeight="1">
      <c r="A9" s="173"/>
      <c r="B9" s="131"/>
      <c r="C9" s="131"/>
      <c r="D9" s="254" t="s">
        <v>8</v>
      </c>
      <c r="E9" s="254"/>
      <c r="F9" s="254"/>
      <c r="G9" s="254"/>
      <c r="H9" s="254"/>
      <c r="I9" s="254"/>
      <c r="J9" s="254"/>
      <c r="K9" s="254"/>
      <c r="L9" s="254"/>
      <c r="M9" s="254"/>
      <c r="N9" s="254"/>
    </row>
    <row r="10" spans="1:14" ht="20.100000000000001" customHeight="1">
      <c r="A10" s="232" t="s">
        <v>193</v>
      </c>
      <c r="B10" s="131"/>
      <c r="C10" s="131"/>
      <c r="D10" s="173"/>
      <c r="E10" s="173"/>
      <c r="F10" s="173"/>
      <c r="G10" s="173"/>
      <c r="H10" s="173"/>
      <c r="I10" s="173"/>
      <c r="J10" s="173"/>
      <c r="K10" s="173"/>
      <c r="L10" s="173"/>
      <c r="M10" s="173"/>
      <c r="N10" s="173"/>
    </row>
    <row r="11" spans="1:14" ht="20.100000000000001" customHeight="1">
      <c r="A11" s="173" t="s">
        <v>170</v>
      </c>
      <c r="B11" s="10"/>
      <c r="C11" s="10"/>
      <c r="D11" s="127">
        <v>1055790</v>
      </c>
      <c r="E11" s="127"/>
      <c r="F11" s="127">
        <v>6500593</v>
      </c>
      <c r="G11" s="127"/>
      <c r="H11" s="127">
        <v>115319</v>
      </c>
      <c r="I11" s="127"/>
      <c r="J11" s="127">
        <v>1946643</v>
      </c>
      <c r="K11" s="127"/>
      <c r="L11" s="98">
        <v>0</v>
      </c>
      <c r="M11" s="98"/>
      <c r="N11" s="127">
        <f>SUM(D11:J11)</f>
        <v>9618345</v>
      </c>
    </row>
    <row r="12" spans="1:14" ht="20.100000000000001" customHeight="1">
      <c r="A12" s="173"/>
      <c r="B12" s="10"/>
      <c r="C12" s="10"/>
      <c r="D12" s="55"/>
      <c r="E12" s="55"/>
      <c r="F12" s="55"/>
      <c r="G12" s="55"/>
      <c r="H12" s="56"/>
      <c r="I12" s="55"/>
      <c r="J12" s="55"/>
      <c r="K12" s="55"/>
      <c r="L12" s="55"/>
      <c r="M12" s="55"/>
      <c r="N12" s="55"/>
    </row>
    <row r="13" spans="1:14" ht="20.100000000000001" customHeight="1">
      <c r="A13" s="64" t="s">
        <v>102</v>
      </c>
      <c r="B13" s="131"/>
      <c r="C13" s="131"/>
      <c r="D13" s="1"/>
      <c r="E13" s="1"/>
      <c r="F13" s="1"/>
      <c r="G13" s="1"/>
      <c r="H13" s="1"/>
      <c r="I13" s="1"/>
      <c r="J13" s="70"/>
      <c r="K13" s="1"/>
      <c r="L13" s="55"/>
      <c r="M13" s="55"/>
      <c r="N13" s="1"/>
    </row>
    <row r="14" spans="1:14" ht="20.100000000000001" customHeight="1">
      <c r="A14" s="58" t="s">
        <v>80</v>
      </c>
      <c r="B14" s="131"/>
      <c r="C14" s="131"/>
      <c r="D14" s="60">
        <v>0</v>
      </c>
      <c r="E14" s="61"/>
      <c r="F14" s="60">
        <v>0</v>
      </c>
      <c r="G14" s="61"/>
      <c r="H14" s="60">
        <v>0</v>
      </c>
      <c r="I14" s="61"/>
      <c r="J14" s="62">
        <f>'PL-4'!J49</f>
        <v>668469</v>
      </c>
      <c r="K14" s="62"/>
      <c r="L14" s="137">
        <v>0</v>
      </c>
      <c r="M14" s="137"/>
      <c r="N14" s="65">
        <f>SUM(D14:K14)</f>
        <v>668469</v>
      </c>
    </row>
    <row r="15" spans="1:14" ht="20.100000000000001" customHeight="1">
      <c r="A15" s="113" t="s">
        <v>103</v>
      </c>
      <c r="B15" s="131"/>
      <c r="C15" s="131"/>
      <c r="D15" s="141">
        <v>0</v>
      </c>
      <c r="E15" s="61"/>
      <c r="F15" s="141">
        <v>0</v>
      </c>
      <c r="G15" s="61"/>
      <c r="H15" s="141">
        <v>0</v>
      </c>
      <c r="I15" s="61"/>
      <c r="J15" s="141">
        <v>0</v>
      </c>
      <c r="K15" s="60"/>
      <c r="L15" s="134">
        <v>0</v>
      </c>
      <c r="M15" s="137"/>
      <c r="N15" s="142">
        <f>SUM(D15:K15)</f>
        <v>0</v>
      </c>
    </row>
    <row r="16" spans="1:14" ht="20.100000000000001" customHeight="1">
      <c r="A16" s="114" t="s">
        <v>95</v>
      </c>
      <c r="B16" s="131"/>
      <c r="C16" s="131"/>
      <c r="D16" s="66">
        <v>0</v>
      </c>
      <c r="E16" s="129"/>
      <c r="F16" s="66">
        <v>0</v>
      </c>
      <c r="G16" s="55"/>
      <c r="H16" s="66">
        <v>0</v>
      </c>
      <c r="I16" s="55"/>
      <c r="J16" s="66">
        <f>SUM(J14:J15)</f>
        <v>668469</v>
      </c>
      <c r="K16" s="55"/>
      <c r="L16" s="175">
        <f>SUM(L14:L15)</f>
        <v>0</v>
      </c>
      <c r="M16" s="137"/>
      <c r="N16" s="66">
        <f>SUM(N14:N15)</f>
        <v>668469</v>
      </c>
    </row>
    <row r="17" spans="1:14" ht="20.100000000000001" customHeight="1">
      <c r="A17" s="114"/>
      <c r="B17" s="1"/>
      <c r="C17" s="1"/>
      <c r="D17" s="67"/>
      <c r="E17" s="61"/>
      <c r="F17" s="67"/>
      <c r="G17" s="55"/>
      <c r="H17" s="67"/>
      <c r="I17" s="55"/>
      <c r="J17" s="67"/>
      <c r="K17" s="55"/>
      <c r="L17" s="118"/>
      <c r="M17" s="118"/>
      <c r="N17" s="67"/>
    </row>
    <row r="18" spans="1:14" ht="20.100000000000001" hidden="1" customHeight="1">
      <c r="A18" s="113" t="s">
        <v>143</v>
      </c>
      <c r="B18" s="59">
        <v>7</v>
      </c>
      <c r="C18" s="1"/>
      <c r="D18" s="66">
        <v>0</v>
      </c>
      <c r="E18" s="129"/>
      <c r="F18" s="66">
        <v>0</v>
      </c>
      <c r="G18" s="98"/>
      <c r="H18" s="93">
        <v>0</v>
      </c>
      <c r="I18" s="98"/>
      <c r="J18" s="93">
        <v>0</v>
      </c>
      <c r="K18" s="98"/>
      <c r="L18" s="130">
        <v>0</v>
      </c>
      <c r="M18" s="118"/>
      <c r="N18" s="66">
        <v>0</v>
      </c>
    </row>
    <row r="19" spans="1:14" ht="20.100000000000001" hidden="1" customHeight="1">
      <c r="A19" s="114"/>
      <c r="B19" s="1"/>
      <c r="C19" s="1"/>
      <c r="D19" s="67"/>
      <c r="E19" s="61"/>
      <c r="F19" s="67"/>
      <c r="G19" s="55"/>
      <c r="H19" s="67"/>
      <c r="I19" s="55"/>
      <c r="J19" s="67"/>
      <c r="K19" s="55"/>
      <c r="L19" s="136"/>
      <c r="M19" s="136"/>
      <c r="N19" s="67"/>
    </row>
    <row r="20" spans="1:14" ht="20.100000000000001" customHeight="1" thickBot="1">
      <c r="A20" s="68" t="s">
        <v>192</v>
      </c>
      <c r="B20" s="1"/>
      <c r="C20" s="1"/>
      <c r="D20" s="69">
        <f>SUM(D11,D16)</f>
        <v>1055790</v>
      </c>
      <c r="E20" s="61"/>
      <c r="F20" s="69">
        <f>SUM(F11,F16)</f>
        <v>6500593</v>
      </c>
      <c r="G20" s="55"/>
      <c r="H20" s="69">
        <f>SUM(H11,H16)</f>
        <v>115319</v>
      </c>
      <c r="I20" s="55"/>
      <c r="J20" s="69">
        <f>SUM(J11,J16)</f>
        <v>2615112</v>
      </c>
      <c r="K20" s="55"/>
      <c r="L20" s="69"/>
      <c r="M20" s="139"/>
      <c r="N20" s="69">
        <f>SUM(N11,N16)</f>
        <v>10286814</v>
      </c>
    </row>
    <row r="21" spans="1:14" ht="20.100000000000001" customHeight="1" thickTop="1">
      <c r="A21" s="68"/>
      <c r="B21" s="1"/>
      <c r="C21" s="1"/>
      <c r="D21" s="139"/>
      <c r="E21" s="61"/>
      <c r="F21" s="139"/>
      <c r="G21" s="55"/>
      <c r="H21" s="139"/>
      <c r="I21" s="55"/>
      <c r="J21" s="139"/>
      <c r="K21" s="55"/>
      <c r="L21" s="137"/>
      <c r="M21" s="137"/>
      <c r="N21" s="139"/>
    </row>
    <row r="22" spans="1:14" ht="20.100000000000001" customHeight="1">
      <c r="L22" s="74"/>
      <c r="M22" s="74"/>
    </row>
    <row r="23" spans="1:14" ht="20.100000000000001" customHeight="1">
      <c r="L23" s="124"/>
      <c r="M23" s="124"/>
    </row>
    <row r="24" spans="1:14" ht="20.100000000000001" customHeight="1">
      <c r="L24" s="118"/>
      <c r="M24" s="118"/>
    </row>
    <row r="25" spans="1:14" ht="20.100000000000001" customHeight="1">
      <c r="L25" s="96"/>
      <c r="M25" s="96"/>
    </row>
    <row r="26" spans="1:14" ht="20.100000000000001" customHeight="1">
      <c r="L26" s="118"/>
      <c r="M26" s="118"/>
    </row>
    <row r="27" spans="1:14" ht="20.100000000000001" customHeight="1">
      <c r="L27" s="138"/>
      <c r="M27" s="138"/>
    </row>
  </sheetData>
  <mergeCells count="3">
    <mergeCell ref="H5:J5"/>
    <mergeCell ref="D4:N4"/>
    <mergeCell ref="D9:N9"/>
  </mergeCells>
  <pageMargins left="0.8" right="0.8" top="0.48" bottom="0.5" header="0.5" footer="0.5"/>
  <pageSetup paperSize="9" scale="90" firstPageNumber="7" fitToHeight="2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578BB-D599-4998-A5EF-3C76DBF72C80}">
  <dimension ref="A1:N34"/>
  <sheetViews>
    <sheetView topLeftCell="A4" zoomScaleNormal="100" zoomScaleSheetLayoutView="70" workbookViewId="0">
      <selection activeCell="B31" sqref="B31"/>
    </sheetView>
  </sheetViews>
  <sheetFormatPr defaultColWidth="8.6640625" defaultRowHeight="20.100000000000001" customHeight="1"/>
  <cols>
    <col min="1" max="1" width="50.44140625" style="143" customWidth="1"/>
    <col min="2" max="2" width="10" style="143" customWidth="1"/>
    <col min="3" max="3" width="1.5546875" style="143" customWidth="1"/>
    <col min="4" max="4" width="14.5546875" style="143" customWidth="1"/>
    <col min="5" max="5" width="1.5546875" style="143" customWidth="1"/>
    <col min="6" max="6" width="14.5546875" style="143" customWidth="1"/>
    <col min="7" max="7" width="1.5546875" style="143" customWidth="1"/>
    <col min="8" max="8" width="14.5546875" style="143" customWidth="1"/>
    <col min="9" max="9" width="1.5546875" style="143" customWidth="1"/>
    <col min="10" max="10" width="14.5546875" style="143" customWidth="1"/>
    <col min="11" max="11" width="1.5546875" style="143" customWidth="1"/>
    <col min="12" max="12" width="15.33203125" style="1" customWidth="1"/>
    <col min="13" max="13" width="1.5546875" style="1" customWidth="1"/>
    <col min="14" max="14" width="14.5546875" style="143" customWidth="1"/>
    <col min="15" max="16384" width="8.6640625" style="143"/>
  </cols>
  <sheetData>
    <row r="1" spans="1:14" ht="20.100000000000001" customHeight="1">
      <c r="A1" s="48" t="s">
        <v>54</v>
      </c>
      <c r="B1" s="172"/>
      <c r="C1" s="172"/>
      <c r="D1" s="173"/>
      <c r="E1" s="173"/>
      <c r="F1" s="173"/>
      <c r="G1" s="173"/>
      <c r="H1" s="173"/>
      <c r="I1" s="173"/>
      <c r="J1" s="49"/>
      <c r="K1" s="173"/>
      <c r="L1" s="173"/>
      <c r="M1" s="173"/>
      <c r="N1" s="173"/>
    </row>
    <row r="2" spans="1:14" ht="20.100000000000001" customHeight="1">
      <c r="A2" s="51" t="s">
        <v>36</v>
      </c>
      <c r="B2" s="172"/>
      <c r="C2" s="172"/>
      <c r="D2" s="173"/>
      <c r="E2" s="173"/>
      <c r="F2" s="173"/>
      <c r="G2" s="173"/>
      <c r="H2" s="173"/>
      <c r="I2" s="173"/>
      <c r="J2" s="49"/>
      <c r="K2" s="173"/>
      <c r="L2" s="173"/>
      <c r="M2" s="173"/>
      <c r="N2" s="173"/>
    </row>
    <row r="3" spans="1:14" ht="20.100000000000001" customHeight="1">
      <c r="A3" s="3"/>
      <c r="B3" s="172"/>
      <c r="C3" s="172"/>
      <c r="D3" s="173"/>
      <c r="E3" s="173"/>
      <c r="F3" s="173"/>
      <c r="G3" s="173"/>
      <c r="H3" s="173"/>
      <c r="I3" s="173"/>
      <c r="J3" s="49"/>
      <c r="K3" s="173"/>
      <c r="L3" s="173"/>
      <c r="M3" s="173"/>
      <c r="N3" s="173"/>
    </row>
    <row r="4" spans="1:14" ht="20.100000000000001" customHeight="1">
      <c r="A4" s="3"/>
      <c r="B4" s="172"/>
      <c r="C4" s="172"/>
      <c r="D4" s="253" t="s">
        <v>47</v>
      </c>
      <c r="E4" s="253"/>
      <c r="F4" s="253"/>
      <c r="G4" s="253"/>
      <c r="H4" s="253"/>
      <c r="I4" s="253"/>
      <c r="J4" s="253"/>
      <c r="K4" s="253"/>
      <c r="L4" s="253"/>
      <c r="M4" s="253"/>
      <c r="N4" s="253"/>
    </row>
    <row r="5" spans="1:14" ht="20.100000000000001" customHeight="1">
      <c r="A5" s="3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4" t="s">
        <v>174</v>
      </c>
      <c r="M5" s="172"/>
      <c r="N5" s="172"/>
    </row>
    <row r="6" spans="1:14" ht="20.100000000000001" customHeight="1">
      <c r="A6" s="1"/>
      <c r="B6" s="4"/>
      <c r="C6" s="4"/>
      <c r="D6" s="1"/>
      <c r="E6" s="1"/>
      <c r="F6" s="1"/>
      <c r="G6" s="1"/>
      <c r="H6" s="1"/>
      <c r="I6" s="1"/>
      <c r="J6" s="1"/>
      <c r="K6" s="1"/>
      <c r="L6" s="219" t="s">
        <v>175</v>
      </c>
      <c r="M6" s="135"/>
      <c r="N6" s="1"/>
    </row>
    <row r="7" spans="1:14" ht="20.100000000000001" customHeight="1">
      <c r="A7" s="1"/>
      <c r="B7" s="4"/>
      <c r="C7" s="4"/>
      <c r="D7" s="1"/>
      <c r="E7" s="1"/>
      <c r="F7" s="1"/>
      <c r="G7" s="1"/>
      <c r="H7" s="259" t="s">
        <v>28</v>
      </c>
      <c r="I7" s="259"/>
      <c r="J7" s="259"/>
      <c r="K7" s="1"/>
      <c r="L7" s="174" t="s">
        <v>176</v>
      </c>
      <c r="M7" s="135"/>
      <c r="N7" s="1"/>
    </row>
    <row r="8" spans="1:14" ht="20.100000000000001" customHeight="1">
      <c r="A8" s="1"/>
      <c r="B8" s="4"/>
      <c r="C8" s="4"/>
      <c r="D8" s="4" t="s">
        <v>77</v>
      </c>
      <c r="E8" s="1"/>
      <c r="F8" s="4" t="s">
        <v>87</v>
      </c>
      <c r="G8" s="4"/>
      <c r="K8" s="1"/>
      <c r="L8" s="143"/>
      <c r="M8" s="135"/>
      <c r="N8" s="4"/>
    </row>
    <row r="9" spans="1:14" ht="20.100000000000001" customHeight="1">
      <c r="A9" s="173"/>
      <c r="B9" s="173"/>
      <c r="C9" s="173"/>
      <c r="D9" s="4" t="s">
        <v>98</v>
      </c>
      <c r="E9" s="4"/>
      <c r="F9" s="4" t="s">
        <v>89</v>
      </c>
      <c r="G9" s="4"/>
      <c r="H9" s="52" t="s">
        <v>39</v>
      </c>
      <c r="I9" s="4"/>
      <c r="J9" s="173"/>
      <c r="K9" s="1"/>
      <c r="L9" s="4" t="s">
        <v>163</v>
      </c>
      <c r="M9" s="4"/>
      <c r="N9" s="4" t="s">
        <v>78</v>
      </c>
    </row>
    <row r="10" spans="1:14" ht="20.100000000000001" customHeight="1">
      <c r="A10" s="173"/>
      <c r="B10" s="53"/>
      <c r="C10" s="131"/>
      <c r="D10" s="4" t="s">
        <v>41</v>
      </c>
      <c r="E10" s="4"/>
      <c r="F10" s="4" t="s">
        <v>88</v>
      </c>
      <c r="G10" s="4"/>
      <c r="H10" s="52" t="s">
        <v>43</v>
      </c>
      <c r="I10" s="4"/>
      <c r="J10" s="54" t="s">
        <v>44</v>
      </c>
      <c r="K10" s="1"/>
      <c r="L10" s="4" t="s">
        <v>43</v>
      </c>
      <c r="M10" s="4"/>
      <c r="N10" s="4" t="s">
        <v>46</v>
      </c>
    </row>
    <row r="11" spans="1:14" ht="20.100000000000001" customHeight="1">
      <c r="A11" s="173"/>
      <c r="B11" s="131"/>
      <c r="C11" s="131"/>
      <c r="D11" s="254" t="s">
        <v>8</v>
      </c>
      <c r="E11" s="254"/>
      <c r="F11" s="254"/>
      <c r="G11" s="254"/>
      <c r="H11" s="254"/>
      <c r="I11" s="254"/>
      <c r="J11" s="254"/>
      <c r="K11" s="254"/>
      <c r="L11" s="254"/>
      <c r="M11" s="254"/>
      <c r="N11" s="254"/>
    </row>
    <row r="12" spans="1:14" ht="20.100000000000001" customHeight="1">
      <c r="A12" s="232" t="s">
        <v>194</v>
      </c>
      <c r="B12" s="131"/>
      <c r="C12" s="131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</row>
    <row r="13" spans="1:14" ht="20.100000000000001" customHeight="1">
      <c r="A13" s="173" t="s">
        <v>195</v>
      </c>
      <c r="B13" s="10"/>
      <c r="C13" s="10"/>
      <c r="D13" s="127">
        <v>1055790</v>
      </c>
      <c r="E13" s="127"/>
      <c r="F13" s="127">
        <v>6500593</v>
      </c>
      <c r="G13" s="127"/>
      <c r="H13" s="127">
        <v>115319</v>
      </c>
      <c r="I13" s="127"/>
      <c r="J13" s="127">
        <v>3227951</v>
      </c>
      <c r="K13" s="127"/>
      <c r="L13" s="55">
        <v>997</v>
      </c>
      <c r="M13" s="98"/>
      <c r="N13" s="127">
        <f>SUM(D13:M13)</f>
        <v>10900650</v>
      </c>
    </row>
    <row r="14" spans="1:14" ht="20.100000000000001" hidden="1" customHeight="1">
      <c r="A14" s="173"/>
      <c r="B14" s="10"/>
      <c r="C14" s="10"/>
      <c r="D14" s="55"/>
      <c r="E14" s="55"/>
      <c r="F14" s="55"/>
      <c r="G14" s="55"/>
      <c r="H14" s="56"/>
      <c r="I14" s="55"/>
      <c r="J14" s="55"/>
      <c r="K14" s="55"/>
      <c r="L14" s="55"/>
      <c r="M14" s="55"/>
      <c r="N14" s="55"/>
    </row>
    <row r="15" spans="1:14" ht="20.100000000000001" hidden="1" customHeight="1">
      <c r="A15" s="173" t="s">
        <v>139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55"/>
      <c r="M15" s="55"/>
      <c r="N15" s="173"/>
    </row>
    <row r="16" spans="1:14" ht="20.100000000000001" hidden="1" customHeight="1">
      <c r="A16" s="57" t="s">
        <v>165</v>
      </c>
      <c r="B16" s="173"/>
      <c r="C16" s="10"/>
      <c r="D16" s="173"/>
      <c r="E16" s="173"/>
      <c r="F16" s="173"/>
      <c r="G16" s="173"/>
      <c r="H16" s="173"/>
      <c r="I16" s="173"/>
      <c r="J16" s="173"/>
      <c r="K16" s="173"/>
      <c r="L16" s="55"/>
      <c r="M16" s="55"/>
      <c r="N16" s="173"/>
    </row>
    <row r="17" spans="1:14" ht="20.100000000000001" hidden="1" customHeight="1">
      <c r="A17" s="41" t="s">
        <v>148</v>
      </c>
      <c r="B17" s="59">
        <v>7</v>
      </c>
      <c r="C17" s="10"/>
      <c r="D17" s="98"/>
      <c r="E17" s="61"/>
      <c r="F17" s="98"/>
      <c r="G17" s="61"/>
      <c r="H17" s="98"/>
      <c r="I17" s="98"/>
      <c r="J17" s="98"/>
      <c r="K17" s="98"/>
      <c r="L17" s="98"/>
      <c r="M17" s="55"/>
      <c r="N17" s="98">
        <f>SUM(D17:L17)</f>
        <v>0</v>
      </c>
    </row>
    <row r="18" spans="1:14" ht="20.100000000000001" hidden="1" customHeight="1">
      <c r="A18" s="57" t="s">
        <v>166</v>
      </c>
      <c r="B18" s="131"/>
      <c r="C18" s="131"/>
      <c r="D18" s="63">
        <f>SUM(D17:D17)</f>
        <v>0</v>
      </c>
      <c r="E18" s="129"/>
      <c r="F18" s="63">
        <f>SUM(F17:F17)</f>
        <v>0</v>
      </c>
      <c r="G18" s="55"/>
      <c r="H18" s="63">
        <f>SUM(H17:H17)</f>
        <v>0</v>
      </c>
      <c r="I18" s="55"/>
      <c r="J18" s="63">
        <f>SUM(J17:J17)</f>
        <v>0</v>
      </c>
      <c r="K18" s="55"/>
      <c r="L18" s="63">
        <f>SUM(L17)</f>
        <v>0</v>
      </c>
      <c r="M18" s="98"/>
      <c r="N18" s="63">
        <f>SUM(N17:N17)</f>
        <v>0</v>
      </c>
    </row>
    <row r="19" spans="1:14" ht="20.100000000000001" customHeight="1">
      <c r="A19" s="173"/>
      <c r="B19" s="131"/>
      <c r="C19" s="131"/>
      <c r="D19" s="1"/>
      <c r="E19" s="1"/>
      <c r="F19" s="1"/>
      <c r="G19" s="1"/>
      <c r="H19" s="1"/>
      <c r="I19" s="1"/>
      <c r="J19" s="70"/>
      <c r="K19" s="1"/>
      <c r="L19" s="55"/>
      <c r="M19" s="55"/>
      <c r="N19" s="1"/>
    </row>
    <row r="20" spans="1:14" ht="20.100000000000001" customHeight="1">
      <c r="A20" s="64" t="s">
        <v>102</v>
      </c>
      <c r="B20" s="131"/>
      <c r="C20" s="131"/>
      <c r="D20" s="1"/>
      <c r="E20" s="1"/>
      <c r="F20" s="1"/>
      <c r="G20" s="1"/>
      <c r="H20" s="1"/>
      <c r="I20" s="1"/>
      <c r="J20" s="70"/>
      <c r="K20" s="1"/>
      <c r="L20" s="55"/>
      <c r="M20" s="55"/>
      <c r="N20" s="1"/>
    </row>
    <row r="21" spans="1:14" ht="20.100000000000001" customHeight="1">
      <c r="A21" s="58" t="s">
        <v>80</v>
      </c>
      <c r="B21" s="131"/>
      <c r="C21" s="131"/>
      <c r="D21" s="60">
        <v>0</v>
      </c>
      <c r="E21" s="61"/>
      <c r="F21" s="60">
        <v>0</v>
      </c>
      <c r="G21" s="61"/>
      <c r="H21" s="60">
        <v>0</v>
      </c>
      <c r="I21" s="61"/>
      <c r="J21" s="62">
        <v>694818</v>
      </c>
      <c r="K21" s="62"/>
      <c r="L21" s="60">
        <v>0</v>
      </c>
      <c r="M21" s="137"/>
      <c r="N21" s="65">
        <f>SUM(D21:L21)</f>
        <v>694818</v>
      </c>
    </row>
    <row r="22" spans="1:14" ht="20.100000000000001" customHeight="1">
      <c r="A22" s="113" t="s">
        <v>103</v>
      </c>
      <c r="B22" s="131"/>
      <c r="C22" s="131"/>
      <c r="D22" s="244">
        <v>0</v>
      </c>
      <c r="E22" s="61"/>
      <c r="F22" s="141">
        <v>0</v>
      </c>
      <c r="G22" s="61"/>
      <c r="H22" s="141">
        <v>0</v>
      </c>
      <c r="I22" s="61"/>
      <c r="J22" s="141">
        <v>0</v>
      </c>
      <c r="K22" s="60"/>
      <c r="L22" s="134">
        <v>-258</v>
      </c>
      <c r="M22" s="137"/>
      <c r="N22" s="142">
        <f>SUM(D22:L22)</f>
        <v>-258</v>
      </c>
    </row>
    <row r="23" spans="1:14" ht="20.100000000000001" customHeight="1">
      <c r="A23" s="114" t="s">
        <v>95</v>
      </c>
      <c r="B23" s="131"/>
      <c r="C23" s="131"/>
      <c r="D23" s="245">
        <f>SUM(D21:D22)</f>
        <v>0</v>
      </c>
      <c r="E23" s="129"/>
      <c r="F23" s="66">
        <f>SUM(F21:F22)</f>
        <v>0</v>
      </c>
      <c r="G23" s="55"/>
      <c r="H23" s="66">
        <f>SUM(H21:H22)</f>
        <v>0</v>
      </c>
      <c r="I23" s="55"/>
      <c r="J23" s="66">
        <f>SUM(J21:J22)</f>
        <v>694818</v>
      </c>
      <c r="K23" s="55"/>
      <c r="L23" s="226">
        <f>SUM(L21:L22)</f>
        <v>-258</v>
      </c>
      <c r="M23" s="137"/>
      <c r="N23" s="66">
        <f>SUM(N21:N22)</f>
        <v>694560</v>
      </c>
    </row>
    <row r="24" spans="1:14" ht="20.100000000000001" customHeight="1">
      <c r="A24" s="114"/>
      <c r="B24" s="1"/>
      <c r="C24" s="1"/>
      <c r="D24" s="67"/>
      <c r="E24" s="61"/>
      <c r="F24" s="67"/>
      <c r="G24" s="55"/>
      <c r="H24" s="67"/>
      <c r="I24" s="55"/>
      <c r="J24" s="67"/>
      <c r="K24" s="55"/>
      <c r="L24" s="118"/>
      <c r="M24" s="118"/>
      <c r="N24" s="67"/>
    </row>
    <row r="25" spans="1:14" ht="20.100000000000001" hidden="1" customHeight="1">
      <c r="A25" s="113" t="s">
        <v>143</v>
      </c>
      <c r="B25" s="59">
        <v>7</v>
      </c>
      <c r="C25" s="1"/>
      <c r="D25" s="66">
        <v>0</v>
      </c>
      <c r="E25" s="129"/>
      <c r="F25" s="66">
        <v>0</v>
      </c>
      <c r="G25" s="98"/>
      <c r="H25" s="93">
        <v>0</v>
      </c>
      <c r="I25" s="98"/>
      <c r="J25" s="93">
        <v>0</v>
      </c>
      <c r="K25" s="98"/>
      <c r="L25" s="130">
        <v>0</v>
      </c>
      <c r="M25" s="118"/>
      <c r="N25" s="66">
        <v>0</v>
      </c>
    </row>
    <row r="26" spans="1:14" ht="20.100000000000001" hidden="1" customHeight="1">
      <c r="A26" s="114"/>
      <c r="B26" s="1"/>
      <c r="C26" s="1"/>
      <c r="D26" s="67"/>
      <c r="E26" s="61"/>
      <c r="F26" s="67"/>
      <c r="G26" s="55"/>
      <c r="H26" s="67"/>
      <c r="I26" s="55"/>
      <c r="J26" s="67"/>
      <c r="K26" s="55"/>
      <c r="L26" s="136"/>
      <c r="M26" s="136"/>
      <c r="N26" s="67"/>
    </row>
    <row r="27" spans="1:14" ht="20.100000000000001" customHeight="1" thickBot="1">
      <c r="A27" s="68" t="s">
        <v>196</v>
      </c>
      <c r="B27" s="1"/>
      <c r="C27" s="1"/>
      <c r="D27" s="69">
        <f>SUM(D13,D18,D23)</f>
        <v>1055790</v>
      </c>
      <c r="E27" s="61"/>
      <c r="F27" s="69">
        <f>SUM(F13,F18,F23)</f>
        <v>6500593</v>
      </c>
      <c r="G27" s="55"/>
      <c r="H27" s="69">
        <f>SUM(H13,H18,H23)</f>
        <v>115319</v>
      </c>
      <c r="I27" s="55"/>
      <c r="J27" s="69">
        <f>SUM(J13,J18,J23)</f>
        <v>3922769</v>
      </c>
      <c r="K27" s="55"/>
      <c r="L27" s="69">
        <f>SUM(L13,L18,L23)</f>
        <v>739</v>
      </c>
      <c r="M27" s="139"/>
      <c r="N27" s="69">
        <f>SUM(N13,N18,N23)</f>
        <v>11595210</v>
      </c>
    </row>
    <row r="28" spans="1:14" ht="20.100000000000001" customHeight="1" thickTop="1">
      <c r="A28" s="68"/>
      <c r="B28" s="1"/>
      <c r="C28" s="1"/>
      <c r="D28" s="139"/>
      <c r="E28" s="61"/>
      <c r="F28" s="139"/>
      <c r="G28" s="55"/>
      <c r="H28" s="139"/>
      <c r="I28" s="55"/>
      <c r="J28" s="139"/>
      <c r="K28" s="55"/>
      <c r="L28" s="137"/>
      <c r="M28" s="137"/>
      <c r="N28" s="139"/>
    </row>
    <row r="29" spans="1:14" ht="20.100000000000001" customHeight="1">
      <c r="L29" s="74"/>
      <c r="M29" s="74"/>
    </row>
    <row r="30" spans="1:14" ht="20.100000000000001" customHeight="1">
      <c r="L30" s="124"/>
      <c r="M30" s="124"/>
    </row>
    <row r="31" spans="1:14" ht="20.100000000000001" customHeight="1">
      <c r="L31" s="118"/>
      <c r="M31" s="118"/>
    </row>
    <row r="32" spans="1:14" ht="20.100000000000001" customHeight="1">
      <c r="L32" s="96"/>
      <c r="M32" s="96"/>
    </row>
    <row r="33" spans="12:13" ht="20.100000000000001" customHeight="1">
      <c r="L33" s="118"/>
      <c r="M33" s="118"/>
    </row>
    <row r="34" spans="12:13" ht="20.100000000000001" customHeight="1">
      <c r="L34" s="138"/>
      <c r="M34" s="138"/>
    </row>
  </sheetData>
  <mergeCells count="3">
    <mergeCell ref="D4:N4"/>
    <mergeCell ref="D11:N11"/>
    <mergeCell ref="H7:J7"/>
  </mergeCells>
  <pageMargins left="0.8" right="0.8" top="0.45" bottom="0.5" header="0.5" footer="0.5"/>
  <pageSetup paperSize="9" scale="80" firstPageNumber="8" orientation="landscape" useFirstPageNumber="1" r:id="rId1"/>
  <headerFooter>
    <oddFooter>&amp;L&amp;"Times New Roman,Regular"The accompanying notes form an integral part of the interim financial statements.&amp;"Angsana New,Regular"
&amp;C&amp;"Times New Roman,Regular"
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1"/>
  <sheetViews>
    <sheetView topLeftCell="A59" zoomScale="80" zoomScaleNormal="80" zoomScaleSheetLayoutView="85" workbookViewId="0">
      <selection activeCell="C60" sqref="C60"/>
    </sheetView>
  </sheetViews>
  <sheetFormatPr defaultColWidth="9.109375" defaultRowHeight="18.75" customHeight="1"/>
  <cols>
    <col min="1" max="1" width="58.88671875" style="2" customWidth="1"/>
    <col min="2" max="2" width="5.88671875" style="2" hidden="1" customWidth="1"/>
    <col min="3" max="3" width="14.21875" style="2" customWidth="1"/>
    <col min="4" max="4" width="0.88671875" style="2" customWidth="1"/>
    <col min="5" max="5" width="11.44140625" style="2" bestFit="1" customWidth="1"/>
    <col min="6" max="6" width="0.88671875" style="2" customWidth="1"/>
    <col min="7" max="7" width="12.6640625" style="13" customWidth="1"/>
    <col min="8" max="8" width="0.88671875" style="2" customWidth="1"/>
    <col min="9" max="9" width="11.44140625" style="13" bestFit="1" customWidth="1"/>
    <col min="10" max="16384" width="9.109375" style="2"/>
  </cols>
  <sheetData>
    <row r="1" spans="1:12" s="14" customFormat="1" ht="20.25" customHeight="1">
      <c r="A1" s="12" t="s">
        <v>54</v>
      </c>
      <c r="B1" s="12"/>
      <c r="C1" s="2"/>
      <c r="D1" s="2"/>
      <c r="E1" s="2"/>
      <c r="F1" s="2"/>
      <c r="G1" s="13"/>
      <c r="H1" s="2"/>
      <c r="I1" s="13"/>
    </row>
    <row r="2" spans="1:12" s="16" customFormat="1" ht="20.25" customHeight="1">
      <c r="A2" s="15" t="s">
        <v>48</v>
      </c>
      <c r="B2" s="15"/>
      <c r="C2" s="2"/>
      <c r="D2" s="2"/>
      <c r="E2" s="2"/>
      <c r="F2" s="2"/>
      <c r="G2" s="13"/>
      <c r="H2" s="2"/>
      <c r="I2" s="13"/>
    </row>
    <row r="3" spans="1:12" s="16" customFormat="1" ht="20.25" customHeight="1">
      <c r="A3" s="15"/>
      <c r="B3" s="15"/>
      <c r="C3" s="2"/>
      <c r="D3" s="2"/>
      <c r="E3" s="2"/>
      <c r="F3" s="2"/>
      <c r="G3" s="13"/>
      <c r="H3" s="2"/>
      <c r="I3" s="13"/>
    </row>
    <row r="4" spans="1:12" s="19" customFormat="1" ht="20.25" customHeight="1">
      <c r="A4" s="17"/>
      <c r="B4" s="17"/>
      <c r="C4" s="253" t="s">
        <v>1</v>
      </c>
      <c r="D4" s="254"/>
      <c r="E4" s="254"/>
      <c r="F4" s="18"/>
      <c r="G4" s="253" t="s">
        <v>2</v>
      </c>
      <c r="H4" s="254"/>
      <c r="I4" s="254"/>
    </row>
    <row r="5" spans="1:12" s="1" customFormat="1" ht="20.25" customHeight="1">
      <c r="A5" s="3"/>
      <c r="B5" s="3"/>
      <c r="C5" s="253" t="s">
        <v>3</v>
      </c>
      <c r="D5" s="254"/>
      <c r="E5" s="254"/>
      <c r="G5" s="253" t="s">
        <v>3</v>
      </c>
      <c r="H5" s="254"/>
      <c r="I5" s="254"/>
    </row>
    <row r="6" spans="1:12" ht="20.25" customHeight="1">
      <c r="C6" s="256" t="s">
        <v>32</v>
      </c>
      <c r="D6" s="256"/>
      <c r="E6" s="256"/>
      <c r="F6" s="18"/>
      <c r="G6" s="256" t="s">
        <v>32</v>
      </c>
      <c r="H6" s="256"/>
      <c r="I6" s="256"/>
    </row>
    <row r="7" spans="1:12" ht="20.25" customHeight="1">
      <c r="C7" s="258" t="s">
        <v>189</v>
      </c>
      <c r="D7" s="256"/>
      <c r="E7" s="256"/>
      <c r="F7" s="18"/>
      <c r="G7" s="258" t="s">
        <v>189</v>
      </c>
      <c r="H7" s="256"/>
      <c r="I7" s="256"/>
    </row>
    <row r="8" spans="1:12" ht="20.25" customHeight="1">
      <c r="B8" s="53" t="s">
        <v>6</v>
      </c>
      <c r="C8" s="140" t="s">
        <v>190</v>
      </c>
      <c r="D8" s="5"/>
      <c r="E8" s="140" t="s">
        <v>167</v>
      </c>
      <c r="F8" s="5"/>
      <c r="G8" s="140" t="s">
        <v>190</v>
      </c>
      <c r="H8" s="5"/>
      <c r="I8" s="140" t="s">
        <v>167</v>
      </c>
    </row>
    <row r="9" spans="1:12" ht="20.25" customHeight="1">
      <c r="C9" s="262" t="s">
        <v>8</v>
      </c>
      <c r="D9" s="262"/>
      <c r="E9" s="262"/>
      <c r="F9" s="262"/>
      <c r="G9" s="262"/>
      <c r="H9" s="262"/>
      <c r="I9" s="262"/>
    </row>
    <row r="10" spans="1:12" ht="20.25" customHeight="1">
      <c r="A10" s="20" t="s">
        <v>49</v>
      </c>
      <c r="B10" s="20"/>
    </row>
    <row r="11" spans="1:12" ht="20.25" customHeight="1">
      <c r="A11" s="2" t="s">
        <v>68</v>
      </c>
      <c r="C11" s="13">
        <v>358434</v>
      </c>
      <c r="E11" s="13">
        <v>646216</v>
      </c>
      <c r="F11" s="13"/>
      <c r="G11" s="13">
        <v>694818</v>
      </c>
      <c r="H11" s="13"/>
      <c r="I11" s="13">
        <v>668469</v>
      </c>
      <c r="J11" s="7"/>
      <c r="L11" s="7"/>
    </row>
    <row r="12" spans="1:12" ht="20.25" customHeight="1">
      <c r="A12" s="21" t="s">
        <v>214</v>
      </c>
      <c r="B12" s="21"/>
      <c r="C12" s="13"/>
      <c r="E12" s="13"/>
      <c r="J12" s="7"/>
      <c r="L12" s="7"/>
    </row>
    <row r="13" spans="1:12" ht="20.25" customHeight="1">
      <c r="A13" s="41" t="s">
        <v>144</v>
      </c>
      <c r="C13" s="13">
        <v>48070</v>
      </c>
      <c r="E13" s="13">
        <v>85102</v>
      </c>
      <c r="F13" s="13"/>
      <c r="G13" s="13">
        <v>384</v>
      </c>
      <c r="H13" s="13"/>
      <c r="I13" s="13">
        <v>-83</v>
      </c>
      <c r="J13" s="7"/>
      <c r="L13" s="7"/>
    </row>
    <row r="14" spans="1:12" ht="20.25" customHeight="1">
      <c r="A14" s="2" t="s">
        <v>35</v>
      </c>
      <c r="C14" s="13">
        <v>7065</v>
      </c>
      <c r="E14" s="13">
        <v>13349</v>
      </c>
      <c r="F14" s="13"/>
      <c r="G14" s="13">
        <v>6911</v>
      </c>
      <c r="H14" s="13"/>
      <c r="I14" s="13">
        <v>13208</v>
      </c>
      <c r="J14" s="7"/>
      <c r="L14" s="7"/>
    </row>
    <row r="15" spans="1:12" ht="20.25" customHeight="1">
      <c r="A15" s="2" t="s">
        <v>108</v>
      </c>
      <c r="C15" s="13">
        <v>162982</v>
      </c>
      <c r="E15" s="13">
        <v>160714</v>
      </c>
      <c r="F15" s="13"/>
      <c r="G15" s="13">
        <v>2978</v>
      </c>
      <c r="H15" s="13"/>
      <c r="I15" s="13">
        <v>2779</v>
      </c>
      <c r="J15" s="7"/>
      <c r="L15" s="7"/>
    </row>
    <row r="16" spans="1:12" ht="20.25" customHeight="1">
      <c r="A16" s="41" t="s">
        <v>226</v>
      </c>
      <c r="C16" s="13">
        <v>711</v>
      </c>
      <c r="E16" s="13">
        <v>0</v>
      </c>
      <c r="F16" s="123"/>
      <c r="G16" s="123">
        <v>0</v>
      </c>
      <c r="H16" s="123"/>
      <c r="I16" s="123">
        <v>0</v>
      </c>
      <c r="J16" s="7"/>
      <c r="L16" s="7"/>
    </row>
    <row r="17" spans="1:12" ht="20.25" customHeight="1">
      <c r="A17" s="2" t="s">
        <v>218</v>
      </c>
      <c r="C17" s="13">
        <v>106</v>
      </c>
      <c r="E17" s="13">
        <v>161</v>
      </c>
      <c r="F17" s="13"/>
      <c r="G17" s="13">
        <v>65</v>
      </c>
      <c r="H17" s="13"/>
      <c r="I17" s="13">
        <v>62</v>
      </c>
      <c r="J17" s="7"/>
      <c r="L17" s="7"/>
    </row>
    <row r="18" spans="1:12" ht="20.25" customHeight="1">
      <c r="A18" s="22" t="s">
        <v>204</v>
      </c>
      <c r="B18" s="22"/>
      <c r="C18" s="13">
        <v>-205</v>
      </c>
      <c r="E18" s="13">
        <v>1357</v>
      </c>
      <c r="G18" s="23">
        <v>0</v>
      </c>
      <c r="I18" s="23">
        <v>0</v>
      </c>
      <c r="J18" s="7"/>
      <c r="L18" s="7"/>
    </row>
    <row r="19" spans="1:12" ht="20.25" customHeight="1">
      <c r="A19" s="41" t="s">
        <v>145</v>
      </c>
      <c r="C19" s="13">
        <v>-7876</v>
      </c>
      <c r="E19" s="13">
        <v>-7528</v>
      </c>
      <c r="F19" s="13"/>
      <c r="G19" s="13">
        <v>-2330</v>
      </c>
      <c r="H19" s="13"/>
      <c r="I19" s="13">
        <v>396</v>
      </c>
      <c r="J19" s="7"/>
      <c r="L19" s="7"/>
    </row>
    <row r="20" spans="1:12" ht="20.25" hidden="1" customHeight="1">
      <c r="A20" s="41" t="s">
        <v>187</v>
      </c>
      <c r="C20" s="13"/>
      <c r="E20" s="13">
        <v>0</v>
      </c>
      <c r="F20" s="123"/>
      <c r="G20" s="123"/>
      <c r="H20" s="123"/>
      <c r="I20" s="123">
        <v>0</v>
      </c>
      <c r="J20" s="7"/>
      <c r="L20" s="7"/>
    </row>
    <row r="21" spans="1:12" ht="20.25" customHeight="1">
      <c r="A21" s="2" t="s">
        <v>215</v>
      </c>
      <c r="C21" s="13">
        <v>-276</v>
      </c>
      <c r="E21" s="13">
        <v>0</v>
      </c>
      <c r="F21" s="13"/>
      <c r="G21" s="13">
        <v>-276</v>
      </c>
      <c r="H21" s="13"/>
      <c r="I21" s="13">
        <v>0</v>
      </c>
      <c r="J21" s="7"/>
      <c r="L21" s="7"/>
    </row>
    <row r="22" spans="1:12" ht="20.25" customHeight="1">
      <c r="A22" s="2" t="s">
        <v>123</v>
      </c>
      <c r="B22" s="121">
        <v>12</v>
      </c>
      <c r="C22" s="13">
        <v>0</v>
      </c>
      <c r="E22" s="13">
        <v>0</v>
      </c>
      <c r="F22" s="13"/>
      <c r="G22" s="13">
        <v>-688080</v>
      </c>
      <c r="H22" s="13"/>
      <c r="I22" s="13">
        <v>-675000</v>
      </c>
      <c r="J22" s="7"/>
      <c r="L22" s="7"/>
    </row>
    <row r="23" spans="1:12" ht="20.25" customHeight="1">
      <c r="A23" s="2" t="s">
        <v>50</v>
      </c>
      <c r="B23" s="121">
        <v>12</v>
      </c>
      <c r="C23" s="13">
        <v>-6944</v>
      </c>
      <c r="E23" s="13">
        <v>-3538</v>
      </c>
      <c r="F23" s="13"/>
      <c r="G23" s="13">
        <v>-7133</v>
      </c>
      <c r="H23" s="13"/>
      <c r="I23" s="13">
        <v>-6664</v>
      </c>
      <c r="J23" s="7"/>
      <c r="L23" s="7"/>
    </row>
    <row r="24" spans="1:12" ht="20.25" hidden="1" customHeight="1">
      <c r="A24" s="2" t="s">
        <v>104</v>
      </c>
      <c r="C24" s="13"/>
      <c r="E24" s="13"/>
      <c r="F24" s="13"/>
      <c r="H24" s="13"/>
      <c r="J24" s="7"/>
      <c r="L24" s="7"/>
    </row>
    <row r="25" spans="1:12" ht="20.25" hidden="1" customHeight="1">
      <c r="A25" s="2" t="s">
        <v>126</v>
      </c>
      <c r="C25" s="144">
        <v>0</v>
      </c>
      <c r="E25" s="144">
        <v>0</v>
      </c>
      <c r="F25" s="13"/>
      <c r="G25" s="144">
        <v>0</v>
      </c>
      <c r="H25" s="13"/>
      <c r="I25" s="144">
        <v>0</v>
      </c>
      <c r="J25" s="7"/>
      <c r="L25" s="7"/>
    </row>
    <row r="26" spans="1:12" ht="20.25" customHeight="1">
      <c r="C26" s="25">
        <f>SUM(C11:C25)</f>
        <v>562067</v>
      </c>
      <c r="E26" s="25">
        <f>SUM(E11:E25)</f>
        <v>895833</v>
      </c>
      <c r="F26" s="13"/>
      <c r="G26" s="25">
        <f>SUM(G11:G25)</f>
        <v>7337</v>
      </c>
      <c r="H26" s="13"/>
      <c r="I26" s="25">
        <f>SUM(I11:I25)</f>
        <v>3167</v>
      </c>
      <c r="J26" s="7"/>
      <c r="L26" s="7"/>
    </row>
    <row r="27" spans="1:12" ht="20.25" customHeight="1">
      <c r="A27" s="26" t="s">
        <v>70</v>
      </c>
      <c r="B27" s="26"/>
      <c r="C27" s="13"/>
      <c r="E27" s="13"/>
      <c r="F27" s="13"/>
      <c r="G27" s="24"/>
      <c r="H27" s="13"/>
      <c r="I27" s="24"/>
      <c r="J27" s="7"/>
      <c r="L27" s="7"/>
    </row>
    <row r="28" spans="1:12" ht="20.25" customHeight="1">
      <c r="A28" s="27" t="s">
        <v>109</v>
      </c>
      <c r="B28" s="27"/>
      <c r="C28" s="13">
        <v>60444</v>
      </c>
      <c r="E28" s="13">
        <v>72187</v>
      </c>
      <c r="F28" s="13"/>
      <c r="G28" s="13">
        <v>-8033</v>
      </c>
      <c r="H28" s="13"/>
      <c r="I28" s="13">
        <v>-2409</v>
      </c>
      <c r="J28" s="7"/>
      <c r="L28" s="7"/>
    </row>
    <row r="29" spans="1:12" ht="20.25" customHeight="1">
      <c r="A29" s="2" t="s">
        <v>10</v>
      </c>
      <c r="B29" s="27"/>
      <c r="C29" s="13">
        <v>-55474</v>
      </c>
      <c r="E29" s="13">
        <v>26469</v>
      </c>
      <c r="F29" s="13"/>
      <c r="G29" s="13">
        <v>0</v>
      </c>
      <c r="H29" s="13"/>
      <c r="I29" s="13">
        <v>0</v>
      </c>
      <c r="J29" s="7"/>
      <c r="L29" s="7"/>
    </row>
    <row r="30" spans="1:12" ht="20.25" customHeight="1">
      <c r="A30" s="2" t="s">
        <v>11</v>
      </c>
      <c r="C30" s="13">
        <v>5424</v>
      </c>
      <c r="E30" s="13">
        <v>-2518</v>
      </c>
      <c r="F30" s="13"/>
      <c r="G30" s="13">
        <v>4083</v>
      </c>
      <c r="H30" s="13"/>
      <c r="I30" s="13">
        <v>162</v>
      </c>
      <c r="J30" s="7"/>
      <c r="L30" s="7"/>
    </row>
    <row r="31" spans="1:12" ht="20.25" customHeight="1">
      <c r="A31" s="2" t="s">
        <v>110</v>
      </c>
      <c r="C31" s="13">
        <v>11394</v>
      </c>
      <c r="E31" s="13">
        <v>11521</v>
      </c>
      <c r="F31" s="13"/>
      <c r="G31" s="13">
        <v>0</v>
      </c>
      <c r="H31" s="13"/>
      <c r="I31" s="13">
        <v>0</v>
      </c>
      <c r="J31" s="7"/>
      <c r="L31" s="7"/>
    </row>
    <row r="32" spans="1:12" ht="20.25" customHeight="1">
      <c r="A32" s="2" t="s">
        <v>16</v>
      </c>
      <c r="C32" s="13">
        <v>-156</v>
      </c>
      <c r="E32" s="13">
        <v>-29</v>
      </c>
      <c r="F32" s="13"/>
      <c r="G32" s="13">
        <v>0</v>
      </c>
      <c r="H32" s="13"/>
      <c r="I32" s="13">
        <v>-7</v>
      </c>
      <c r="J32" s="7"/>
      <c r="L32" s="7"/>
    </row>
    <row r="33" spans="1:12" ht="20.25" customHeight="1">
      <c r="A33" s="27" t="s">
        <v>111</v>
      </c>
      <c r="B33" s="27"/>
      <c r="C33" s="13">
        <v>-11249</v>
      </c>
      <c r="E33" s="13">
        <v>-21596</v>
      </c>
      <c r="F33" s="13"/>
      <c r="G33" s="13">
        <v>-4006</v>
      </c>
      <c r="H33" s="13"/>
      <c r="I33" s="13">
        <v>-7537</v>
      </c>
      <c r="J33" s="7"/>
      <c r="L33" s="7"/>
    </row>
    <row r="34" spans="1:12" ht="20.25" customHeight="1">
      <c r="A34" s="28" t="s">
        <v>21</v>
      </c>
      <c r="B34" s="28"/>
      <c r="C34" s="24">
        <v>2755</v>
      </c>
      <c r="E34" s="24">
        <v>-1597</v>
      </c>
      <c r="F34" s="24"/>
      <c r="G34" s="24">
        <v>1964</v>
      </c>
      <c r="H34" s="24"/>
      <c r="I34" s="24">
        <v>1469</v>
      </c>
      <c r="J34" s="7"/>
      <c r="L34" s="7"/>
    </row>
    <row r="35" spans="1:12" ht="20.25" customHeight="1">
      <c r="A35" s="29" t="s">
        <v>219</v>
      </c>
      <c r="B35" s="29"/>
      <c r="C35" s="25">
        <f>SUM(C26:C34)</f>
        <v>575205</v>
      </c>
      <c r="D35" s="13">
        <f t="shared" ref="D35:H35" si="0">SUM(D26:D34)</f>
        <v>0</v>
      </c>
      <c r="E35" s="25">
        <f>SUM(E26:E34)</f>
        <v>980270</v>
      </c>
      <c r="F35" s="13">
        <f t="shared" si="0"/>
        <v>0</v>
      </c>
      <c r="G35" s="25">
        <f>SUM(G26:G34)</f>
        <v>1345</v>
      </c>
      <c r="H35" s="13">
        <f t="shared" si="0"/>
        <v>0</v>
      </c>
      <c r="I35" s="25">
        <f>SUM(I26:I34)</f>
        <v>-5155</v>
      </c>
      <c r="J35" s="7"/>
      <c r="L35" s="7"/>
    </row>
    <row r="36" spans="1:12" ht="20.25" customHeight="1">
      <c r="A36" s="28" t="s">
        <v>81</v>
      </c>
      <c r="B36" s="28"/>
      <c r="C36" s="13">
        <v>-8706</v>
      </c>
      <c r="E36" s="13">
        <v>-16323</v>
      </c>
      <c r="F36" s="30"/>
      <c r="G36" s="13">
        <v>-1154</v>
      </c>
      <c r="H36" s="30"/>
      <c r="I36" s="13">
        <v>-992</v>
      </c>
      <c r="J36" s="7"/>
      <c r="L36" s="7"/>
    </row>
    <row r="37" spans="1:12" ht="20.25" customHeight="1">
      <c r="A37" s="31" t="s">
        <v>205</v>
      </c>
      <c r="B37" s="31"/>
      <c r="C37" s="32">
        <f>SUM(C35:C36)</f>
        <v>566499</v>
      </c>
      <c r="D37" s="33"/>
      <c r="E37" s="32">
        <f>SUM(E35:E36)</f>
        <v>963947</v>
      </c>
      <c r="F37" s="34"/>
      <c r="G37" s="32">
        <f>SUM(G35:G36)</f>
        <v>191</v>
      </c>
      <c r="H37" s="34"/>
      <c r="I37" s="32">
        <f>SUM(I35:I36)</f>
        <v>-6147</v>
      </c>
      <c r="J37" s="7"/>
      <c r="L37" s="7"/>
    </row>
    <row r="38" spans="1:12" ht="18.75" customHeight="1">
      <c r="A38" s="31"/>
      <c r="B38" s="31"/>
      <c r="C38" s="34"/>
      <c r="D38" s="33"/>
      <c r="E38" s="34"/>
      <c r="F38" s="34"/>
      <c r="G38" s="34"/>
      <c r="H38" s="34"/>
      <c r="I38" s="34"/>
      <c r="J38" s="7"/>
      <c r="L38" s="7"/>
    </row>
    <row r="39" spans="1:12" s="14" customFormat="1" ht="20.25" customHeight="1">
      <c r="A39" s="12" t="s">
        <v>54</v>
      </c>
      <c r="B39" s="12"/>
      <c r="C39" s="2"/>
      <c r="D39" s="2"/>
      <c r="E39" s="2"/>
      <c r="F39" s="2"/>
      <c r="G39" s="13"/>
      <c r="H39" s="2"/>
      <c r="I39" s="13"/>
      <c r="J39" s="7"/>
      <c r="K39" s="2"/>
      <c r="L39" s="7"/>
    </row>
    <row r="40" spans="1:12" s="16" customFormat="1" ht="20.25" customHeight="1">
      <c r="A40" s="15" t="s">
        <v>48</v>
      </c>
      <c r="B40" s="15"/>
      <c r="C40" s="2"/>
      <c r="D40" s="2"/>
      <c r="E40" s="2"/>
      <c r="F40" s="2"/>
      <c r="G40" s="13"/>
      <c r="H40" s="2"/>
      <c r="I40" s="13"/>
      <c r="J40" s="7"/>
      <c r="K40" s="2"/>
      <c r="L40" s="7"/>
    </row>
    <row r="41" spans="1:12" s="16" customFormat="1" ht="18.600000000000001" customHeight="1">
      <c r="A41" s="15"/>
      <c r="B41" s="15"/>
      <c r="C41" s="2"/>
      <c r="D41" s="2"/>
      <c r="E41" s="2"/>
      <c r="F41" s="2"/>
      <c r="G41" s="13"/>
      <c r="H41" s="2"/>
      <c r="I41" s="13"/>
      <c r="J41" s="7"/>
      <c r="K41" s="2"/>
      <c r="L41" s="7"/>
    </row>
    <row r="42" spans="1:12" s="19" customFormat="1" ht="20.25" customHeight="1">
      <c r="A42" s="17"/>
      <c r="B42" s="17"/>
      <c r="C42" s="253" t="s">
        <v>1</v>
      </c>
      <c r="D42" s="253"/>
      <c r="E42" s="253"/>
      <c r="F42" s="18"/>
      <c r="G42" s="253" t="s">
        <v>2</v>
      </c>
      <c r="H42" s="253"/>
      <c r="I42" s="253"/>
      <c r="J42" s="7"/>
      <c r="K42" s="2"/>
      <c r="L42" s="7"/>
    </row>
    <row r="43" spans="1:12" s="1" customFormat="1" ht="20.25" customHeight="1">
      <c r="A43" s="3"/>
      <c r="B43" s="3"/>
      <c r="C43" s="253" t="s">
        <v>3</v>
      </c>
      <c r="D43" s="253"/>
      <c r="E43" s="253"/>
      <c r="G43" s="253" t="s">
        <v>3</v>
      </c>
      <c r="H43" s="253"/>
      <c r="I43" s="253"/>
      <c r="J43" s="7"/>
      <c r="K43" s="2"/>
      <c r="L43" s="7"/>
    </row>
    <row r="44" spans="1:12" ht="20.25" customHeight="1">
      <c r="C44" s="256" t="s">
        <v>32</v>
      </c>
      <c r="D44" s="256"/>
      <c r="E44" s="256"/>
      <c r="F44" s="18"/>
      <c r="G44" s="256" t="s">
        <v>32</v>
      </c>
      <c r="H44" s="256"/>
      <c r="I44" s="256"/>
      <c r="J44" s="7"/>
      <c r="L44" s="7"/>
    </row>
    <row r="45" spans="1:12" ht="20.25" customHeight="1">
      <c r="C45" s="258" t="s">
        <v>189</v>
      </c>
      <c r="D45" s="256"/>
      <c r="E45" s="256"/>
      <c r="F45" s="18"/>
      <c r="G45" s="258" t="s">
        <v>189</v>
      </c>
      <c r="H45" s="256"/>
      <c r="I45" s="256"/>
      <c r="J45" s="7"/>
      <c r="L45" s="7"/>
    </row>
    <row r="46" spans="1:12" ht="20.25" customHeight="1">
      <c r="B46" s="53" t="s">
        <v>6</v>
      </c>
      <c r="C46" s="140" t="s">
        <v>190</v>
      </c>
      <c r="D46" s="5"/>
      <c r="E46" s="140" t="s">
        <v>167</v>
      </c>
      <c r="F46" s="5"/>
      <c r="G46" s="140" t="s">
        <v>190</v>
      </c>
      <c r="H46" s="5"/>
      <c r="I46" s="140" t="s">
        <v>167</v>
      </c>
      <c r="J46" s="7"/>
      <c r="L46" s="7"/>
    </row>
    <row r="47" spans="1:12" ht="20.25" customHeight="1">
      <c r="C47" s="262" t="s">
        <v>8</v>
      </c>
      <c r="D47" s="262"/>
      <c r="E47" s="262"/>
      <c r="F47" s="262"/>
      <c r="G47" s="262"/>
      <c r="H47" s="262"/>
      <c r="I47" s="262"/>
      <c r="J47" s="7"/>
      <c r="L47" s="7"/>
    </row>
    <row r="48" spans="1:12" ht="20.25" customHeight="1">
      <c r="A48" s="35" t="s">
        <v>51</v>
      </c>
      <c r="B48" s="35"/>
      <c r="F48" s="36"/>
      <c r="G48" s="36"/>
      <c r="H48" s="36"/>
      <c r="I48" s="36"/>
      <c r="J48" s="7"/>
      <c r="L48" s="7"/>
    </row>
    <row r="49" spans="1:12" ht="20.25" customHeight="1">
      <c r="A49" s="37" t="s">
        <v>228</v>
      </c>
      <c r="B49" s="37"/>
      <c r="C49" s="13">
        <v>-300000</v>
      </c>
      <c r="E49" s="13">
        <v>1500000</v>
      </c>
      <c r="F49" s="36"/>
      <c r="G49" s="13">
        <v>-300000</v>
      </c>
      <c r="H49" s="36"/>
      <c r="I49" s="13">
        <v>1500000</v>
      </c>
      <c r="J49" s="7"/>
      <c r="L49" s="7"/>
    </row>
    <row r="50" spans="1:12" ht="20.25" customHeight="1">
      <c r="A50" s="37" t="s">
        <v>124</v>
      </c>
      <c r="B50" s="37"/>
      <c r="C50" s="13">
        <v>45000</v>
      </c>
      <c r="E50" s="13">
        <v>0</v>
      </c>
      <c r="F50" s="36"/>
      <c r="G50" s="13">
        <v>0</v>
      </c>
      <c r="H50" s="36"/>
      <c r="I50" s="13">
        <v>0</v>
      </c>
      <c r="J50" s="7"/>
      <c r="L50" s="7"/>
    </row>
    <row r="51" spans="1:12" ht="20.25" customHeight="1">
      <c r="A51" s="37" t="s">
        <v>125</v>
      </c>
      <c r="B51" s="37"/>
      <c r="C51" s="13">
        <v>-3300000</v>
      </c>
      <c r="E51" s="13">
        <v>0</v>
      </c>
      <c r="F51" s="36"/>
      <c r="G51" s="13">
        <v>-2720000</v>
      </c>
      <c r="H51" s="36"/>
      <c r="I51" s="13">
        <v>0</v>
      </c>
      <c r="J51" s="7"/>
      <c r="L51" s="7"/>
    </row>
    <row r="52" spans="1:12" ht="20.25" hidden="1" customHeight="1">
      <c r="A52" s="37" t="s">
        <v>206</v>
      </c>
      <c r="B52" s="37"/>
      <c r="C52" s="13"/>
      <c r="E52" s="13">
        <v>0</v>
      </c>
      <c r="F52" s="36"/>
      <c r="H52" s="36"/>
      <c r="I52" s="13">
        <v>0</v>
      </c>
      <c r="J52" s="7"/>
      <c r="L52" s="7"/>
    </row>
    <row r="53" spans="1:12" ht="20.25" hidden="1" customHeight="1">
      <c r="A53" s="2" t="s">
        <v>150</v>
      </c>
      <c r="B53" s="37"/>
      <c r="C53" s="13"/>
      <c r="E53" s="13">
        <v>0</v>
      </c>
      <c r="F53" s="36"/>
      <c r="H53" s="36"/>
      <c r="I53" s="13">
        <v>0</v>
      </c>
      <c r="J53" s="7"/>
      <c r="L53" s="7"/>
    </row>
    <row r="54" spans="1:12" ht="20.25" customHeight="1">
      <c r="A54" s="2" t="s">
        <v>85</v>
      </c>
      <c r="C54" s="13">
        <v>1584</v>
      </c>
      <c r="E54" s="13">
        <v>585</v>
      </c>
      <c r="F54" s="36"/>
      <c r="G54" s="13">
        <v>276</v>
      </c>
      <c r="H54" s="36"/>
      <c r="I54" s="13">
        <v>0</v>
      </c>
      <c r="J54" s="7"/>
      <c r="L54" s="7"/>
    </row>
    <row r="55" spans="1:12" ht="20.25" customHeight="1">
      <c r="A55" s="2" t="s">
        <v>151</v>
      </c>
      <c r="B55" s="37"/>
      <c r="C55" s="13">
        <v>-15631</v>
      </c>
      <c r="E55" s="13">
        <v>-116244</v>
      </c>
      <c r="F55" s="36"/>
      <c r="G55" s="13">
        <v>-108</v>
      </c>
      <c r="H55" s="36"/>
      <c r="I55" s="13">
        <v>-147</v>
      </c>
      <c r="J55" s="7"/>
      <c r="L55" s="7"/>
    </row>
    <row r="56" spans="1:12" ht="20.25" customHeight="1">
      <c r="A56" s="2" t="s">
        <v>86</v>
      </c>
      <c r="C56" s="13">
        <v>0</v>
      </c>
      <c r="E56" s="13">
        <v>-75</v>
      </c>
      <c r="F56" s="36"/>
      <c r="G56" s="13">
        <v>0</v>
      </c>
      <c r="H56" s="36"/>
      <c r="I56" s="13">
        <v>-75</v>
      </c>
      <c r="J56" s="7"/>
      <c r="L56" s="7"/>
    </row>
    <row r="57" spans="1:12" ht="20.25" hidden="1" customHeight="1">
      <c r="A57" s="2" t="s">
        <v>127</v>
      </c>
      <c r="C57" s="13"/>
      <c r="E57" s="13">
        <v>0</v>
      </c>
      <c r="F57" s="36"/>
      <c r="H57" s="36"/>
      <c r="I57" s="13">
        <v>0</v>
      </c>
      <c r="J57" s="7"/>
      <c r="L57" s="7"/>
    </row>
    <row r="58" spans="1:12" ht="20.25" hidden="1" customHeight="1">
      <c r="A58" s="2" t="s">
        <v>100</v>
      </c>
      <c r="B58" s="121">
        <v>4</v>
      </c>
      <c r="C58" s="13"/>
      <c r="E58" s="13">
        <v>0</v>
      </c>
      <c r="F58" s="36"/>
      <c r="H58" s="36"/>
      <c r="I58" s="13">
        <v>0</v>
      </c>
      <c r="J58" s="7"/>
      <c r="L58" s="7"/>
    </row>
    <row r="59" spans="1:12" ht="20.25" customHeight="1">
      <c r="A59" s="2" t="s">
        <v>84</v>
      </c>
      <c r="B59" s="121">
        <v>4</v>
      </c>
      <c r="C59" s="13">
        <v>0</v>
      </c>
      <c r="E59" s="13">
        <v>0</v>
      </c>
      <c r="F59" s="36"/>
      <c r="G59" s="13">
        <v>6797</v>
      </c>
      <c r="H59" s="36"/>
      <c r="I59" s="13">
        <v>184997</v>
      </c>
      <c r="J59" s="7"/>
      <c r="L59" s="7"/>
    </row>
    <row r="60" spans="1:12" ht="20.25" customHeight="1">
      <c r="A60" s="37" t="s">
        <v>188</v>
      </c>
      <c r="C60" s="13">
        <v>0</v>
      </c>
      <c r="E60" s="13">
        <v>0</v>
      </c>
      <c r="F60" s="36"/>
      <c r="G60" s="13">
        <v>0</v>
      </c>
      <c r="H60" s="36"/>
      <c r="I60" s="13">
        <v>-5000</v>
      </c>
      <c r="J60" s="7"/>
      <c r="L60" s="7"/>
    </row>
    <row r="61" spans="1:12" ht="20.25" hidden="1" customHeight="1">
      <c r="A61" s="37" t="s">
        <v>141</v>
      </c>
      <c r="C61" s="13"/>
      <c r="E61" s="13">
        <v>0</v>
      </c>
      <c r="F61" s="36"/>
      <c r="G61" s="13">
        <v>0</v>
      </c>
      <c r="H61" s="36"/>
      <c r="I61" s="13">
        <v>0</v>
      </c>
      <c r="J61" s="7"/>
      <c r="L61" s="7"/>
    </row>
    <row r="62" spans="1:12" ht="20.25" customHeight="1">
      <c r="A62" s="37" t="s">
        <v>230</v>
      </c>
      <c r="C62" s="13">
        <v>0</v>
      </c>
      <c r="E62" s="13">
        <v>0</v>
      </c>
      <c r="F62" s="36"/>
      <c r="G62" s="13">
        <v>3000</v>
      </c>
      <c r="H62" s="36"/>
      <c r="I62" s="13">
        <v>0</v>
      </c>
      <c r="J62" s="7"/>
      <c r="L62" s="7"/>
    </row>
    <row r="63" spans="1:12" ht="20.25" customHeight="1">
      <c r="A63" s="2" t="s">
        <v>66</v>
      </c>
      <c r="C63" s="13">
        <v>0</v>
      </c>
      <c r="E63" s="13">
        <v>0</v>
      </c>
      <c r="F63" s="36"/>
      <c r="G63" s="13">
        <v>688080</v>
      </c>
      <c r="H63" s="36"/>
      <c r="I63" s="13">
        <v>675000</v>
      </c>
      <c r="J63" s="7"/>
      <c r="L63" s="7"/>
    </row>
    <row r="64" spans="1:12" ht="20.25" customHeight="1">
      <c r="A64" s="2" t="s">
        <v>52</v>
      </c>
      <c r="C64" s="13">
        <v>6614</v>
      </c>
      <c r="E64" s="13">
        <v>3514</v>
      </c>
      <c r="F64" s="36"/>
      <c r="G64" s="13">
        <v>6810</v>
      </c>
      <c r="H64" s="36"/>
      <c r="I64" s="13">
        <v>6689</v>
      </c>
      <c r="J64" s="7"/>
      <c r="L64" s="7"/>
    </row>
    <row r="65" spans="1:12" ht="20.25" customHeight="1">
      <c r="A65" s="38" t="s">
        <v>207</v>
      </c>
      <c r="B65" s="38"/>
      <c r="C65" s="32">
        <f>SUM(C49:C64)</f>
        <v>-3562433</v>
      </c>
      <c r="D65" s="33"/>
      <c r="E65" s="32">
        <f>SUM(E49:E64)</f>
        <v>1387780</v>
      </c>
      <c r="F65" s="39"/>
      <c r="G65" s="32">
        <f>SUM(G49:G64)</f>
        <v>-2315145</v>
      </c>
      <c r="H65" s="39"/>
      <c r="I65" s="32">
        <f>SUM(I49:I64)</f>
        <v>2361464</v>
      </c>
      <c r="J65" s="7"/>
      <c r="L65" s="7"/>
    </row>
    <row r="66" spans="1:12" ht="15" customHeight="1">
      <c r="C66" s="13"/>
      <c r="E66" s="13"/>
      <c r="F66" s="13"/>
      <c r="H66" s="13"/>
      <c r="J66" s="7"/>
      <c r="L66" s="7"/>
    </row>
    <row r="67" spans="1:12" ht="20.25" customHeight="1">
      <c r="A67" s="40" t="s">
        <v>53</v>
      </c>
      <c r="B67" s="40"/>
      <c r="C67" s="13"/>
      <c r="E67" s="13"/>
      <c r="F67" s="13"/>
      <c r="H67" s="13"/>
      <c r="J67" s="7"/>
      <c r="L67" s="7"/>
    </row>
    <row r="68" spans="1:12" ht="20.25" hidden="1" customHeight="1">
      <c r="A68" s="2" t="s">
        <v>152</v>
      </c>
      <c r="B68" s="41"/>
      <c r="C68" s="13">
        <v>0</v>
      </c>
      <c r="E68" s="13">
        <v>0</v>
      </c>
      <c r="F68" s="36"/>
      <c r="H68" s="36"/>
      <c r="I68" s="13">
        <v>0</v>
      </c>
      <c r="J68" s="7"/>
      <c r="L68" s="7"/>
    </row>
    <row r="69" spans="1:12" ht="20.25" hidden="1" customHeight="1">
      <c r="A69" s="2" t="s">
        <v>105</v>
      </c>
      <c r="B69" s="41"/>
      <c r="C69" s="13"/>
      <c r="E69" s="13">
        <v>0</v>
      </c>
      <c r="F69" s="36"/>
      <c r="H69" s="36"/>
      <c r="I69" s="13">
        <v>0</v>
      </c>
      <c r="J69" s="7"/>
      <c r="L69" s="7"/>
    </row>
    <row r="70" spans="1:12" ht="20.25" hidden="1" customHeight="1">
      <c r="A70" s="2" t="s">
        <v>158</v>
      </c>
      <c r="B70" s="41"/>
      <c r="C70" s="13"/>
      <c r="E70" s="13">
        <v>0</v>
      </c>
      <c r="F70" s="36"/>
      <c r="H70" s="36"/>
      <c r="I70" s="13">
        <v>0</v>
      </c>
      <c r="J70" s="7"/>
      <c r="L70" s="7"/>
    </row>
    <row r="71" spans="1:12" ht="20.25" hidden="1" customHeight="1">
      <c r="A71" s="41" t="s">
        <v>83</v>
      </c>
      <c r="B71" s="41"/>
      <c r="C71" s="13"/>
      <c r="E71" s="13">
        <v>0</v>
      </c>
      <c r="F71" s="36"/>
      <c r="H71" s="36"/>
      <c r="I71" s="13">
        <v>0</v>
      </c>
      <c r="J71" s="7"/>
      <c r="L71" s="7"/>
    </row>
    <row r="72" spans="1:12" ht="20.25" customHeight="1">
      <c r="A72" s="2" t="s">
        <v>146</v>
      </c>
      <c r="B72" s="41"/>
      <c r="C72" s="13">
        <v>-6218</v>
      </c>
      <c r="E72" s="13">
        <v>-5830</v>
      </c>
      <c r="F72" s="36"/>
      <c r="G72" s="13">
        <v>-1797</v>
      </c>
      <c r="H72" s="36"/>
      <c r="I72" s="13">
        <v>-2025</v>
      </c>
      <c r="J72" s="7"/>
      <c r="L72" s="7"/>
    </row>
    <row r="73" spans="1:12" ht="20.25" customHeight="1">
      <c r="A73" s="2" t="s">
        <v>216</v>
      </c>
      <c r="B73" s="41"/>
      <c r="C73" s="13">
        <v>0</v>
      </c>
      <c r="E73" s="13">
        <v>52759</v>
      </c>
      <c r="F73" s="36"/>
      <c r="G73" s="13">
        <v>0</v>
      </c>
      <c r="H73" s="36"/>
      <c r="I73" s="13">
        <v>0</v>
      </c>
      <c r="J73" s="7"/>
      <c r="L73" s="7"/>
    </row>
    <row r="74" spans="1:12" ht="20.25" customHeight="1">
      <c r="A74" s="42" t="s">
        <v>217</v>
      </c>
      <c r="B74" s="41"/>
      <c r="C74" s="13">
        <v>-57047</v>
      </c>
      <c r="E74" s="13">
        <v>-48182</v>
      </c>
      <c r="F74" s="36"/>
      <c r="G74" s="13">
        <v>0</v>
      </c>
      <c r="H74" s="36"/>
      <c r="I74" s="13">
        <v>0</v>
      </c>
      <c r="J74" s="7"/>
      <c r="L74" s="7"/>
    </row>
    <row r="75" spans="1:12" ht="20.25" hidden="1" customHeight="1">
      <c r="A75" s="2" t="s">
        <v>82</v>
      </c>
      <c r="B75" s="41"/>
      <c r="C75" s="227"/>
      <c r="E75" s="227">
        <v>0</v>
      </c>
      <c r="F75" s="36"/>
      <c r="H75" s="36"/>
      <c r="I75" s="13">
        <v>0</v>
      </c>
      <c r="J75" s="7"/>
      <c r="L75" s="7"/>
    </row>
    <row r="76" spans="1:12" ht="20.25" customHeight="1">
      <c r="A76" s="43" t="s">
        <v>177</v>
      </c>
      <c r="B76" s="43"/>
      <c r="C76" s="32">
        <f>SUM(C68:C75)</f>
        <v>-63265</v>
      </c>
      <c r="D76" s="33"/>
      <c r="E76" s="32">
        <f>SUM(E68:E75)</f>
        <v>-1253</v>
      </c>
      <c r="F76" s="39"/>
      <c r="G76" s="32">
        <f>SUM(G68:G75)</f>
        <v>-1797</v>
      </c>
      <c r="H76" s="39"/>
      <c r="I76" s="32">
        <f>SUM(I68:I75)</f>
        <v>-2025</v>
      </c>
      <c r="J76" s="7"/>
      <c r="L76" s="7"/>
    </row>
    <row r="77" spans="1:12" ht="15" customHeight="1">
      <c r="C77" s="13"/>
      <c r="E77" s="13"/>
      <c r="F77" s="13"/>
      <c r="H77" s="13"/>
      <c r="J77" s="7"/>
      <c r="L77" s="7"/>
    </row>
    <row r="78" spans="1:12" ht="20.25" customHeight="1">
      <c r="A78" s="44" t="s">
        <v>229</v>
      </c>
      <c r="B78" s="44"/>
      <c r="C78" s="39">
        <f>C37+C65+C76</f>
        <v>-3059199</v>
      </c>
      <c r="D78" s="33"/>
      <c r="E78" s="39">
        <f>E37+E65+E76</f>
        <v>2350474</v>
      </c>
      <c r="F78" s="39"/>
      <c r="G78" s="39">
        <f>G37+G65+G76</f>
        <v>-2316751</v>
      </c>
      <c r="H78" s="39"/>
      <c r="I78" s="39">
        <f>I37+I65+I76</f>
        <v>2353292</v>
      </c>
      <c r="J78" s="7"/>
      <c r="L78" s="7"/>
    </row>
    <row r="79" spans="1:12" ht="20.25" customHeight="1">
      <c r="A79" s="45" t="s">
        <v>106</v>
      </c>
      <c r="B79" s="45"/>
      <c r="C79" s="13">
        <f>'BS-2-3'!E11</f>
        <v>4443184</v>
      </c>
      <c r="E79" s="13">
        <v>1733488</v>
      </c>
      <c r="F79" s="13">
        <v>0</v>
      </c>
      <c r="G79" s="24">
        <f>'BS-2-3'!I11</f>
        <v>3587823</v>
      </c>
      <c r="H79" s="13">
        <v>0</v>
      </c>
      <c r="I79" s="24">
        <v>979740</v>
      </c>
      <c r="J79" s="7"/>
      <c r="L79" s="7"/>
    </row>
    <row r="80" spans="1:12" ht="20.25" customHeight="1" thickBot="1">
      <c r="A80" s="46" t="s">
        <v>198</v>
      </c>
      <c r="B80" s="46"/>
      <c r="C80" s="47">
        <f>SUM(C78:C79)</f>
        <v>1383985</v>
      </c>
      <c r="D80" s="33"/>
      <c r="E80" s="47">
        <f>SUM(E78:E79)</f>
        <v>4083962</v>
      </c>
      <c r="F80" s="39"/>
      <c r="G80" s="47">
        <f>SUM(G78:G79)</f>
        <v>1271072</v>
      </c>
      <c r="H80" s="34"/>
      <c r="I80" s="47">
        <f>SUM(I78:I79)</f>
        <v>3333032</v>
      </c>
      <c r="J80" s="7"/>
      <c r="L80" s="7"/>
    </row>
    <row r="81" ht="18.75" customHeight="1" thickTop="1"/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9:I9"/>
    <mergeCell ref="C47:I47"/>
    <mergeCell ref="C43:E43"/>
    <mergeCell ref="G43:I43"/>
    <mergeCell ref="C44:E44"/>
    <mergeCell ref="G44:I44"/>
    <mergeCell ref="C45:E45"/>
    <mergeCell ref="G45:I45"/>
    <mergeCell ref="G42:I42"/>
    <mergeCell ref="C42:E42"/>
  </mergeCells>
  <pageMargins left="0.8" right="0.8" top="0.48" bottom="0.5" header="0.5" footer="0.5"/>
  <pageSetup paperSize="9" scale="78" firstPageNumber="9" fitToHeight="3" orientation="portrait" useFirstPageNumber="1" r:id="rId1"/>
  <headerFooter>
    <oddFooter>&amp;L&amp;"Times New Roman,Regular"The accompanying notes form an integral part of the interim financial statements.
&amp;"-,Regular"
&amp;C&amp;"Times New Roman,Regular"&amp;P</oddFooter>
  </headerFooter>
  <rowBreaks count="1" manualBreakCount="1">
    <brk id="38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4DEEF6-5481-4102-8F2C-EB402E8396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1E777B5-6E8B-45E6-9475-8C9204E4B03E}">
  <ds:schemaRefs>
    <ds:schemaRef ds:uri="http://purl.org/dc/elements/1.1/"/>
    <ds:schemaRef ds:uri="4243d5be-521d-4052-81ca-f0f31ea6f2da"/>
    <ds:schemaRef ds:uri="http://purl.org/dc/dcmitype/"/>
    <ds:schemaRef ds:uri="http://schemas.microsoft.com/office/infopath/2007/PartnerControls"/>
    <ds:schemaRef ds:uri="http://schemas.microsoft.com/office/2006/documentManagement/types"/>
    <ds:schemaRef ds:uri="f6ba49b0-bcda-4796-8236-5b5cc1493ace"/>
    <ds:schemaRef ds:uri="http://www.w3.org/XML/1998/namespace"/>
    <ds:schemaRef ds:uri="http://schemas.openxmlformats.org/package/2006/metadata/core-properties"/>
    <ds:schemaRef ds:uri="05716746-add9-412a-97a9-1b5167d151a3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68DE2A8-5461-4585-A42E-19591144B5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BS-2-3</vt:lpstr>
      <vt:lpstr>PL-4</vt:lpstr>
      <vt:lpstr>SH-Conso 5</vt:lpstr>
      <vt:lpstr>SH-Conso 6</vt:lpstr>
      <vt:lpstr>SH-Company 7</vt:lpstr>
      <vt:lpstr>SH-Company 8</vt:lpstr>
      <vt:lpstr>CF9-10</vt:lpstr>
      <vt:lpstr>'BS-2-3'!Print_Area</vt:lpstr>
      <vt:lpstr>'CF9-10'!Print_Area</vt:lpstr>
      <vt:lpstr>'PL-4'!Print_Area</vt:lpstr>
      <vt:lpstr>'SH-Company 7'!Print_Area</vt:lpstr>
      <vt:lpstr>'SH-Company 8'!Print_Area</vt:lpstr>
      <vt:lpstr>'SH-Conso 5'!Print_Area</vt:lpstr>
      <vt:lpstr>'SH-Conso 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Chaturong Yolyaem-GPSC</dc:creator>
  <cp:lastModifiedBy>Phalothai Techamongklapiwat</cp:lastModifiedBy>
  <cp:lastPrinted>2024-05-15T07:14:05Z</cp:lastPrinted>
  <dcterms:created xsi:type="dcterms:W3CDTF">2015-11-09T05:36:32Z</dcterms:created>
  <dcterms:modified xsi:type="dcterms:W3CDTF">2024-05-15T11:06:35Z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