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ive4utccac-my.sharepoint.com/personal/5702130699_live4_utcc_ac_th/Documents/Audit 2020/TRC/Q1-67/draft FS/พี่ปู/Financial statement TRC Q1-67/งบภาษาไทย/"/>
    </mc:Choice>
  </mc:AlternateContent>
  <xr:revisionPtr revIDLastSave="17" documentId="13_ncr:1_{9C6824A3-B170-454E-8FA8-D78B65927E50}" xr6:coauthVersionLast="47" xr6:coauthVersionMax="47" xr10:uidLastSave="{D6CDC601-895B-4636-AF42-9F6324B5139E}"/>
  <bookViews>
    <workbookView xWindow="-108" yWindow="-108" windowWidth="23256" windowHeight="12456" tabRatio="851" activeTab="4" xr2:uid="{00000000-000D-0000-FFFF-FFFF00000000}"/>
  </bookViews>
  <sheets>
    <sheet name="งบฐานะการเงิน" sheetId="4" r:id="rId1"/>
    <sheet name="งบกำไรขาดทุนเบ็ดเสร็จ " sheetId="8" r:id="rId2"/>
    <sheet name="งบการเปลี่ยนแปลงฯ (งบรวม)" sheetId="9" r:id="rId3"/>
    <sheet name="งบการเปลี่ยนแปลงฯ(งบเฉพาะ)" sheetId="10" r:id="rId4"/>
    <sheet name="งบกระแสเงินสด" sheetId="11" r:id="rId5"/>
    <sheet name="รายการผลต่าง" sheetId="12" state="hidden" r:id="rId6"/>
  </sheets>
  <definedNames>
    <definedName name="_xlnm.Print_Area" localSheetId="4">งบกระแสเงินสด!$A$1:$N$83</definedName>
    <definedName name="_xlnm.Print_Area" localSheetId="2">'งบการเปลี่ยนแปลงฯ (งบรวม)'!$A$1:$T$28</definedName>
    <definedName name="_xlnm.Print_Area" localSheetId="3">'งบการเปลี่ยนแปลงฯ(งบเฉพาะ)'!$A$1:$L$22</definedName>
    <definedName name="_xlnm.Print_Area" localSheetId="1">'งบกำไรขาดทุนเบ็ดเสร็จ '!$A$1:$O$71</definedName>
    <definedName name="_xlnm.Print_Area" localSheetId="0">งบฐานะการเงิน!$A$1:$N$108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1" i="11" l="1"/>
  <c r="J71" i="11"/>
  <c r="L71" i="11"/>
  <c r="N71" i="11"/>
  <c r="M103" i="4" l="1"/>
  <c r="H12" i="10" l="1"/>
  <c r="H13" i="10" s="1"/>
  <c r="G12" i="10"/>
  <c r="F12" i="10"/>
  <c r="F13" i="10" s="1"/>
  <c r="L12" i="10"/>
  <c r="L13" i="10" s="1"/>
  <c r="N81" i="4"/>
  <c r="L81" i="4"/>
  <c r="N7" i="4"/>
  <c r="L7" i="4"/>
  <c r="N45" i="4"/>
  <c r="L45" i="4"/>
  <c r="N47" i="8" l="1"/>
  <c r="J47" i="8"/>
  <c r="P21" i="9" l="1"/>
  <c r="T21" i="9" s="1"/>
  <c r="L24" i="9"/>
  <c r="L25" i="9" s="1"/>
  <c r="F24" i="9"/>
  <c r="F25" i="9" s="1"/>
  <c r="D24" i="9"/>
  <c r="D25" i="9" s="1"/>
  <c r="N66" i="4"/>
  <c r="H62" i="11"/>
  <c r="H75" i="11"/>
  <c r="H12" i="11"/>
  <c r="L75" i="11"/>
  <c r="L62" i="11"/>
  <c r="L18" i="8"/>
  <c r="O23" i="8"/>
  <c r="O25" i="8" s="1"/>
  <c r="O18" i="8"/>
  <c r="O13" i="8"/>
  <c r="N93" i="4"/>
  <c r="N95" i="4" s="1"/>
  <c r="N97" i="4" s="1"/>
  <c r="J93" i="4"/>
  <c r="L15" i="10"/>
  <c r="H16" i="10"/>
  <c r="H18" i="10" s="1"/>
  <c r="H19" i="10" s="1"/>
  <c r="F16" i="10"/>
  <c r="L21" i="11"/>
  <c r="L20" i="11"/>
  <c r="H21" i="11"/>
  <c r="H20" i="11"/>
  <c r="N22" i="9"/>
  <c r="N20" i="9"/>
  <c r="N14" i="9"/>
  <c r="P14" i="9" s="1"/>
  <c r="J16" i="9"/>
  <c r="J17" i="9" s="1"/>
  <c r="J18" i="9" s="1"/>
  <c r="N50" i="8"/>
  <c r="N52" i="8" s="1"/>
  <c r="J50" i="8"/>
  <c r="J52" i="8" s="1"/>
  <c r="J62" i="11"/>
  <c r="N62" i="11"/>
  <c r="N23" i="11"/>
  <c r="N49" i="11" s="1"/>
  <c r="N55" i="11" s="1"/>
  <c r="N74" i="11" s="1"/>
  <c r="J23" i="11"/>
  <c r="J49" i="11" s="1"/>
  <c r="J55" i="11" s="1"/>
  <c r="R24" i="9"/>
  <c r="R25" i="9" s="1"/>
  <c r="H30" i="8"/>
  <c r="J23" i="9" s="1"/>
  <c r="N23" i="9" s="1"/>
  <c r="P23" i="9" s="1"/>
  <c r="H18" i="8"/>
  <c r="H13" i="8"/>
  <c r="L30" i="8"/>
  <c r="L13" i="8"/>
  <c r="R17" i="9"/>
  <c r="R18" i="9" s="1"/>
  <c r="L17" i="9"/>
  <c r="L18" i="9" s="1"/>
  <c r="F17" i="9"/>
  <c r="F18" i="9" s="1"/>
  <c r="D17" i="9"/>
  <c r="D18" i="9" s="1"/>
  <c r="N30" i="8"/>
  <c r="J30" i="8"/>
  <c r="H66" i="4"/>
  <c r="J66" i="4"/>
  <c r="L66" i="4"/>
  <c r="H31" i="4"/>
  <c r="N18" i="8"/>
  <c r="N13" i="8"/>
  <c r="J18" i="8"/>
  <c r="J13" i="8"/>
  <c r="L31" i="4"/>
  <c r="H60" i="4"/>
  <c r="L60" i="4"/>
  <c r="H18" i="4"/>
  <c r="L18" i="4"/>
  <c r="N18" i="4"/>
  <c r="J60" i="4"/>
  <c r="N60" i="4"/>
  <c r="N31" i="4"/>
  <c r="J31" i="4"/>
  <c r="J18" i="4"/>
  <c r="J94" i="4" l="1"/>
  <c r="J95" i="4" s="1"/>
  <c r="J97" i="4" s="1"/>
  <c r="P20" i="9"/>
  <c r="T20" i="9" s="1"/>
  <c r="J32" i="4"/>
  <c r="N19" i="8"/>
  <c r="N23" i="8" s="1"/>
  <c r="N25" i="8" s="1"/>
  <c r="N31" i="8" s="1"/>
  <c r="N67" i="4"/>
  <c r="N98" i="4" s="1"/>
  <c r="H32" i="4"/>
  <c r="H67" i="4"/>
  <c r="J19" i="8"/>
  <c r="J23" i="8" s="1"/>
  <c r="J25" i="8" s="1"/>
  <c r="J31" i="8" s="1"/>
  <c r="N24" i="9"/>
  <c r="J24" i="9"/>
  <c r="J25" i="9" s="1"/>
  <c r="L16" i="10"/>
  <c r="T14" i="9"/>
  <c r="F18" i="10"/>
  <c r="F19" i="10" s="1"/>
  <c r="N16" i="9"/>
  <c r="P16" i="9" s="1"/>
  <c r="H19" i="8"/>
  <c r="H23" i="8" s="1"/>
  <c r="H25" i="8" s="1"/>
  <c r="H45" i="8" s="1"/>
  <c r="H47" i="8" s="1"/>
  <c r="L19" i="8"/>
  <c r="L23" i="8" s="1"/>
  <c r="L25" i="8" s="1"/>
  <c r="J17" i="10" s="1"/>
  <c r="J18" i="10" s="1"/>
  <c r="J19" i="10" s="1"/>
  <c r="T23" i="9"/>
  <c r="L32" i="4"/>
  <c r="N32" i="4"/>
  <c r="J67" i="4"/>
  <c r="L67" i="4"/>
  <c r="J11" i="10" l="1"/>
  <c r="J12" i="10" s="1"/>
  <c r="J13" i="10" s="1"/>
  <c r="H15" i="9"/>
  <c r="P15" i="9" s="1"/>
  <c r="J98" i="4"/>
  <c r="N25" i="9"/>
  <c r="H22" i="9"/>
  <c r="P22" i="9" s="1"/>
  <c r="H31" i="8"/>
  <c r="H50" i="8" s="1"/>
  <c r="H52" i="8" s="1"/>
  <c r="H9" i="11"/>
  <c r="H23" i="11" s="1"/>
  <c r="H49" i="11" s="1"/>
  <c r="H55" i="11" s="1"/>
  <c r="H74" i="11" s="1"/>
  <c r="N17" i="9"/>
  <c r="T16" i="9"/>
  <c r="L31" i="8"/>
  <c r="L45" i="8" s="1"/>
  <c r="L47" i="8" s="1"/>
  <c r="L9" i="11"/>
  <c r="L23" i="11" s="1"/>
  <c r="L93" i="4"/>
  <c r="L95" i="4" s="1"/>
  <c r="L97" i="4" s="1"/>
  <c r="L98" i="4" s="1"/>
  <c r="L17" i="10"/>
  <c r="L18" i="10" s="1"/>
  <c r="L19" i="10" s="1"/>
  <c r="L49" i="11" l="1"/>
  <c r="L55" i="11" s="1"/>
  <c r="L74" i="11" s="1"/>
  <c r="H17" i="9"/>
  <c r="H18" i="9" s="1"/>
  <c r="H94" i="4"/>
  <c r="H24" i="9"/>
  <c r="P24" i="9" s="1"/>
  <c r="L50" i="8"/>
  <c r="L52" i="8" s="1"/>
  <c r="N18" i="9"/>
  <c r="T15" i="9"/>
  <c r="T17" i="9" s="1"/>
  <c r="T18" i="9" s="1"/>
  <c r="T22" i="9"/>
  <c r="T24" i="9" s="1"/>
  <c r="T25" i="9" s="1"/>
  <c r="P17" i="9" l="1"/>
  <c r="P18" i="9"/>
  <c r="H25" i="9"/>
  <c r="P25" i="9" s="1"/>
  <c r="H93" i="4" l="1"/>
  <c r="H95" i="4" s="1"/>
  <c r="H76" i="11"/>
  <c r="J74" i="11"/>
  <c r="J76" i="11" s="1"/>
  <c r="L76" i="11"/>
  <c r="N76" i="11"/>
  <c r="H97" i="4" l="1"/>
  <c r="H98" i="4" s="1"/>
</calcChain>
</file>

<file path=xl/sharedStrings.xml><?xml version="1.0" encoding="utf-8"?>
<sst xmlns="http://schemas.openxmlformats.org/spreadsheetml/2006/main" count="353" uniqueCount="235">
  <si>
    <t>งบการเงินรวม</t>
  </si>
  <si>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</si>
  <si>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</si>
  <si>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</si>
  <si>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</si>
  <si>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</si>
  <si>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</si>
  <si>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</si>
  <si>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</si>
  <si>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</si>
  <si>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</si>
  <si>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</si>
  <si>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</si>
  <si>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</si>
  <si>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</si>
  <si>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</si>
  <si>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</si>
  <si>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</si>
  <si>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</si>
  <si>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</si>
  <si>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</si>
  <si>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</si>
  <si>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</si>
  <si>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</si>
  <si>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</si>
  <si>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</si>
  <si>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</si>
  <si>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</si>
  <si>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</si>
  <si>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</si>
  <si>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</si>
  <si>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</si>
  <si>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</si>
  <si>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</si>
  <si>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</si>
  <si>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ค่าเสื่อมราคาและค่าตัดจำหน่าย</t>
  </si>
  <si>
    <t>เงินลงทุนในบริษัทย่อย</t>
  </si>
  <si>
    <t>รวมหนี้สินไม่หมุนเวียน</t>
  </si>
  <si>
    <t>สินทรัพย์ดำเนินงาน (เพิ่มขึ้น) ลดลง</t>
  </si>
  <si>
    <t xml:space="preserve"> </t>
  </si>
  <si>
    <t>ค่าใช้จ่ายในการบริหาร</t>
  </si>
  <si>
    <t>งบการเงินเฉพาะกิจการ</t>
  </si>
  <si>
    <t>งบกำไรขาดทุนเบ็ดเสร็จ</t>
  </si>
  <si>
    <t>ส่วนได้เสียที่</t>
  </si>
  <si>
    <t>ไม่มีอำนาจ</t>
  </si>
  <si>
    <t>ควบคุม</t>
  </si>
  <si>
    <t>เงินลงทุนในบริษัทร่วม</t>
  </si>
  <si>
    <t>องค์ประกอบอื่นของส่วนของผู้ถือหุ้น</t>
  </si>
  <si>
    <t>ต้นทุนทางการเงิน</t>
  </si>
  <si>
    <t>องค์ประกอบอื่น</t>
  </si>
  <si>
    <t>สินทรัพย์ภาษีเงินได้รอการตัดบัญชี</t>
  </si>
  <si>
    <t xml:space="preserve">งบการเงินเฉพาะกิจการ </t>
  </si>
  <si>
    <t>งบกำไรขาดทุนเบ็ดเสร็จ (ต่อ)</t>
  </si>
  <si>
    <t>และหนี้สินดำเนินงาน</t>
  </si>
  <si>
    <t>การแบ่งปันกำไร (ขาดทุน)</t>
  </si>
  <si>
    <t>ผลต่างจากการ</t>
  </si>
  <si>
    <t>ในบริษัทย่อย</t>
  </si>
  <si>
    <t>พันบาท</t>
  </si>
  <si>
    <t>บริษัท ทีอาร์ซี คอนสตรัคชั่น จำกัด (มหาชน) และบริษัทย่อย</t>
  </si>
  <si>
    <t>เงินจ่ายล่วงหน้าแก่ผู้รับเหมาช่วงตามสัญญาก่อสร้าง</t>
  </si>
  <si>
    <t>เงินให้กู้ยืมระยะสั้นแก่กิจการที่เกี่ยวข้องกัน</t>
  </si>
  <si>
    <t>ภาษีเงินได้ถูกหัก ณ ที่จ่าย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</si>
  <si>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</si>
  <si>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</si>
  <si>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เงินลงทุนในการร่วมค้า</t>
  </si>
  <si>
    <t>ที่ดิน อาคารและอุปกรณ์</t>
  </si>
  <si>
    <t>สินทรัพย์ไม่มีตัวตน</t>
  </si>
  <si>
    <t xml:space="preserve">สินทรัพย์ไม่หมุนเวียนอื่น </t>
  </si>
  <si>
    <t>ต้นทุนงานที่ยังไม่ถึงกำหนดชำระ</t>
  </si>
  <si>
    <t>เจ้าหนี้เงินประกันผลงานตามสัญญาก่อสร้าง</t>
  </si>
  <si>
    <t>ประมาณการหนี้สินจากโครงการก่อสร้าง</t>
  </si>
  <si>
    <t>ส่วนของผู้มีส่วนได้เสียที่ไม่มีอำนาจควบคุมของบริษัทย่อย</t>
  </si>
  <si>
    <t>บริษัทย่อย</t>
  </si>
  <si>
    <t>กำไร (ขาดทุน) สะสม</t>
  </si>
  <si>
    <t>รายได้จากการให้บริการก่อสร้าง</t>
  </si>
  <si>
    <t>รายได้จากการให้บริการอื่น</t>
  </si>
  <si>
    <t>ต้นทุนการให้บริการก่อสร้าง</t>
  </si>
  <si>
    <t>ต้นทุนการให้บริการอื่น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</si>
  <si>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</si>
  <si>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</si>
  <si>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</si>
  <si>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กำไรต่อหุ้น</t>
  </si>
  <si>
    <t>กำไร (ขาดทุน) ต่อหุ้นขั้นพื้นฐาน</t>
  </si>
  <si>
    <t>ผลต่างของอัตราแลกเปลี่ยนจากการแปลงค่างบการเงิน</t>
  </si>
  <si>
    <t>กำไร (ขาดทุน) ก่อนภาษี</t>
  </si>
  <si>
    <t>รายการปรับกระทบยอดกำไร (ขาดทุน) ก่อนภาษีเป็น</t>
  </si>
  <si>
    <t>งบกระแสเงินสด (ต่อ)</t>
  </si>
  <si>
    <t>เงินสดรับจากการจำหน่ายอุปกรณ์</t>
  </si>
  <si>
    <t>เงินสดจ่ายซื้อที่ดิน อาคาร และอุปกรณ์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</si>
  <si>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</si>
  <si>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</si>
  <si>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</si>
  <si>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</si>
  <si>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</si>
  <si>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ส่วนของผู้มี</t>
  </si>
  <si>
    <t>แปลงค่างบการเงิน</t>
  </si>
  <si>
    <t>รวมส่วน</t>
  </si>
  <si>
    <t>ทุนเรือนหุ้นที่ออก</t>
  </si>
  <si>
    <t>ของส่วน</t>
  </si>
  <si>
    <t>ของผู้ถือหุ้น</t>
  </si>
  <si>
    <t>ส่วนของ</t>
  </si>
  <si>
    <t>และชำระแล้ว</t>
  </si>
  <si>
    <t>ของบริษัทย่อย</t>
  </si>
  <si>
    <t>ผู้ถือหุ้น</t>
  </si>
  <si>
    <t>ส่วนของผู้ถือหุ้นของบริษัท</t>
  </si>
  <si>
    <t>เบ็ดเสร็จอื่น</t>
  </si>
  <si>
    <t>รวมส่วนของ</t>
  </si>
  <si>
    <t>เงินสดรับ (จ่าย) สุทธิจากกิจกรรมดำเนินงาน</t>
  </si>
  <si>
    <t>ขาดทุนจากการตัดจำหน่ายอุปกรณ์</t>
  </si>
  <si>
    <t>ค่าใช้จ่ายดอกเบี้ย</t>
  </si>
  <si>
    <t>เงินสดจ่ายภาษีเงินได้</t>
  </si>
  <si>
    <t>รับคืนภาษีเงินได้ถูกหัก ณ ที่จ่าย</t>
  </si>
  <si>
    <t>ซื้อสินทรัพย์โดยยังมิได้ชำระเงินเพิ่มขึ้น (ลดลง)</t>
  </si>
  <si>
    <t>เงินสดสุทธิได้มาจาก (ใช้ไปใน) กิจกรรมดำเนินงาน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</si>
  <si>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</si>
  <si>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</si>
  <si>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</si>
  <si>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เงินสดและรายการเทียบเท่าเงินสดปลายงวด </t>
  </si>
  <si>
    <t>ภายในหนึ่งปี</t>
  </si>
  <si>
    <t>หนี้สินและส่วนของผู้ถือหุ้น (ต่อ)</t>
  </si>
  <si>
    <t>ส่วนที่เป็นของผู้ถือหุ้นของบริษัท</t>
  </si>
  <si>
    <t>ของบริษัท</t>
  </si>
  <si>
    <t>จากบริษัทร่วม</t>
  </si>
  <si>
    <t>ส่วนแบ่ง (กำไร) ขาดทุนจากเงินลงทุนในการร่วมค้า</t>
  </si>
  <si>
    <t>หุ้นสามัญ 9,587,146,838 หุ้น มูลค่าหุ้นละ 0.125 บาท</t>
  </si>
  <si>
    <t>การแบ่งปันกำไร (ขาดทุน) เบ็ดเสร็จรวม</t>
  </si>
  <si>
    <t>ผลต่างจากการแปลงค่างบการเงินเพิ่มขึ้น (ลดลง)</t>
  </si>
  <si>
    <t>สินทรัพย์สิทธิการใช้</t>
  </si>
  <si>
    <t>หนี้สินตามสัญญาเช่า</t>
  </si>
  <si>
    <t>หนี้สินตามสัญญาเช่า (ลดลง)</t>
  </si>
  <si>
    <t>(กำไร) ขาดทุนจากอัตราแลกเปลี่ยนที่ยังไม่เกิดขึ้นจริง</t>
  </si>
  <si>
    <t>กำไร (ขาดทุน) จากการดำเนินงานก่อนการเปลี่ยนแปลงในสินทรัพย์</t>
  </si>
  <si>
    <t>เงินสดจ่ายประมาณการหนี้สินจากโครงการก่อสร้าง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</si>
  <si>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</si>
  <si>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</si>
  <si>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</si>
  <si>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เงินสดจ่ายประมาณการหนี้สินไม่หมุนเวียนสำหรับผลประโยชน์พนักงาน</t>
  </si>
  <si>
    <t>เงินเบิกเกินบัญชีและเงินกู้ยืมระยะสั้นจากสถาบันการเงิน</t>
  </si>
  <si>
    <t>รายได้ดอกเบี้ย</t>
  </si>
  <si>
    <t>กำไร (ขาดทุน) เบ็ดเสร็จอื่น: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</si>
  <si>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</si>
  <si>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</si>
  <si>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กำไร (ขาดทุน) เบ็ดเสร็จอื่น</t>
  </si>
  <si>
    <t>กำไร (ขาดทุน) เบ็ดเสร็จรวมสำหรับงวด</t>
  </si>
  <si>
    <t>(กำไร) ขาดทุนจากการจำหน่ายอุปกรณ์</t>
  </si>
  <si>
    <t>เงินเบิกเกินบัญชีและเงินกู้ยืมระยะสั้นจากสถาบันการเงินเพิ่มขึ้น (ลดลง)</t>
  </si>
  <si>
    <t>กำไร (ขาดทุน) เบ็ดเสร็จอื่นสำหรับงวด - สุทธิจากภาษีเงินได้</t>
  </si>
  <si>
    <t>สินทรัพย์ที่เกิดจากสัญญา</t>
  </si>
  <si>
    <t>หนี้สินที่เกิดจากสัญญา</t>
  </si>
  <si>
    <t>รายการที่อาจถูกจัดประเภทรายการใหม่ไว้ในกำไรหรือขาดทุนในภายหลัง</t>
  </si>
  <si>
    <t>เงินฝากธนาคารที่มีภาระค้ำประกันลดลง (เพิ่มขึ้น)</t>
  </si>
  <si>
    <t>เงินกู้ยืมระยะสั้นจากบุคคลหรือกิจการที่เกี่ยวข้องกัน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</si>
  <si>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</si>
  <si>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</si>
  <si>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เงินให้กู้ยืมระยะสั้นแก่กิจการที่เกี่ยวข้องกันลดลง (เพิ่มขึ้น)</t>
  </si>
  <si>
    <t xml:space="preserve">   กำไร (ขาดทุน) ส่วนที่เป็นของผู้ถือหุ้นของบริษัท (บาทต่อหุ้น)</t>
  </si>
  <si>
    <t>หนี้สินไม่หมุนเวียนอื่น</t>
  </si>
  <si>
    <t>ยอดคงเหลือ ณ วันที่ 1 มกราคม 2566</t>
  </si>
  <si>
    <t>ยอดคงเหลือ ณ วันที่ 31 มีนาคม 2566</t>
  </si>
  <si>
    <t>กำไร (ขาดทุน) จากการดำเนินงาน</t>
  </si>
  <si>
    <t>ที่เป็นเงินตราต่างประเทศ - สุทธิจากภาษีเงินได้</t>
  </si>
  <si>
    <t>เงินสดรับประมาณการหนี้สินจากคดีความ</t>
  </si>
  <si>
    <t>ดอกเบี้ยรับ</t>
  </si>
  <si>
    <t xml:space="preserve"> - 2 -</t>
  </si>
  <si>
    <t>ยอดคงเหลือ ณ วันที่ 1 มกราคม 2567</t>
  </si>
  <si>
    <t>ยอดคงเหลือ ณ วันที่ 31 มีนาคม 2567</t>
  </si>
  <si>
    <t>ณ วันที่ 31 มีนาคม 2567</t>
  </si>
  <si>
    <t>งบฐานะการเงิน</t>
  </si>
  <si>
    <t>มูลค่าของงานส่วนที่เสร็จแต่ยังไม่ถึงกำหนดชำระเงิน-หมุนเวียน</t>
  </si>
  <si>
    <t>เงินรับล่วงหน้าส่วนที่เกินกว่างานส่วนที่เสร็จ-หมุนเวียน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</si>
  <si>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</si>
  <si>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</si>
  <si>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</si>
  <si>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หนี้สินระยะยาวจากสถาบันการเงิน</t>
  </si>
  <si>
    <t>ส่วนกินมูลค่าหุ้น</t>
  </si>
  <si>
    <t>เพิ่มขึ้นในงวด</t>
  </si>
  <si>
    <t>ส่วนเกิน</t>
  </si>
  <si>
    <t>มูลค่าหุ้น</t>
  </si>
  <si>
    <t>เงินกู้ยืมระยะสั้นจากกิจการอื่น</t>
  </si>
  <si>
    <t>สินทรัพย์ทางการเงินไม่หมุนเวียนอื่น</t>
  </si>
  <si>
    <t>* Lead ไม่ตรงกับงบ</t>
  </si>
  <si>
    <t>* ไม่มีรายการ REC</t>
  </si>
  <si>
    <t>CODE AC</t>
  </si>
  <si>
    <t>NAME AC</t>
  </si>
  <si>
    <t>* Dr. (Cr.)</t>
  </si>
  <si>
    <t>NOTE</t>
  </si>
  <si>
    <t>บริษัทแม่</t>
  </si>
  <si>
    <t>บริษัทร่วมและกิจการร่วมค้า</t>
  </si>
  <si>
    <t>TRC</t>
  </si>
  <si>
    <t>SKW</t>
  </si>
  <si>
    <t>Olive</t>
  </si>
  <si>
    <t>JV Pattaya</t>
  </si>
  <si>
    <t>SHC</t>
  </si>
  <si>
    <t>JVXO</t>
  </si>
  <si>
    <t>TRCUT</t>
  </si>
  <si>
    <t>SKWUCS</t>
  </si>
  <si>
    <t>Current portion of long-term loan from banks</t>
  </si>
  <si>
    <t>Bank overdrafts and short-term loans  from financial institutions</t>
  </si>
  <si>
    <t>AA</t>
  </si>
  <si>
    <t>Current portion of long-term loans</t>
  </si>
  <si>
    <t>EE</t>
  </si>
  <si>
    <t>จัดประเภทเงินกู้ยืมที่ถึงกำหนดชำระภายใน 1 ปี</t>
  </si>
  <si>
    <t>C/A KBANK CHATUCHAK # 061-1-06907-3</t>
  </si>
  <si>
    <t>Cash and cash equivalents</t>
  </si>
  <si>
    <t>A</t>
  </si>
  <si>
    <t>จัดประเภทเงินเบิกเกิน OD ที่ไม่ได้ใช้ เป็นรายการเงินสดและรายการเทียบเท่าเงินสด</t>
  </si>
  <si>
    <t>ค่าใช้จ่ายค้างจ่ายอื่น ๆ</t>
  </si>
  <si>
    <t>CC</t>
  </si>
  <si>
    <t>UNBILL ACCOUNT PAYABLE</t>
  </si>
  <si>
    <t>จัดประเภทต้นทุนงานที่ยังไม่ถึงกำหนดชำระออกจากค่าใช้จ่ายค้างจ่าย</t>
  </si>
  <si>
    <t>New code</t>
  </si>
  <si>
    <t>ค่าใช้จ่าย(รายได้)ภาษีเงินได้</t>
  </si>
  <si>
    <t>เงินสดจ่ายเงินกู้ยืมระยะสั้นจากกิจการอื่น</t>
  </si>
  <si>
    <t>เงินสดรับจากการเพิ่มทุน</t>
  </si>
  <si>
    <t>16,18</t>
  </si>
  <si>
    <t>หุ้นสามัญ 11,983,933,548 หุ้น มูลค่าหุ้นละ 0.125 บาท</t>
  </si>
  <si>
    <t>(ยังไม่ได้ตรวจสอบ/</t>
  </si>
  <si>
    <t>(ตรวจสอบแล้ว)</t>
  </si>
  <si>
    <t>สอบทานแล้ว)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</si>
  <si>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</si>
  <si>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- 2 -</t>
  </si>
  <si>
    <t>ส่วนเกินกว่า</t>
  </si>
  <si>
    <t>ที่เป็นเงินตรา</t>
  </si>
  <si>
    <t>ต่างประเทศ</t>
  </si>
  <si>
    <t>ส่วนแบ่งกำไร</t>
  </si>
  <si>
    <t>(ขาดทุน)</t>
  </si>
  <si>
    <t>สำหรับงวดสามเดือน สิ้นสุดวันที่ 31 มีนาคม 2567 (ยังไม่ได้ตรวจสอบ/สอบทานแล้ว)</t>
  </si>
  <si>
    <t xml:space="preserve"> - 3 -</t>
  </si>
  <si>
    <t>ส่วนที่เป็นของผู้มีส่วนได้เสียที่ไม่มีอำนาจควบคุมของบริษัทย่อย</t>
  </si>
  <si>
    <t>ส่วนของหนี้สินระยะยาวที่ถึงกำหนดชำระ</t>
  </si>
  <si>
    <t>ส่วนแบ่งกำไร (ขาดทุน) จากเงินลงทุนในบริษัทร่วมและ</t>
  </si>
  <si>
    <t xml:space="preserve">      กิจการร่วมค้า</t>
  </si>
  <si>
    <t>31 มีนาคม 2567</t>
  </si>
  <si>
    <t>31 ธันวาคม 2566</t>
  </si>
  <si>
    <t>กำไร(ขาดทุน)สะสม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</si>
</sst>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#,##0.00;\(#,##0\)"/>
    <numFmt numFmtId="167" formatCode="_-* #,##0_-;\-* #,##0_-;_-* &quot;-&quot;??_-;_-@_-"/>
    <numFmt numFmtId="168" formatCode="#,##0;\(#,##0\)"/>
    <numFmt numFmtId="169" formatCode="0.00_ ;\-0.00\ "/>
    <numFmt numFmtId="170" formatCode="#,##0.0_);[Red]\(#,##0.0\)"/>
    <numFmt numFmtId="171" formatCode="_-* #,##0.0000_-;\-* #,##0.0000_-;_-* &quot;-&quot;??_-;_-@_-"/>
    <numFmt numFmtId="172" formatCode="#,##0.000000;\(#,##0.0000\)"/>
    <numFmt numFmtId="173" formatCode="_(* #,##0.00_);_(* \(#,##0.00\);_(* &quot;-&quot;_);_(@_)"/>
    <numFmt numFmtId="174" formatCode="#,##0.00\ ;\-#,##0.00\ "/>
    <numFmt numFmtId="175" formatCode="#,##0.00_);[Blue]\(#,##0.00\)"/>
    <numFmt numFmtId="176" formatCode="_(* #,##0.000_);_(* \(#,##0.000\);_(* &quot;-&quot;_);_(@_)"/>
  </numFmts>
  <fonts count="26">
    <font>
      <sz val="14"/>
      <name val="Cordia New"/>
      <charset val="222"/>
    </font>
    <font>
      <sz val="14"/>
      <name val="Cordia New"/>
      <charset val="222"/>
    </font>
    <font>
      <sz val="8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b/>
      <sz val="14"/>
      <name val="Angsana New"/>
      <family val="1"/>
    </font>
    <font>
      <sz val="10"/>
      <name val="Courier"/>
      <family val="3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14"/>
      <color rgb="FF00B050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B050"/>
      <name val="Angsana New"/>
      <family val="1"/>
    </font>
    <font>
      <sz val="15"/>
      <color theme="1"/>
      <name val="Angsana New"/>
      <family val="1"/>
    </font>
    <font>
      <sz val="12"/>
      <name val="Angsana New"/>
      <family val="1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7" fillId="0" borderId="0"/>
    <xf numFmtId="0" fontId="3" fillId="0" borderId="0"/>
    <xf numFmtId="0" fontId="5" fillId="0" borderId="0"/>
    <xf numFmtId="0" fontId="4" fillId="0" borderId="0"/>
    <xf numFmtId="0" fontId="6" fillId="0" borderId="0" applyNumberFormat="0" applyFont="0" applyFill="0" applyBorder="0" applyProtection="0">
      <alignment vertical="center"/>
    </xf>
    <xf numFmtId="165" fontId="1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39" fontId="11" fillId="0" borderId="0"/>
    <xf numFmtId="165" fontId="3" fillId="0" borderId="0" applyFont="0" applyFill="0" applyBorder="0" applyAlignment="0" applyProtection="0"/>
  </cellStyleXfs>
  <cellXfs count="243">
    <xf numFmtId="0" fontId="0" fillId="0" borderId="0" xfId="0"/>
    <xf numFmtId="1" fontId="18" fillId="0" borderId="0" xfId="10" applyNumberFormat="1" applyFont="1" applyAlignment="1">
      <alignment horizontal="center" vertical="center"/>
    </xf>
    <xf numFmtId="0" fontId="18" fillId="0" borderId="0" xfId="10" applyFont="1" applyAlignment="1">
      <alignment vertical="center"/>
    </xf>
    <xf numFmtId="41" fontId="19" fillId="0" borderId="0" xfId="10" applyNumberFormat="1" applyFont="1" applyAlignment="1">
      <alignment vertical="center"/>
    </xf>
    <xf numFmtId="1" fontId="19" fillId="0" borderId="0" xfId="10" applyNumberFormat="1" applyFont="1" applyAlignment="1">
      <alignment horizontal="center" vertical="center"/>
    </xf>
    <xf numFmtId="173" fontId="18" fillId="0" borderId="0" xfId="10" applyNumberFormat="1" applyFont="1" applyAlignment="1">
      <alignment vertical="center"/>
    </xf>
    <xf numFmtId="41" fontId="19" fillId="0" borderId="0" xfId="10" applyNumberFormat="1" applyFont="1" applyAlignment="1">
      <alignment horizontal="center" vertical="center"/>
    </xf>
    <xf numFmtId="1" fontId="18" fillId="0" borderId="0" xfId="10" applyNumberFormat="1" applyFont="1" applyAlignment="1">
      <alignment horizontal="left" vertical="center"/>
    </xf>
    <xf numFmtId="41" fontId="18" fillId="0" borderId="0" xfId="10" applyNumberFormat="1" applyFont="1" applyAlignment="1">
      <alignment vertical="center"/>
    </xf>
    <xf numFmtId="41" fontId="20" fillId="0" borderId="0" xfId="10" applyNumberFormat="1" applyFont="1" applyAlignment="1">
      <alignment vertical="center"/>
    </xf>
    <xf numFmtId="0" fontId="21" fillId="2" borderId="1" xfId="10" applyFont="1" applyFill="1" applyBorder="1" applyAlignment="1">
      <alignment horizontal="center" vertical="center"/>
    </xf>
    <xf numFmtId="0" fontId="22" fillId="2" borderId="2" xfId="10" applyFont="1" applyFill="1" applyBorder="1" applyAlignment="1">
      <alignment horizontal="center" vertical="center"/>
    </xf>
    <xf numFmtId="0" fontId="21" fillId="0" borderId="0" xfId="10" applyFont="1" applyAlignment="1">
      <alignment horizontal="center" vertical="center"/>
    </xf>
    <xf numFmtId="0" fontId="21" fillId="2" borderId="3" xfId="10" applyFont="1" applyFill="1" applyBorder="1" applyAlignment="1">
      <alignment horizontal="center" vertical="center"/>
    </xf>
    <xf numFmtId="1" fontId="21" fillId="0" borderId="4" xfId="10" applyNumberFormat="1" applyFont="1" applyBorder="1" applyAlignment="1">
      <alignment horizontal="center" vertical="center"/>
    </xf>
    <xf numFmtId="0" fontId="21" fillId="0" borderId="5" xfId="10" applyFont="1" applyBorder="1" applyAlignment="1">
      <alignment horizontal="center" vertical="center"/>
    </xf>
    <xf numFmtId="0" fontId="22" fillId="0" borderId="6" xfId="10" applyFont="1" applyBorder="1" applyAlignment="1">
      <alignment horizontal="center" vertical="center"/>
    </xf>
    <xf numFmtId="41" fontId="23" fillId="0" borderId="7" xfId="10" applyNumberFormat="1" applyFont="1" applyBorder="1" applyAlignment="1">
      <alignment horizontal="center" vertical="center"/>
    </xf>
    <xf numFmtId="1" fontId="23" fillId="0" borderId="8" xfId="10" applyNumberFormat="1" applyFont="1" applyBorder="1" applyAlignment="1">
      <alignment horizontal="center" vertical="center"/>
    </xf>
    <xf numFmtId="173" fontId="21" fillId="0" borderId="9" xfId="10" applyNumberFormat="1" applyFont="1" applyBorder="1" applyAlignment="1">
      <alignment horizontal="center" vertical="center"/>
    </xf>
    <xf numFmtId="41" fontId="23" fillId="0" borderId="10" xfId="10" applyNumberFormat="1" applyFont="1" applyBorder="1" applyAlignment="1">
      <alignment horizontal="center" vertical="center"/>
    </xf>
    <xf numFmtId="1" fontId="19" fillId="0" borderId="10" xfId="10" applyNumberFormat="1" applyFont="1" applyBorder="1" applyAlignment="1">
      <alignment horizontal="center" vertical="center"/>
    </xf>
    <xf numFmtId="1" fontId="19" fillId="0" borderId="8" xfId="10" applyNumberFormat="1" applyFont="1" applyBorder="1" applyAlignment="1">
      <alignment horizontal="center" vertical="center"/>
    </xf>
    <xf numFmtId="41" fontId="23" fillId="0" borderId="8" xfId="10" applyNumberFormat="1" applyFont="1" applyBorder="1" applyAlignment="1">
      <alignment horizontal="center" vertical="center"/>
    </xf>
    <xf numFmtId="1" fontId="23" fillId="0" borderId="10" xfId="10" applyNumberFormat="1" applyFont="1" applyBorder="1" applyAlignment="1">
      <alignment horizontal="center" vertical="center"/>
    </xf>
    <xf numFmtId="41" fontId="21" fillId="0" borderId="9" xfId="10" applyNumberFormat="1" applyFont="1" applyBorder="1" applyAlignment="1">
      <alignment horizontal="center" vertical="center"/>
    </xf>
    <xf numFmtId="0" fontId="18" fillId="0" borderId="9" xfId="10" applyFont="1" applyBorder="1" applyAlignment="1">
      <alignment horizontal="center" vertical="center"/>
    </xf>
    <xf numFmtId="1" fontId="21" fillId="0" borderId="11" xfId="10" applyNumberFormat="1" applyFont="1" applyBorder="1" applyAlignment="1">
      <alignment horizontal="center" vertical="center"/>
    </xf>
    <xf numFmtId="0" fontId="21" fillId="0" borderId="12" xfId="10" applyFont="1" applyBorder="1" applyAlignment="1">
      <alignment horizontal="center" vertical="center"/>
    </xf>
    <xf numFmtId="0" fontId="22" fillId="0" borderId="13" xfId="10" applyFont="1" applyBorder="1" applyAlignment="1">
      <alignment horizontal="center" vertical="center"/>
    </xf>
    <xf numFmtId="41" fontId="23" fillId="0" borderId="14" xfId="10" applyNumberFormat="1" applyFont="1" applyBorder="1" applyAlignment="1">
      <alignment horizontal="center" vertical="center"/>
    </xf>
    <xf numFmtId="1" fontId="23" fillId="0" borderId="15" xfId="10" applyNumberFormat="1" applyFont="1" applyBorder="1" applyAlignment="1">
      <alignment horizontal="center" vertical="center"/>
    </xf>
    <xf numFmtId="173" fontId="21" fillId="0" borderId="16" xfId="10" applyNumberFormat="1" applyFont="1" applyBorder="1" applyAlignment="1">
      <alignment horizontal="center" vertical="center"/>
    </xf>
    <xf numFmtId="41" fontId="23" fillId="0" borderId="17" xfId="10" applyNumberFormat="1" applyFont="1" applyBorder="1" applyAlignment="1">
      <alignment horizontal="center" vertical="center"/>
    </xf>
    <xf numFmtId="1" fontId="19" fillId="0" borderId="17" xfId="10" applyNumberFormat="1" applyFont="1" applyBorder="1" applyAlignment="1">
      <alignment horizontal="center" vertical="center"/>
    </xf>
    <xf numFmtId="1" fontId="19" fillId="0" borderId="15" xfId="10" applyNumberFormat="1" applyFont="1" applyBorder="1" applyAlignment="1">
      <alignment horizontal="center" vertical="center"/>
    </xf>
    <xf numFmtId="41" fontId="23" fillId="0" borderId="15" xfId="10" applyNumberFormat="1" applyFont="1" applyBorder="1" applyAlignment="1">
      <alignment horizontal="center" vertical="center"/>
    </xf>
    <xf numFmtId="1" fontId="23" fillId="0" borderId="17" xfId="10" applyNumberFormat="1" applyFont="1" applyBorder="1" applyAlignment="1">
      <alignment horizontal="center" vertical="center"/>
    </xf>
    <xf numFmtId="41" fontId="21" fillId="0" borderId="16" xfId="10" applyNumberFormat="1" applyFont="1" applyBorder="1" applyAlignment="1">
      <alignment horizontal="center" vertical="center"/>
    </xf>
    <xf numFmtId="0" fontId="18" fillId="0" borderId="16" xfId="10" applyFont="1" applyBorder="1" applyAlignment="1">
      <alignment horizontal="center" vertical="center"/>
    </xf>
    <xf numFmtId="1" fontId="18" fillId="0" borderId="11" xfId="10" applyNumberFormat="1" applyFont="1" applyBorder="1" applyAlignment="1">
      <alignment horizontal="center" vertical="center"/>
    </xf>
    <xf numFmtId="0" fontId="18" fillId="0" borderId="12" xfId="10" applyFont="1" applyBorder="1" applyAlignment="1">
      <alignment horizontal="left" vertical="center"/>
    </xf>
    <xf numFmtId="0" fontId="20" fillId="0" borderId="13" xfId="10" applyFont="1" applyBorder="1" applyAlignment="1">
      <alignment horizontal="left" vertical="center"/>
    </xf>
    <xf numFmtId="173" fontId="18" fillId="0" borderId="16" xfId="10" applyNumberFormat="1" applyFont="1" applyBorder="1" applyAlignment="1">
      <alignment horizontal="center" vertical="center"/>
    </xf>
    <xf numFmtId="0" fontId="21" fillId="0" borderId="12" xfId="10" applyFont="1" applyBorder="1" applyAlignment="1">
      <alignment horizontal="left" vertical="center"/>
    </xf>
    <xf numFmtId="41" fontId="19" fillId="0" borderId="14" xfId="10" applyNumberFormat="1" applyFont="1" applyBorder="1" applyAlignment="1">
      <alignment horizontal="center" vertical="center"/>
    </xf>
    <xf numFmtId="41" fontId="19" fillId="0" borderId="17" xfId="10" applyNumberFormat="1" applyFont="1" applyBorder="1" applyAlignment="1">
      <alignment horizontal="center" vertical="center"/>
    </xf>
    <xf numFmtId="41" fontId="19" fillId="0" borderId="15" xfId="10" applyNumberFormat="1" applyFont="1" applyBorder="1" applyAlignment="1">
      <alignment horizontal="center" vertical="center"/>
    </xf>
    <xf numFmtId="41" fontId="18" fillId="0" borderId="16" xfId="10" applyNumberFormat="1" applyFont="1" applyBorder="1" applyAlignment="1">
      <alignment horizontal="center" vertical="center"/>
    </xf>
    <xf numFmtId="0" fontId="18" fillId="0" borderId="0" xfId="10" applyFont="1" applyAlignment="1">
      <alignment horizontal="center" vertical="center"/>
    </xf>
    <xf numFmtId="3" fontId="12" fillId="0" borderId="0" xfId="0" applyNumberFormat="1" applyFont="1" applyAlignment="1">
      <alignment horizontal="center"/>
    </xf>
    <xf numFmtId="165" fontId="12" fillId="0" borderId="0" xfId="15" applyFont="1" applyFill="1" applyAlignment="1"/>
    <xf numFmtId="3" fontId="13" fillId="0" borderId="0" xfId="0" applyNumberFormat="1" applyFont="1"/>
    <xf numFmtId="165" fontId="13" fillId="0" borderId="0" xfId="15" applyFont="1" applyFill="1" applyAlignment="1"/>
    <xf numFmtId="3" fontId="13" fillId="0" borderId="0" xfId="0" applyNumberFormat="1" applyFont="1" applyAlignment="1">
      <alignment horizontal="right"/>
    </xf>
    <xf numFmtId="167" fontId="13" fillId="0" borderId="0" xfId="15" applyNumberFormat="1" applyFont="1" applyFill="1" applyBorder="1" applyAlignment="1">
      <alignment horizontal="center"/>
    </xf>
    <xf numFmtId="3" fontId="13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165" fontId="13" fillId="0" borderId="0" xfId="15" applyFont="1" applyFill="1" applyAlignment="1">
      <alignment horizontal="center"/>
    </xf>
    <xf numFmtId="174" fontId="24" fillId="0" borderId="0" xfId="1" applyNumberFormat="1" applyFont="1" applyFill="1" applyAlignment="1"/>
    <xf numFmtId="38" fontId="13" fillId="0" borderId="0" xfId="13" applyNumberFormat="1" applyFont="1"/>
    <xf numFmtId="38" fontId="13" fillId="0" borderId="0" xfId="0" applyNumberFormat="1" applyFont="1"/>
    <xf numFmtId="38" fontId="13" fillId="0" borderId="0" xfId="0" applyNumberFormat="1" applyFont="1" applyAlignment="1">
      <alignment horizontal="center"/>
    </xf>
    <xf numFmtId="37" fontId="12" fillId="0" borderId="0" xfId="0" applyNumberFormat="1" applyFont="1"/>
    <xf numFmtId="41" fontId="13" fillId="0" borderId="0" xfId="13" applyNumberFormat="1" applyFont="1"/>
    <xf numFmtId="38" fontId="12" fillId="0" borderId="0" xfId="0" applyNumberFormat="1" applyFont="1"/>
    <xf numFmtId="41" fontId="13" fillId="0" borderId="0" xfId="13" applyNumberFormat="1" applyFont="1" applyAlignment="1">
      <alignment horizontal="right"/>
    </xf>
    <xf numFmtId="41" fontId="13" fillId="0" borderId="0" xfId="13" applyNumberFormat="1" applyFont="1" applyAlignment="1">
      <alignment horizontal="center"/>
    </xf>
    <xf numFmtId="165" fontId="13" fillId="0" borderId="0" xfId="15" applyFont="1" applyFill="1" applyAlignment="1">
      <alignment horizontal="right"/>
    </xf>
    <xf numFmtId="167" fontId="13" fillId="0" borderId="33" xfId="15" applyNumberFormat="1" applyFont="1" applyFill="1" applyBorder="1" applyAlignment="1"/>
    <xf numFmtId="167" fontId="13" fillId="0" borderId="0" xfId="15" applyNumberFormat="1" applyFont="1" applyFill="1" applyAlignment="1">
      <alignment horizontal="center"/>
    </xf>
    <xf numFmtId="167" fontId="13" fillId="0" borderId="0" xfId="15" applyNumberFormat="1" applyFont="1" applyFill="1" applyAlignment="1"/>
    <xf numFmtId="165" fontId="13" fillId="0" borderId="0" xfId="15" applyFont="1" applyFill="1" applyBorder="1" applyAlignment="1">
      <alignment horizontal="right"/>
    </xf>
    <xf numFmtId="167" fontId="13" fillId="0" borderId="0" xfId="15" applyNumberFormat="1" applyFont="1" applyFill="1" applyBorder="1" applyAlignment="1"/>
    <xf numFmtId="165" fontId="13" fillId="0" borderId="0" xfId="15" applyFont="1" applyFill="1" applyBorder="1" applyAlignment="1"/>
    <xf numFmtId="37" fontId="13" fillId="0" borderId="0" xfId="0" applyNumberFormat="1" applyFont="1"/>
    <xf numFmtId="175" fontId="24" fillId="0" borderId="0" xfId="19" applyNumberFormat="1" applyFont="1" applyAlignment="1">
      <alignment horizontal="left"/>
    </xf>
    <xf numFmtId="3" fontId="14" fillId="0" borderId="0" xfId="0" applyNumberFormat="1" applyFont="1" applyAlignment="1">
      <alignment horizontal="center"/>
    </xf>
    <xf numFmtId="38" fontId="13" fillId="0" borderId="0" xfId="13" applyNumberFormat="1" applyFont="1" applyAlignment="1">
      <alignment horizontal="center"/>
    </xf>
    <xf numFmtId="167" fontId="13" fillId="0" borderId="32" xfId="15" applyNumberFormat="1" applyFont="1" applyFill="1" applyBorder="1" applyAlignment="1"/>
    <xf numFmtId="165" fontId="13" fillId="0" borderId="0" xfId="15" applyFont="1" applyFill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41" fontId="13" fillId="0" borderId="0" xfId="0" applyNumberFormat="1" applyFont="1"/>
    <xf numFmtId="0" fontId="12" fillId="0" borderId="0" xfId="0" applyFont="1"/>
    <xf numFmtId="0" fontId="13" fillId="0" borderId="0" xfId="0" applyFont="1"/>
    <xf numFmtId="3" fontId="13" fillId="0" borderId="0" xfId="0" applyNumberFormat="1" applyFont="1" applyAlignment="1">
      <alignment horizontal="left"/>
    </xf>
    <xf numFmtId="0" fontId="13" fillId="0" borderId="0" xfId="6" applyFont="1"/>
    <xf numFmtId="3" fontId="12" fillId="0" borderId="0" xfId="6" applyNumberFormat="1" applyFont="1" applyAlignment="1">
      <alignment horizontal="center"/>
    </xf>
    <xf numFmtId="0" fontId="13" fillId="0" borderId="33" xfId="6" applyFont="1" applyBorder="1" applyAlignment="1">
      <alignment horizontal="center"/>
    </xf>
    <xf numFmtId="0" fontId="13" fillId="0" borderId="0" xfId="6" applyFont="1" applyAlignment="1">
      <alignment horizontal="center"/>
    </xf>
    <xf numFmtId="0" fontId="13" fillId="0" borderId="32" xfId="6" applyFont="1" applyBorder="1" applyAlignment="1">
      <alignment horizontal="center"/>
    </xf>
    <xf numFmtId="169" fontId="13" fillId="0" borderId="0" xfId="6" applyNumberFormat="1" applyFont="1" applyAlignment="1">
      <alignment horizontal="right"/>
    </xf>
    <xf numFmtId="169" fontId="13" fillId="0" borderId="0" xfId="6" applyNumberFormat="1" applyFont="1"/>
    <xf numFmtId="166" fontId="13" fillId="0" borderId="0" xfId="15" applyNumberFormat="1" applyFont="1" applyFill="1" applyBorder="1" applyAlignment="1"/>
    <xf numFmtId="168" fontId="13" fillId="0" borderId="0" xfId="15" applyNumberFormat="1" applyFont="1" applyFill="1" applyBorder="1" applyAlignment="1"/>
    <xf numFmtId="170" fontId="13" fillId="0" borderId="0" xfId="0" applyNumberFormat="1" applyFont="1" applyAlignment="1">
      <alignment horizontal="center"/>
    </xf>
    <xf numFmtId="166" fontId="13" fillId="0" borderId="32" xfId="15" applyNumberFormat="1" applyFont="1" applyFill="1" applyBorder="1" applyAlignment="1"/>
    <xf numFmtId="168" fontId="13" fillId="0" borderId="33" xfId="15" applyNumberFormat="1" applyFont="1" applyFill="1" applyBorder="1" applyAlignment="1"/>
    <xf numFmtId="166" fontId="13" fillId="0" borderId="34" xfId="15" applyNumberFormat="1" applyFont="1" applyFill="1" applyBorder="1" applyAlignment="1"/>
    <xf numFmtId="172" fontId="13" fillId="0" borderId="34" xfId="15" applyNumberFormat="1" applyFont="1" applyFill="1" applyBorder="1" applyAlignment="1"/>
    <xf numFmtId="167" fontId="15" fillId="0" borderId="0" xfId="15" applyNumberFormat="1" applyFont="1" applyFill="1" applyAlignment="1">
      <alignment horizontal="center"/>
    </xf>
    <xf numFmtId="171" fontId="13" fillId="0" borderId="0" xfId="15" applyNumberFormat="1" applyFont="1" applyFill="1" applyAlignment="1"/>
    <xf numFmtId="0" fontId="13" fillId="0" borderId="0" xfId="6" applyFont="1" applyAlignment="1">
      <alignment vertical="top"/>
    </xf>
    <xf numFmtId="3" fontId="13" fillId="0" borderId="0" xfId="6" applyNumberFormat="1" applyFont="1" applyAlignment="1">
      <alignment vertical="top"/>
    </xf>
    <xf numFmtId="165" fontId="13" fillId="0" borderId="0" xfId="4" applyFont="1" applyBorder="1" applyAlignment="1"/>
    <xf numFmtId="1" fontId="13" fillId="0" borderId="0" xfId="6" applyNumberFormat="1" applyFont="1" applyAlignment="1">
      <alignment vertical="top"/>
    </xf>
    <xf numFmtId="3" fontId="13" fillId="0" borderId="0" xfId="6" applyNumberFormat="1" applyFont="1" applyAlignment="1">
      <alignment horizontal="left" vertical="top"/>
    </xf>
    <xf numFmtId="0" fontId="12" fillId="0" borderId="0" xfId="6" applyFont="1"/>
    <xf numFmtId="0" fontId="13" fillId="0" borderId="0" xfId="12" applyFont="1"/>
    <xf numFmtId="0" fontId="13" fillId="0" borderId="32" xfId="12" applyFont="1" applyBorder="1" applyAlignment="1">
      <alignment horizontal="center"/>
    </xf>
    <xf numFmtId="0" fontId="13" fillId="0" borderId="0" xfId="12" applyFont="1" applyAlignment="1">
      <alignment horizontal="center"/>
    </xf>
    <xf numFmtId="0" fontId="13" fillId="0" borderId="0" xfId="12" applyFont="1" applyAlignment="1">
      <alignment horizontal="right"/>
    </xf>
    <xf numFmtId="0" fontId="13" fillId="0" borderId="32" xfId="12" applyFont="1" applyBorder="1"/>
    <xf numFmtId="41" fontId="13" fillId="0" borderId="0" xfId="12" applyNumberFormat="1" applyFont="1"/>
    <xf numFmtId="41" fontId="13" fillId="0" borderId="0" xfId="12" applyNumberFormat="1" applyFont="1" applyAlignment="1">
      <alignment horizontal="right"/>
    </xf>
    <xf numFmtId="41" fontId="13" fillId="0" borderId="0" xfId="12" applyNumberFormat="1" applyFont="1" applyAlignment="1">
      <alignment horizontal="center"/>
    </xf>
    <xf numFmtId="41" fontId="13" fillId="0" borderId="33" xfId="12" applyNumberFormat="1" applyFont="1" applyBorder="1" applyAlignment="1">
      <alignment horizontal="center"/>
    </xf>
    <xf numFmtId="41" fontId="13" fillId="0" borderId="35" xfId="12" applyNumberFormat="1" applyFont="1" applyBorder="1"/>
    <xf numFmtId="37" fontId="13" fillId="0" borderId="0" xfId="12" applyNumberFormat="1" applyFont="1"/>
    <xf numFmtId="41" fontId="13" fillId="0" borderId="32" xfId="12" applyNumberFormat="1" applyFont="1" applyBorder="1" applyAlignment="1">
      <alignment horizontal="center"/>
    </xf>
    <xf numFmtId="3" fontId="12" fillId="0" borderId="0" xfId="6" applyNumberFormat="1" applyFont="1"/>
    <xf numFmtId="3" fontId="13" fillId="0" borderId="0" xfId="6" applyNumberFormat="1" applyFont="1"/>
    <xf numFmtId="3" fontId="14" fillId="0" borderId="0" xfId="6" applyNumberFormat="1" applyFont="1" applyAlignment="1">
      <alignment horizontal="center"/>
    </xf>
    <xf numFmtId="0" fontId="12" fillId="0" borderId="0" xfId="12" applyFont="1" applyAlignment="1">
      <alignment horizontal="center"/>
    </xf>
    <xf numFmtId="3" fontId="13" fillId="0" borderId="0" xfId="6" applyNumberFormat="1" applyFont="1" applyAlignment="1">
      <alignment horizontal="right"/>
    </xf>
    <xf numFmtId="0" fontId="13" fillId="0" borderId="32" xfId="6" applyFont="1" applyBorder="1"/>
    <xf numFmtId="0" fontId="13" fillId="0" borderId="0" xfId="4" applyNumberFormat="1" applyFont="1" applyBorder="1" applyAlignment="1">
      <alignment horizontal="right"/>
    </xf>
    <xf numFmtId="164" fontId="13" fillId="0" borderId="0" xfId="6" applyNumberFormat="1" applyFont="1"/>
    <xf numFmtId="41" fontId="13" fillId="0" borderId="0" xfId="6" applyNumberFormat="1" applyFont="1"/>
    <xf numFmtId="167" fontId="13" fillId="0" borderId="0" xfId="4" applyNumberFormat="1" applyFont="1" applyBorder="1" applyAlignment="1"/>
    <xf numFmtId="0" fontId="13" fillId="0" borderId="0" xfId="6" applyFont="1" applyAlignment="1">
      <alignment horizontal="right"/>
    </xf>
    <xf numFmtId="165" fontId="13" fillId="0" borderId="0" xfId="6" applyNumberFormat="1" applyFont="1"/>
    <xf numFmtId="3" fontId="13" fillId="0" borderId="0" xfId="4" applyNumberFormat="1" applyFont="1" applyBorder="1" applyAlignment="1">
      <alignment horizontal="center"/>
    </xf>
    <xf numFmtId="41" fontId="13" fillId="0" borderId="35" xfId="6" applyNumberFormat="1" applyFont="1" applyBorder="1"/>
    <xf numFmtId="0" fontId="13" fillId="0" borderId="0" xfId="4" applyNumberFormat="1" applyFont="1" applyBorder="1" applyAlignment="1">
      <alignment horizontal="center"/>
    </xf>
    <xf numFmtId="167" fontId="13" fillId="0" borderId="0" xfId="6" applyNumberFormat="1" applyFont="1"/>
    <xf numFmtId="3" fontId="12" fillId="0" borderId="0" xfId="6" applyNumberFormat="1" applyFont="1" applyAlignment="1">
      <alignment horizontal="right"/>
    </xf>
    <xf numFmtId="37" fontId="13" fillId="0" borderId="0" xfId="0" applyNumberFormat="1" applyFont="1" applyAlignment="1">
      <alignment horizontal="left"/>
    </xf>
    <xf numFmtId="41" fontId="13" fillId="0" borderId="0" xfId="15" applyNumberFormat="1" applyFont="1" applyFill="1" applyAlignment="1">
      <alignment horizontal="right"/>
    </xf>
    <xf numFmtId="41" fontId="13" fillId="0" borderId="0" xfId="15" applyNumberFormat="1" applyFont="1" applyFill="1" applyAlignment="1">
      <alignment horizontal="center"/>
    </xf>
    <xf numFmtId="41" fontId="13" fillId="0" borderId="0" xfId="15" applyNumberFormat="1" applyFont="1" applyFill="1" applyBorder="1" applyAlignment="1">
      <alignment horizontal="right"/>
    </xf>
    <xf numFmtId="41" fontId="13" fillId="0" borderId="0" xfId="15" applyNumberFormat="1" applyFont="1" applyFill="1" applyAlignment="1"/>
    <xf numFmtId="41" fontId="13" fillId="0" borderId="0" xfId="15" applyNumberFormat="1" applyFont="1" applyFill="1" applyBorder="1" applyAlignment="1"/>
    <xf numFmtId="38" fontId="25" fillId="0" borderId="0" xfId="11" applyNumberFormat="1" applyFont="1" applyAlignment="1">
      <alignment vertical="center"/>
    </xf>
    <xf numFmtId="170" fontId="25" fillId="0" borderId="0" xfId="11" applyNumberFormat="1" applyFont="1" applyAlignment="1">
      <alignment horizontal="center" vertical="center"/>
    </xf>
    <xf numFmtId="174" fontId="24" fillId="0" borderId="0" xfId="1" applyNumberFormat="1" applyFont="1" applyFill="1" applyBorder="1" applyAlignment="1"/>
    <xf numFmtId="174" fontId="18" fillId="0" borderId="0" xfId="1" applyNumberFormat="1" applyFont="1" applyFill="1"/>
    <xf numFmtId="174" fontId="18" fillId="0" borderId="0" xfId="1" applyNumberFormat="1" applyFont="1" applyFill="1" applyAlignment="1">
      <alignment horizontal="right"/>
    </xf>
    <xf numFmtId="174" fontId="24" fillId="0" borderId="0" xfId="1" applyNumberFormat="1" applyFont="1" applyFill="1" applyBorder="1" applyAlignment="1">
      <alignment horizontal="right"/>
    </xf>
    <xf numFmtId="174" fontId="24" fillId="0" borderId="0" xfId="1" applyNumberFormat="1" applyFont="1" applyFill="1" applyAlignment="1">
      <alignment horizontal="right"/>
    </xf>
    <xf numFmtId="41" fontId="13" fillId="0" borderId="32" xfId="6" applyNumberFormat="1" applyFont="1" applyBorder="1"/>
    <xf numFmtId="3" fontId="12" fillId="0" borderId="0" xfId="6" applyNumberFormat="1" applyFont="1" applyAlignment="1">
      <alignment horizontal="left"/>
    </xf>
    <xf numFmtId="176" fontId="12" fillId="0" borderId="0" xfId="0" applyNumberFormat="1" applyFont="1" applyAlignment="1">
      <alignment horizontal="center"/>
    </xf>
    <xf numFmtId="176" fontId="18" fillId="0" borderId="0" xfId="1" quotePrefix="1" applyNumberFormat="1" applyFont="1" applyFill="1" applyAlignment="1">
      <alignment horizontal="center"/>
    </xf>
    <xf numFmtId="176" fontId="24" fillId="0" borderId="0" xfId="1" quotePrefix="1" applyNumberFormat="1" applyFont="1" applyFill="1" applyBorder="1" applyAlignment="1">
      <alignment horizontal="center"/>
    </xf>
    <xf numFmtId="176" fontId="24" fillId="0" borderId="0" xfId="1" quotePrefix="1" applyNumberFormat="1" applyFont="1" applyFill="1" applyAlignment="1">
      <alignment horizontal="center"/>
    </xf>
    <xf numFmtId="176" fontId="12" fillId="0" borderId="0" xfId="0" applyNumberFormat="1" applyFont="1"/>
    <xf numFmtId="176" fontId="13" fillId="0" borderId="0" xfId="13" applyNumberFormat="1" applyFont="1"/>
    <xf numFmtId="176" fontId="13" fillId="0" borderId="0" xfId="0" applyNumberFormat="1" applyFont="1"/>
    <xf numFmtId="176" fontId="14" fillId="0" borderId="0" xfId="0" applyNumberFormat="1" applyFont="1" applyAlignment="1">
      <alignment horizontal="center"/>
    </xf>
    <xf numFmtId="176" fontId="13" fillId="0" borderId="0" xfId="0" applyNumberFormat="1" applyFont="1" applyAlignment="1">
      <alignment horizontal="right"/>
    </xf>
    <xf numFmtId="176" fontId="13" fillId="0" borderId="0" xfId="0" applyNumberFormat="1" applyFont="1" applyAlignment="1">
      <alignment horizontal="center"/>
    </xf>
    <xf numFmtId="41" fontId="13" fillId="0" borderId="32" xfId="13" applyNumberFormat="1" applyFont="1" applyBorder="1"/>
    <xf numFmtId="41" fontId="13" fillId="0" borderId="33" xfId="13" applyNumberFormat="1" applyFont="1" applyBorder="1"/>
    <xf numFmtId="41" fontId="13" fillId="0" borderId="33" xfId="15" applyNumberFormat="1" applyFont="1" applyFill="1" applyBorder="1" applyAlignment="1"/>
    <xf numFmtId="41" fontId="13" fillId="0" borderId="32" xfId="13" applyNumberFormat="1" applyFont="1" applyBorder="1" applyAlignment="1">
      <alignment horizontal="right"/>
    </xf>
    <xf numFmtId="41" fontId="13" fillId="0" borderId="32" xfId="15" applyNumberFormat="1" applyFont="1" applyFill="1" applyBorder="1" applyAlignment="1">
      <alignment horizontal="right"/>
    </xf>
    <xf numFmtId="41" fontId="13" fillId="0" borderId="33" xfId="15" applyNumberFormat="1" applyFont="1" applyFill="1" applyBorder="1" applyAlignment="1">
      <alignment horizontal="right"/>
    </xf>
    <xf numFmtId="41" fontId="13" fillId="0" borderId="34" xfId="15" applyNumberFormat="1" applyFont="1" applyFill="1" applyBorder="1" applyAlignment="1"/>
    <xf numFmtId="41" fontId="13" fillId="0" borderId="32" xfId="15" applyNumberFormat="1" applyFont="1" applyFill="1" applyBorder="1" applyAlignment="1"/>
    <xf numFmtId="41" fontId="13" fillId="0" borderId="32" xfId="13" applyNumberFormat="1" applyFont="1" applyBorder="1" applyAlignment="1">
      <alignment horizontal="center"/>
    </xf>
    <xf numFmtId="41" fontId="13" fillId="0" borderId="33" xfId="0" applyNumberFormat="1" applyFont="1" applyBorder="1"/>
    <xf numFmtId="41" fontId="13" fillId="0" borderId="34" xfId="13" applyNumberFormat="1" applyFont="1" applyBorder="1"/>
    <xf numFmtId="41" fontId="13" fillId="0" borderId="0" xfId="15" applyNumberFormat="1" applyFont="1" applyAlignment="1">
      <alignment horizontal="right"/>
    </xf>
    <xf numFmtId="41" fontId="13" fillId="0" borderId="0" xfId="15" applyNumberFormat="1" applyFont="1" applyAlignment="1">
      <alignment horizontal="center"/>
    </xf>
    <xf numFmtId="41" fontId="13" fillId="0" borderId="0" xfId="15" applyNumberFormat="1" applyFont="1" applyFill="1" applyBorder="1" applyAlignment="1">
      <alignment horizontal="center"/>
    </xf>
    <xf numFmtId="41" fontId="13" fillId="0" borderId="33" xfId="15" applyNumberFormat="1" applyFont="1" applyBorder="1" applyAlignment="1">
      <alignment horizontal="center"/>
    </xf>
    <xf numFmtId="41" fontId="13" fillId="0" borderId="35" xfId="15" applyNumberFormat="1" applyFont="1" applyBorder="1"/>
    <xf numFmtId="41" fontId="13" fillId="0" borderId="32" xfId="15" applyNumberFormat="1" applyFont="1" applyBorder="1" applyAlignment="1">
      <alignment horizontal="center"/>
    </xf>
    <xf numFmtId="41" fontId="13" fillId="0" borderId="35" xfId="15" applyNumberFormat="1" applyFont="1" applyFill="1" applyBorder="1" applyAlignment="1"/>
    <xf numFmtId="41" fontId="13" fillId="0" borderId="0" xfId="15" applyNumberFormat="1" applyFont="1"/>
    <xf numFmtId="41" fontId="13" fillId="0" borderId="0" xfId="15" applyNumberFormat="1" applyFont="1" applyBorder="1" applyAlignment="1"/>
    <xf numFmtId="41" fontId="13" fillId="0" borderId="0" xfId="4" applyNumberFormat="1" applyFont="1" applyBorder="1" applyAlignment="1"/>
    <xf numFmtId="41" fontId="13" fillId="0" borderId="32" xfId="15" applyNumberFormat="1" applyFont="1" applyBorder="1" applyAlignment="1"/>
    <xf numFmtId="41" fontId="13" fillId="0" borderId="0" xfId="15" applyNumberFormat="1" applyFont="1" applyBorder="1" applyAlignment="1">
      <alignment horizontal="center"/>
    </xf>
    <xf numFmtId="41" fontId="13" fillId="0" borderId="0" xfId="6" applyNumberFormat="1" applyFont="1" applyAlignment="1">
      <alignment horizontal="right"/>
    </xf>
    <xf numFmtId="41" fontId="13" fillId="0" borderId="0" xfId="15" applyNumberFormat="1" applyFont="1" applyBorder="1" applyAlignment="1">
      <alignment horizontal="right"/>
    </xf>
    <xf numFmtId="4" fontId="13" fillId="0" borderId="0" xfId="0" applyNumberFormat="1" applyFont="1" applyAlignment="1">
      <alignment horizontal="right"/>
    </xf>
    <xf numFmtId="3" fontId="13" fillId="0" borderId="0" xfId="6" applyNumberFormat="1" applyFont="1" applyAlignment="1">
      <alignment horizontal="center"/>
    </xf>
    <xf numFmtId="3" fontId="13" fillId="0" borderId="0" xfId="15" applyNumberFormat="1" applyFont="1" applyFill="1" applyBorder="1" applyAlignment="1">
      <alignment horizontal="right"/>
    </xf>
    <xf numFmtId="3" fontId="13" fillId="0" borderId="0" xfId="15" applyNumberFormat="1" applyFont="1" applyFill="1" applyAlignment="1">
      <alignment horizontal="right"/>
    </xf>
    <xf numFmtId="41" fontId="13" fillId="0" borderId="36" xfId="15" applyNumberFormat="1" applyFont="1" applyFill="1" applyBorder="1" applyAlignment="1">
      <alignment horizontal="right"/>
    </xf>
    <xf numFmtId="41" fontId="13" fillId="0" borderId="35" xfId="15" applyNumberFormat="1" applyFont="1" applyFill="1" applyBorder="1" applyAlignment="1">
      <alignment horizontal="right"/>
    </xf>
    <xf numFmtId="3" fontId="12" fillId="0" borderId="0" xfId="0" applyNumberFormat="1" applyFont="1" applyAlignment="1">
      <alignment horizontal="center"/>
    </xf>
    <xf numFmtId="167" fontId="13" fillId="0" borderId="32" xfId="15" applyNumberFormat="1" applyFont="1" applyFill="1" applyBorder="1" applyAlignment="1">
      <alignment horizontal="center"/>
    </xf>
    <xf numFmtId="167" fontId="13" fillId="0" borderId="33" xfId="15" applyNumberFormat="1" applyFont="1" applyFill="1" applyBorder="1" applyAlignment="1">
      <alignment horizontal="center"/>
    </xf>
    <xf numFmtId="175" fontId="24" fillId="0" borderId="0" xfId="9" quotePrefix="1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13" fillId="0" borderId="33" xfId="6" applyFont="1" applyBorder="1" applyAlignment="1">
      <alignment horizontal="center"/>
    </xf>
    <xf numFmtId="0" fontId="13" fillId="0" borderId="32" xfId="6" applyFont="1" applyBorder="1" applyAlignment="1">
      <alignment horizontal="center"/>
    </xf>
    <xf numFmtId="0" fontId="12" fillId="0" borderId="0" xfId="6" applyFont="1" applyAlignment="1">
      <alignment horizontal="center"/>
    </xf>
    <xf numFmtId="3" fontId="12" fillId="0" borderId="0" xfId="6" applyNumberFormat="1" applyFont="1" applyAlignment="1">
      <alignment horizontal="center"/>
    </xf>
    <xf numFmtId="167" fontId="13" fillId="0" borderId="32" xfId="4" applyNumberFormat="1" applyFont="1" applyFill="1" applyBorder="1" applyAlignment="1">
      <alignment horizontal="center"/>
    </xf>
    <xf numFmtId="0" fontId="13" fillId="0" borderId="0" xfId="6" applyFont="1" applyAlignment="1">
      <alignment horizontal="center"/>
    </xf>
    <xf numFmtId="0" fontId="13" fillId="0" borderId="33" xfId="12" applyFont="1" applyBorder="1" applyAlignment="1">
      <alignment horizontal="center"/>
    </xf>
    <xf numFmtId="0" fontId="13" fillId="0" borderId="32" xfId="12" applyFont="1" applyBorder="1" applyAlignment="1">
      <alignment horizontal="center"/>
    </xf>
    <xf numFmtId="3" fontId="13" fillId="0" borderId="32" xfId="6" applyNumberFormat="1" applyFont="1" applyBorder="1" applyAlignment="1">
      <alignment horizontal="center"/>
    </xf>
    <xf numFmtId="3" fontId="13" fillId="0" borderId="33" xfId="6" applyNumberFormat="1" applyFont="1" applyBorder="1" applyAlignment="1">
      <alignment horizontal="center"/>
    </xf>
    <xf numFmtId="3" fontId="13" fillId="0" borderId="32" xfId="4" applyNumberFormat="1" applyFont="1" applyFill="1" applyBorder="1" applyAlignment="1">
      <alignment horizontal="center"/>
    </xf>
    <xf numFmtId="1" fontId="21" fillId="2" borderId="21" xfId="10" applyNumberFormat="1" applyFont="1" applyFill="1" applyBorder="1" applyAlignment="1">
      <alignment horizontal="center" vertical="center"/>
    </xf>
    <xf numFmtId="1" fontId="21" fillId="2" borderId="22" xfId="10" applyNumberFormat="1" applyFont="1" applyFill="1" applyBorder="1" applyAlignment="1">
      <alignment horizontal="center" vertical="center"/>
    </xf>
    <xf numFmtId="1" fontId="21" fillId="2" borderId="23" xfId="10" applyNumberFormat="1" applyFont="1" applyFill="1" applyBorder="1" applyAlignment="1">
      <alignment horizontal="center" vertical="center"/>
    </xf>
    <xf numFmtId="0" fontId="21" fillId="2" borderId="24" xfId="10" applyFont="1" applyFill="1" applyBorder="1" applyAlignment="1">
      <alignment horizontal="center" vertical="center"/>
    </xf>
    <xf numFmtId="0" fontId="21" fillId="2" borderId="25" xfId="10" applyFont="1" applyFill="1" applyBorder="1" applyAlignment="1">
      <alignment horizontal="center" vertical="center"/>
    </xf>
    <xf numFmtId="0" fontId="21" fillId="2" borderId="26" xfId="10" applyFont="1" applyFill="1" applyBorder="1" applyAlignment="1">
      <alignment horizontal="center" vertical="center"/>
    </xf>
    <xf numFmtId="41" fontId="18" fillId="5" borderId="27" xfId="10" applyNumberFormat="1" applyFont="1" applyFill="1" applyBorder="1" applyAlignment="1">
      <alignment horizontal="center" vertical="center"/>
    </xf>
    <xf numFmtId="41" fontId="18" fillId="5" borderId="19" xfId="10" applyNumberFormat="1" applyFont="1" applyFill="1" applyBorder="1" applyAlignment="1">
      <alignment horizontal="center" vertical="center"/>
    </xf>
    <xf numFmtId="41" fontId="18" fillId="5" borderId="20" xfId="10" applyNumberFormat="1" applyFont="1" applyFill="1" applyBorder="1" applyAlignment="1">
      <alignment horizontal="center" vertical="center"/>
    </xf>
    <xf numFmtId="0" fontId="18" fillId="2" borderId="24" xfId="10" applyFont="1" applyFill="1" applyBorder="1" applyAlignment="1">
      <alignment horizontal="center" vertical="center"/>
    </xf>
    <xf numFmtId="0" fontId="18" fillId="2" borderId="25" xfId="10" applyFont="1" applyFill="1" applyBorder="1" applyAlignment="1">
      <alignment horizontal="center" vertical="center"/>
    </xf>
    <xf numFmtId="0" fontId="18" fillId="2" borderId="28" xfId="10" applyFont="1" applyFill="1" applyBorder="1" applyAlignment="1">
      <alignment horizontal="center" vertical="center"/>
    </xf>
    <xf numFmtId="41" fontId="21" fillId="6" borderId="18" xfId="10" applyNumberFormat="1" applyFont="1" applyFill="1" applyBorder="1" applyAlignment="1">
      <alignment horizontal="center" vertical="center"/>
    </xf>
    <xf numFmtId="41" fontId="21" fillId="6" borderId="19" xfId="10" applyNumberFormat="1" applyFont="1" applyFill="1" applyBorder="1" applyAlignment="1">
      <alignment horizontal="center" vertical="center"/>
    </xf>
    <xf numFmtId="41" fontId="21" fillId="6" borderId="20" xfId="10" applyNumberFormat="1" applyFont="1" applyFill="1" applyBorder="1" applyAlignment="1">
      <alignment horizontal="center" vertical="center"/>
    </xf>
    <xf numFmtId="41" fontId="21" fillId="7" borderId="18" xfId="10" applyNumberFormat="1" applyFont="1" applyFill="1" applyBorder="1" applyAlignment="1">
      <alignment horizontal="center" vertical="center"/>
    </xf>
    <xf numFmtId="41" fontId="21" fillId="7" borderId="19" xfId="10" applyNumberFormat="1" applyFont="1" applyFill="1" applyBorder="1" applyAlignment="1">
      <alignment horizontal="center" vertical="center"/>
    </xf>
    <xf numFmtId="41" fontId="21" fillId="7" borderId="20" xfId="10" applyNumberFormat="1" applyFont="1" applyFill="1" applyBorder="1" applyAlignment="1">
      <alignment horizontal="center" vertical="center"/>
    </xf>
    <xf numFmtId="41" fontId="21" fillId="8" borderId="18" xfId="10" applyNumberFormat="1" applyFont="1" applyFill="1" applyBorder="1" applyAlignment="1">
      <alignment horizontal="center" vertical="center"/>
    </xf>
    <xf numFmtId="41" fontId="21" fillId="8" borderId="19" xfId="10" applyNumberFormat="1" applyFont="1" applyFill="1" applyBorder="1" applyAlignment="1">
      <alignment horizontal="center" vertical="center"/>
    </xf>
    <xf numFmtId="41" fontId="21" fillId="8" borderId="20" xfId="10" applyNumberFormat="1" applyFont="1" applyFill="1" applyBorder="1" applyAlignment="1">
      <alignment horizontal="center" vertical="center"/>
    </xf>
    <xf numFmtId="41" fontId="21" fillId="9" borderId="29" xfId="10" applyNumberFormat="1" applyFont="1" applyFill="1" applyBorder="1" applyAlignment="1">
      <alignment horizontal="center" vertical="center"/>
    </xf>
    <xf numFmtId="41" fontId="21" fillId="9" borderId="30" xfId="10" applyNumberFormat="1" applyFont="1" applyFill="1" applyBorder="1" applyAlignment="1">
      <alignment horizontal="center" vertical="center"/>
    </xf>
    <xf numFmtId="41" fontId="21" fillId="9" borderId="31" xfId="10" applyNumberFormat="1" applyFont="1" applyFill="1" applyBorder="1" applyAlignment="1">
      <alignment horizontal="center" vertical="center"/>
    </xf>
    <xf numFmtId="41" fontId="21" fillId="3" borderId="18" xfId="10" applyNumberFormat="1" applyFont="1" applyFill="1" applyBorder="1" applyAlignment="1">
      <alignment horizontal="center" vertical="center"/>
    </xf>
    <xf numFmtId="41" fontId="21" fillId="3" borderId="19" xfId="10" applyNumberFormat="1" applyFont="1" applyFill="1" applyBorder="1" applyAlignment="1">
      <alignment horizontal="center" vertical="center"/>
    </xf>
    <xf numFmtId="41" fontId="21" fillId="3" borderId="20" xfId="10" applyNumberFormat="1" applyFont="1" applyFill="1" applyBorder="1" applyAlignment="1">
      <alignment horizontal="center" vertical="center"/>
    </xf>
    <xf numFmtId="41" fontId="21" fillId="4" borderId="18" xfId="10" applyNumberFormat="1" applyFont="1" applyFill="1" applyBorder="1" applyAlignment="1">
      <alignment horizontal="center" vertical="center"/>
    </xf>
    <xf numFmtId="41" fontId="21" fillId="4" borderId="19" xfId="10" applyNumberFormat="1" applyFont="1" applyFill="1" applyBorder="1" applyAlignment="1">
      <alignment horizontal="center" vertical="center"/>
    </xf>
    <xf numFmtId="41" fontId="21" fillId="4" borderId="20" xfId="10" applyNumberFormat="1" applyFont="1" applyFill="1" applyBorder="1" applyAlignment="1">
      <alignment horizontal="center" vertical="center"/>
    </xf>
    <xf numFmtId="41" fontId="10" fillId="4" borderId="18" xfId="10" applyNumberFormat="1" applyFont="1" applyFill="1" applyBorder="1" applyAlignment="1">
      <alignment horizontal="center" vertical="center"/>
    </xf>
    <xf numFmtId="41" fontId="10" fillId="4" borderId="19" xfId="10" applyNumberFormat="1" applyFont="1" applyFill="1" applyBorder="1" applyAlignment="1">
      <alignment horizontal="center" vertical="center"/>
    </xf>
    <xf numFmtId="41" fontId="10" fillId="4" borderId="20" xfId="10" applyNumberFormat="1" applyFont="1" applyFill="1" applyBorder="1" applyAlignment="1">
      <alignment horizontal="center" vertical="center"/>
    </xf>
  </cellXfs>
  <cellStyles count="21">
    <cellStyle name="Comma" xfId="15" builtinId="3"/>
    <cellStyle name="Comma 2 5" xfId="1" xr:uid="{00000000-0005-0000-0000-000000000000}"/>
    <cellStyle name="Comma 2 9" xfId="2" xr:uid="{00000000-0005-0000-0000-000001000000}"/>
    <cellStyle name="Comma 24 2" xfId="3" xr:uid="{00000000-0005-0000-0000-000002000000}"/>
    <cellStyle name="Comma 4" xfId="20" xr:uid="{F9445CA3-2F9A-4E7E-8AA3-3CE575AFCFFB}"/>
    <cellStyle name="Comma 5" xfId="4" xr:uid="{00000000-0005-0000-0000-000003000000}"/>
    <cellStyle name="Normal" xfId="0" builtinId="0"/>
    <cellStyle name="Normal 13 2 3" xfId="5" xr:uid="{00000000-0005-0000-0000-000004000000}"/>
    <cellStyle name="Normal 2" xfId="6" xr:uid="{00000000-0005-0000-0000-000005000000}"/>
    <cellStyle name="Normal 2 14" xfId="7" xr:uid="{00000000-0005-0000-0000-000006000000}"/>
    <cellStyle name="Normal 268" xfId="8" xr:uid="{00000000-0005-0000-0000-000007000000}"/>
    <cellStyle name="Normal 272" xfId="9" xr:uid="{00000000-0005-0000-0000-000008000000}"/>
    <cellStyle name="Normal 3" xfId="10" xr:uid="{00000000-0005-0000-0000-000009000000}"/>
    <cellStyle name="Normal 4" xfId="11" xr:uid="{00000000-0005-0000-0000-00000A000000}"/>
    <cellStyle name="Normal_C164 - BSPLT_YE12'08" xfId="12" xr:uid="{00000000-0005-0000-0000-00000C000000}"/>
    <cellStyle name="Normal_T240 - BS&amp;PLT - YE12'08" xfId="13" xr:uid="{00000000-0005-0000-0000-00000D000000}"/>
    <cellStyle name="เครื่องหมายจุลภาค 2" xfId="14" xr:uid="{00000000-0005-0000-0000-00000E000000}"/>
    <cellStyle name="ปกติ 2 2" xfId="16" xr:uid="{00000000-0005-0000-0000-000011000000}"/>
    <cellStyle name="ปกติ 2 2 4 3" xfId="17" xr:uid="{00000000-0005-0000-0000-000012000000}"/>
    <cellStyle name="ปกติ 2 2 7" xfId="18" xr:uid="{00000000-0005-0000-0000-000013000000}"/>
    <cellStyle name="ปกติ_Sheet1" xfId="19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08"/>
  <sheetViews>
    <sheetView tabSelected="1" view="pageBreakPreview" topLeftCell="A106" zoomScale="115" zoomScaleNormal="92" zoomScaleSheetLayoutView="115" workbookViewId="0">
      <selection activeCell="E87" sqref="E87"/>
    </sheetView>
  </sheetViews>
  <sheetFormatPr defaultColWidth="10.75" defaultRowHeight="26.25" customHeight="1"/>
  <cols>
    <col min="1" max="4" width="2.125" style="62" customWidth="1"/>
    <col min="5" max="5" width="41" style="62" customWidth="1"/>
    <col min="6" max="6" width="8.25" style="62" bestFit="1" customWidth="1"/>
    <col min="7" max="7" width="1" style="62" customWidth="1"/>
    <col min="8" max="8" width="15.375" style="159" customWidth="1"/>
    <col min="9" max="9" width="1" style="62" customWidth="1"/>
    <col min="10" max="10" width="15.375" style="159" customWidth="1"/>
    <col min="11" max="11" width="1" style="62" customWidth="1"/>
    <col min="12" max="12" width="15.375" style="159" customWidth="1"/>
    <col min="13" max="13" width="1" style="76" customWidth="1"/>
    <col min="14" max="14" width="15.375" style="159" customWidth="1"/>
    <col min="15" max="15" width="1.75" style="53" customWidth="1"/>
    <col min="16" max="16384" width="10.75" style="62"/>
  </cols>
  <sheetData>
    <row r="1" spans="1:15" s="52" customFormat="1" ht="26.25" customHeight="1">
      <c r="A1" s="194" t="s">
        <v>58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51"/>
    </row>
    <row r="2" spans="1:15" s="52" customFormat="1" ht="26.25" customHeight="1">
      <c r="A2" s="194" t="s">
        <v>167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53"/>
    </row>
    <row r="3" spans="1:15" s="52" customFormat="1" ht="26.25" customHeight="1">
      <c r="A3" s="194" t="s">
        <v>166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53"/>
    </row>
    <row r="4" spans="1:15" s="52" customFormat="1" ht="26.25" customHeight="1">
      <c r="A4" s="50"/>
      <c r="B4" s="50"/>
      <c r="C4" s="50"/>
      <c r="D4" s="50"/>
      <c r="E4" s="50"/>
      <c r="F4" s="50"/>
      <c r="G4" s="50"/>
      <c r="H4" s="153"/>
      <c r="I4" s="50"/>
      <c r="J4" s="153"/>
      <c r="K4" s="50"/>
      <c r="L4" s="153"/>
      <c r="M4" s="50"/>
      <c r="N4" s="153"/>
      <c r="O4" s="53"/>
    </row>
    <row r="5" spans="1:15" s="52" customFormat="1" ht="26.25" customHeight="1">
      <c r="E5" s="54"/>
      <c r="F5" s="54"/>
      <c r="G5" s="54"/>
      <c r="H5" s="195" t="s">
        <v>57</v>
      </c>
      <c r="I5" s="195"/>
      <c r="J5" s="195"/>
      <c r="K5" s="195"/>
      <c r="L5" s="195"/>
      <c r="M5" s="195"/>
      <c r="N5" s="195"/>
      <c r="O5" s="53"/>
    </row>
    <row r="6" spans="1:15" s="52" customFormat="1" ht="26.25" customHeight="1">
      <c r="E6" s="54"/>
      <c r="F6" s="54"/>
      <c r="G6" s="54"/>
      <c r="H6" s="196" t="s">
        <v>0</v>
      </c>
      <c r="I6" s="196"/>
      <c r="J6" s="196"/>
      <c r="K6" s="55"/>
      <c r="L6" s="196" t="s">
        <v>41</v>
      </c>
      <c r="M6" s="196"/>
      <c r="N6" s="196"/>
      <c r="O6" s="53"/>
    </row>
    <row r="7" spans="1:15" s="52" customFormat="1" ht="26.25" customHeight="1">
      <c r="E7" s="57" t="s">
        <v>17</v>
      </c>
      <c r="F7" s="56" t="s">
        <v>1</v>
      </c>
      <c r="G7" s="54"/>
      <c r="H7" s="154" t="s">
        <v>232</v>
      </c>
      <c r="I7" s="148"/>
      <c r="J7" s="154" t="s">
        <v>233</v>
      </c>
      <c r="K7" s="147"/>
      <c r="L7" s="154" t="str">
        <f>H7</f>
        <v>31 มีนาคม 2567</v>
      </c>
      <c r="M7" s="147"/>
      <c r="N7" s="154" t="str">
        <f>J7</f>
        <v>31 ธันวาคม 2566</v>
      </c>
      <c r="O7" s="53"/>
    </row>
    <row r="8" spans="1:15" s="56" customFormat="1" ht="26.25" customHeight="1">
      <c r="G8" s="54"/>
      <c r="H8" s="155" t="s">
        <v>216</v>
      </c>
      <c r="I8" s="149"/>
      <c r="J8" s="155" t="s">
        <v>217</v>
      </c>
      <c r="K8" s="146"/>
      <c r="L8" s="155" t="s">
        <v>216</v>
      </c>
      <c r="M8" s="146"/>
      <c r="N8" s="155" t="s">
        <v>217</v>
      </c>
      <c r="O8" s="59"/>
    </row>
    <row r="9" spans="1:15" s="56" customFormat="1" ht="26.25" customHeight="1">
      <c r="E9" s="57"/>
      <c r="F9" s="54"/>
      <c r="G9" s="54"/>
      <c r="H9" s="156" t="s">
        <v>218</v>
      </c>
      <c r="I9" s="150"/>
      <c r="J9" s="156"/>
      <c r="K9" s="60"/>
      <c r="L9" s="156" t="s">
        <v>218</v>
      </c>
      <c r="M9" s="60"/>
      <c r="N9" s="156"/>
      <c r="O9" s="59"/>
    </row>
    <row r="10" spans="1:15" s="66" customFormat="1" ht="26.25" customHeight="1">
      <c r="A10" s="61" t="s">
        <v>18</v>
      </c>
      <c r="B10" s="62"/>
      <c r="C10" s="62"/>
      <c r="D10" s="62"/>
      <c r="E10" s="63"/>
      <c r="F10" s="64"/>
      <c r="G10" s="64"/>
      <c r="H10" s="158"/>
      <c r="I10" s="64"/>
      <c r="J10" s="157"/>
      <c r="K10" s="64"/>
      <c r="L10" s="157"/>
      <c r="N10" s="157"/>
      <c r="O10" s="51"/>
    </row>
    <row r="11" spans="1:15" ht="26.25" customHeight="1">
      <c r="B11" s="61" t="s">
        <v>19</v>
      </c>
      <c r="F11" s="63">
        <v>5</v>
      </c>
      <c r="G11" s="63"/>
      <c r="H11" s="67">
        <v>43676</v>
      </c>
      <c r="I11" s="68"/>
      <c r="J11" s="67">
        <v>27032</v>
      </c>
      <c r="K11" s="83"/>
      <c r="L11" s="67">
        <v>23324</v>
      </c>
      <c r="M11" s="68"/>
      <c r="N11" s="67">
        <v>6737</v>
      </c>
    </row>
    <row r="12" spans="1:15" ht="26.25" customHeight="1">
      <c r="B12" s="61" t="s">
        <v>133</v>
      </c>
      <c r="F12" s="63">
        <v>6</v>
      </c>
      <c r="G12" s="63"/>
      <c r="H12" s="67">
        <v>204717</v>
      </c>
      <c r="I12" s="68"/>
      <c r="J12" s="67">
        <v>203298</v>
      </c>
      <c r="K12" s="65"/>
      <c r="L12" s="67">
        <v>86063</v>
      </c>
      <c r="M12" s="68"/>
      <c r="N12" s="67">
        <v>120499</v>
      </c>
    </row>
    <row r="13" spans="1:15" ht="26.25" customHeight="1">
      <c r="B13" s="61" t="s">
        <v>168</v>
      </c>
      <c r="F13" s="63">
        <v>7</v>
      </c>
      <c r="G13" s="63"/>
      <c r="H13" s="65">
        <v>2429421</v>
      </c>
      <c r="I13" s="68"/>
      <c r="J13" s="65">
        <v>2387173</v>
      </c>
      <c r="K13" s="65"/>
      <c r="L13" s="65">
        <v>425558</v>
      </c>
      <c r="M13" s="68"/>
      <c r="N13" s="65">
        <v>433407</v>
      </c>
    </row>
    <row r="14" spans="1:15" ht="26.25" customHeight="1">
      <c r="B14" s="61" t="s">
        <v>60</v>
      </c>
      <c r="F14" s="63">
        <v>4</v>
      </c>
      <c r="G14" s="63"/>
      <c r="H14" s="65">
        <v>5974</v>
      </c>
      <c r="I14" s="68"/>
      <c r="J14" s="65">
        <v>5978</v>
      </c>
      <c r="K14" s="65"/>
      <c r="L14" s="139">
        <v>2778</v>
      </c>
      <c r="M14" s="68"/>
      <c r="N14" s="139">
        <v>2778</v>
      </c>
    </row>
    <row r="15" spans="1:15" ht="26.25" customHeight="1">
      <c r="B15" s="61" t="s">
        <v>59</v>
      </c>
      <c r="F15" s="63"/>
      <c r="G15" s="63"/>
      <c r="H15" s="65">
        <v>369601</v>
      </c>
      <c r="I15" s="68"/>
      <c r="J15" s="65">
        <v>367649</v>
      </c>
      <c r="K15" s="67"/>
      <c r="L15" s="65">
        <v>41026</v>
      </c>
      <c r="M15" s="68"/>
      <c r="N15" s="65">
        <v>34068</v>
      </c>
      <c r="O15" s="69"/>
    </row>
    <row r="16" spans="1:15" ht="26.25" customHeight="1">
      <c r="B16" s="61" t="s">
        <v>61</v>
      </c>
      <c r="F16" s="63"/>
      <c r="G16" s="63"/>
      <c r="H16" s="65">
        <v>112128</v>
      </c>
      <c r="I16" s="68"/>
      <c r="J16" s="65">
        <v>124645</v>
      </c>
      <c r="K16" s="65"/>
      <c r="L16" s="65">
        <v>68794</v>
      </c>
      <c r="M16" s="68"/>
      <c r="N16" s="65">
        <v>64426</v>
      </c>
      <c r="O16" s="59"/>
    </row>
    <row r="17" spans="1:15" ht="26.25" customHeight="1">
      <c r="B17" s="61" t="s">
        <v>11</v>
      </c>
      <c r="F17" s="63"/>
      <c r="H17" s="163">
        <v>72342</v>
      </c>
      <c r="I17" s="68"/>
      <c r="J17" s="163">
        <v>49313</v>
      </c>
      <c r="K17" s="65"/>
      <c r="L17" s="163">
        <v>24490</v>
      </c>
      <c r="M17" s="68"/>
      <c r="N17" s="163">
        <v>15824</v>
      </c>
    </row>
    <row r="18" spans="1:15" ht="26.25" customHeight="1">
      <c r="C18" s="61" t="s">
        <v>20</v>
      </c>
      <c r="H18" s="164">
        <f>SUM(H10:H17)</f>
        <v>3237859</v>
      </c>
      <c r="I18" s="65"/>
      <c r="J18" s="165">
        <f>SUM(J10:J17)</f>
        <v>3165088</v>
      </c>
      <c r="K18" s="65"/>
      <c r="L18" s="164">
        <f>SUM(L10:L17)</f>
        <v>672033</v>
      </c>
      <c r="M18" s="65"/>
      <c r="N18" s="164">
        <f>SUM(N10:N17)</f>
        <v>677739</v>
      </c>
    </row>
    <row r="19" spans="1:15" ht="26.25" customHeight="1">
      <c r="A19" s="61" t="s">
        <v>21</v>
      </c>
      <c r="F19" s="63"/>
      <c r="G19" s="63"/>
      <c r="H19" s="65"/>
      <c r="I19" s="65"/>
      <c r="J19" s="65"/>
      <c r="K19" s="65"/>
      <c r="L19" s="65"/>
      <c r="M19" s="65"/>
      <c r="N19" s="65"/>
    </row>
    <row r="20" spans="1:15" ht="26.25" customHeight="1">
      <c r="B20" s="61" t="s">
        <v>62</v>
      </c>
      <c r="F20" s="63">
        <v>8</v>
      </c>
      <c r="G20" s="63"/>
      <c r="H20" s="67">
        <v>86207</v>
      </c>
      <c r="I20" s="68"/>
      <c r="J20" s="139">
        <v>86207</v>
      </c>
      <c r="K20" s="139"/>
      <c r="L20" s="139">
        <v>32368</v>
      </c>
      <c r="M20" s="140"/>
      <c r="N20" s="139">
        <v>32368</v>
      </c>
      <c r="O20" s="69"/>
    </row>
    <row r="21" spans="1:15" ht="26.25" customHeight="1">
      <c r="B21" s="61" t="s">
        <v>179</v>
      </c>
      <c r="F21" s="63"/>
      <c r="G21" s="63"/>
      <c r="H21" s="140">
        <v>5000</v>
      </c>
      <c r="I21" s="68"/>
      <c r="J21" s="139">
        <v>5000</v>
      </c>
      <c r="K21" s="139"/>
      <c r="L21" s="139">
        <v>0</v>
      </c>
      <c r="M21" s="140"/>
      <c r="N21" s="139">
        <v>0</v>
      </c>
      <c r="O21" s="59"/>
    </row>
    <row r="22" spans="1:15" ht="26.25" customHeight="1">
      <c r="B22" s="61" t="s">
        <v>63</v>
      </c>
      <c r="F22" s="63">
        <v>4</v>
      </c>
      <c r="G22" s="63"/>
      <c r="H22" s="139">
        <v>0</v>
      </c>
      <c r="I22" s="68"/>
      <c r="J22" s="139">
        <v>0</v>
      </c>
      <c r="K22" s="139"/>
      <c r="L22" s="139">
        <v>0</v>
      </c>
      <c r="M22" s="140"/>
      <c r="N22" s="139">
        <v>0</v>
      </c>
      <c r="O22" s="69"/>
    </row>
    <row r="23" spans="1:15" ht="26.25" customHeight="1">
      <c r="B23" s="61" t="s">
        <v>36</v>
      </c>
      <c r="F23" s="63">
        <v>9</v>
      </c>
      <c r="G23" s="63"/>
      <c r="H23" s="139">
        <v>0</v>
      </c>
      <c r="I23" s="68"/>
      <c r="J23" s="139">
        <v>0</v>
      </c>
      <c r="K23" s="140"/>
      <c r="L23" s="140">
        <v>477372</v>
      </c>
      <c r="M23" s="140"/>
      <c r="N23" s="139">
        <v>477372</v>
      </c>
      <c r="O23" s="69"/>
    </row>
    <row r="24" spans="1:15" ht="26.25" customHeight="1">
      <c r="B24" s="61" t="s">
        <v>46</v>
      </c>
      <c r="F24" s="63">
        <v>10</v>
      </c>
      <c r="G24" s="63"/>
      <c r="H24" s="139">
        <v>9797</v>
      </c>
      <c r="I24" s="68"/>
      <c r="J24" s="139">
        <v>9506</v>
      </c>
      <c r="K24" s="140"/>
      <c r="L24" s="140">
        <v>12500</v>
      </c>
      <c r="M24" s="140"/>
      <c r="N24" s="139">
        <v>12500</v>
      </c>
      <c r="O24" s="69"/>
    </row>
    <row r="25" spans="1:15" ht="26.25" customHeight="1">
      <c r="B25" s="61" t="s">
        <v>64</v>
      </c>
      <c r="F25" s="63">
        <v>11</v>
      </c>
      <c r="G25" s="63"/>
      <c r="H25" s="140">
        <v>87434</v>
      </c>
      <c r="I25" s="68"/>
      <c r="J25" s="139">
        <v>87712</v>
      </c>
      <c r="K25" s="139"/>
      <c r="L25" s="139">
        <v>100000</v>
      </c>
      <c r="M25" s="140"/>
      <c r="N25" s="139">
        <v>100000</v>
      </c>
      <c r="O25" s="59"/>
    </row>
    <row r="26" spans="1:15" ht="26.25" customHeight="1">
      <c r="B26" s="61" t="s">
        <v>65</v>
      </c>
      <c r="F26" s="63">
        <v>12</v>
      </c>
      <c r="G26" s="63"/>
      <c r="H26" s="67">
        <v>514331</v>
      </c>
      <c r="I26" s="68"/>
      <c r="J26" s="139">
        <v>526175</v>
      </c>
      <c r="K26" s="139"/>
      <c r="L26" s="139">
        <v>488647</v>
      </c>
      <c r="M26" s="140"/>
      <c r="N26" s="139">
        <v>500189</v>
      </c>
      <c r="O26" s="69"/>
    </row>
    <row r="27" spans="1:15" ht="26.25" customHeight="1">
      <c r="B27" s="61" t="s">
        <v>127</v>
      </c>
      <c r="F27" s="63">
        <v>13</v>
      </c>
      <c r="G27" s="63"/>
      <c r="H27" s="67">
        <v>20819</v>
      </c>
      <c r="I27" s="68"/>
      <c r="J27" s="139">
        <v>22956</v>
      </c>
      <c r="K27" s="139"/>
      <c r="L27" s="139">
        <v>10653</v>
      </c>
      <c r="M27" s="140"/>
      <c r="N27" s="139">
        <v>12125</v>
      </c>
      <c r="O27" s="69"/>
    </row>
    <row r="28" spans="1:15" ht="26.25" customHeight="1">
      <c r="B28" s="61" t="s">
        <v>66</v>
      </c>
      <c r="F28" s="63"/>
      <c r="H28" s="67">
        <v>6391</v>
      </c>
      <c r="I28" s="68"/>
      <c r="J28" s="139">
        <v>6919</v>
      </c>
      <c r="K28" s="139"/>
      <c r="L28" s="139">
        <v>6225</v>
      </c>
      <c r="M28" s="140"/>
      <c r="N28" s="139">
        <v>6749</v>
      </c>
      <c r="O28" s="69"/>
    </row>
    <row r="29" spans="1:15" ht="26.25" customHeight="1">
      <c r="B29" s="61" t="s">
        <v>50</v>
      </c>
      <c r="F29" s="63"/>
      <c r="H29" s="67">
        <v>9225</v>
      </c>
      <c r="I29" s="68"/>
      <c r="J29" s="139">
        <v>9007</v>
      </c>
      <c r="K29" s="139"/>
      <c r="L29" s="139">
        <v>6495</v>
      </c>
      <c r="M29" s="140"/>
      <c r="N29" s="139">
        <v>6265</v>
      </c>
      <c r="O29" s="69"/>
    </row>
    <row r="30" spans="1:15" ht="26.25" customHeight="1">
      <c r="B30" s="61" t="s">
        <v>67</v>
      </c>
      <c r="F30" s="63"/>
      <c r="G30" s="63"/>
      <c r="H30" s="166">
        <v>9126</v>
      </c>
      <c r="I30" s="65"/>
      <c r="J30" s="139">
        <v>8306</v>
      </c>
      <c r="K30" s="141"/>
      <c r="L30" s="167">
        <v>1506</v>
      </c>
      <c r="M30" s="142"/>
      <c r="N30" s="139">
        <v>995</v>
      </c>
      <c r="O30" s="73"/>
    </row>
    <row r="31" spans="1:15" ht="26.25" customHeight="1">
      <c r="C31" s="61" t="s">
        <v>22</v>
      </c>
      <c r="F31" s="63"/>
      <c r="G31" s="63"/>
      <c r="H31" s="168">
        <f>SUM(H20:H30)</f>
        <v>748330</v>
      </c>
      <c r="I31" s="65"/>
      <c r="J31" s="168">
        <f>SUM(J20:J30)</f>
        <v>761788</v>
      </c>
      <c r="K31" s="142"/>
      <c r="L31" s="168">
        <f>SUM(L20:L30)</f>
        <v>1135766</v>
      </c>
      <c r="M31" s="143"/>
      <c r="N31" s="168">
        <f>SUM(N20:N30)</f>
        <v>1148563</v>
      </c>
      <c r="O31" s="75"/>
    </row>
    <row r="32" spans="1:15" ht="26.25" customHeight="1" thickBot="1">
      <c r="A32" s="61" t="s">
        <v>23</v>
      </c>
      <c r="F32" s="63"/>
      <c r="G32" s="63"/>
      <c r="H32" s="169">
        <f>SUM(H18+H31)</f>
        <v>3986189</v>
      </c>
      <c r="I32" s="68"/>
      <c r="J32" s="169">
        <f>SUM(J18+J31)</f>
        <v>3926876</v>
      </c>
      <c r="K32" s="140"/>
      <c r="L32" s="169">
        <f>SUM(L18+L31)</f>
        <v>1807799</v>
      </c>
      <c r="M32" s="143"/>
      <c r="N32" s="169">
        <f>SUM(N18+N31)</f>
        <v>1826302</v>
      </c>
      <c r="O32" s="75"/>
    </row>
    <row r="33" spans="1:19" ht="26.25" customHeight="1" thickTop="1">
      <c r="F33" s="63"/>
      <c r="G33" s="63"/>
    </row>
    <row r="34" spans="1:19" ht="26.25" customHeight="1">
      <c r="F34" s="63"/>
      <c r="G34" s="63"/>
    </row>
    <row r="35" spans="1:19" ht="26.25" customHeight="1">
      <c r="F35" s="63"/>
      <c r="G35" s="63"/>
    </row>
    <row r="36" spans="1:19" ht="26.25" customHeight="1">
      <c r="A36" s="77" t="s">
        <v>219</v>
      </c>
      <c r="F36" s="63"/>
      <c r="G36" s="63"/>
    </row>
    <row r="37" spans="1:19" ht="26.25" customHeight="1">
      <c r="A37" s="77"/>
      <c r="F37" s="63"/>
      <c r="G37" s="63"/>
    </row>
    <row r="38" spans="1:19" ht="26.25" customHeight="1">
      <c r="A38" s="197" t="s">
        <v>220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</row>
    <row r="39" spans="1:19" s="52" customFormat="1" ht="26.25" customHeight="1">
      <c r="A39" s="194" t="s">
        <v>58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51"/>
    </row>
    <row r="40" spans="1:19" s="52" customFormat="1" ht="26.25" customHeight="1">
      <c r="A40" s="194" t="s">
        <v>170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53"/>
    </row>
    <row r="41" spans="1:19" s="52" customFormat="1" ht="26.25" customHeight="1">
      <c r="A41" s="194" t="s">
        <v>166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53"/>
    </row>
    <row r="42" spans="1:19" s="52" customFormat="1" ht="26.25" customHeight="1">
      <c r="B42" s="78"/>
      <c r="C42" s="78"/>
      <c r="D42" s="78"/>
      <c r="E42" s="78"/>
      <c r="F42" s="78"/>
      <c r="G42" s="78"/>
      <c r="H42" s="160"/>
      <c r="I42" s="78"/>
      <c r="J42" s="160"/>
      <c r="K42" s="78"/>
      <c r="L42" s="160"/>
      <c r="M42" s="78"/>
      <c r="N42" s="160"/>
      <c r="O42" s="53"/>
    </row>
    <row r="43" spans="1:19" s="52" customFormat="1" ht="26.25" customHeight="1">
      <c r="E43" s="54"/>
      <c r="F43" s="54"/>
      <c r="G43" s="54"/>
      <c r="H43" s="195" t="s">
        <v>57</v>
      </c>
      <c r="I43" s="195"/>
      <c r="J43" s="195"/>
      <c r="K43" s="195"/>
      <c r="L43" s="195"/>
      <c r="M43" s="195"/>
      <c r="N43" s="195"/>
      <c r="O43" s="53"/>
    </row>
    <row r="44" spans="1:19" s="52" customFormat="1" ht="26.25" customHeight="1">
      <c r="E44" s="54"/>
      <c r="F44" s="54"/>
      <c r="G44" s="54"/>
      <c r="H44" s="196" t="s">
        <v>0</v>
      </c>
      <c r="I44" s="196"/>
      <c r="J44" s="196"/>
      <c r="K44" s="55"/>
      <c r="L44" s="196" t="s">
        <v>41</v>
      </c>
      <c r="M44" s="196"/>
      <c r="N44" s="196"/>
      <c r="O44" s="53"/>
    </row>
    <row r="45" spans="1:19" s="52" customFormat="1" ht="26.25" customHeight="1">
      <c r="E45" s="57" t="s">
        <v>24</v>
      </c>
      <c r="F45" s="56" t="s">
        <v>1</v>
      </c>
      <c r="G45" s="54"/>
      <c r="H45" s="154" t="s">
        <v>232</v>
      </c>
      <c r="I45" s="148"/>
      <c r="J45" s="154" t="s">
        <v>233</v>
      </c>
      <c r="K45" s="147"/>
      <c r="L45" s="154" t="str">
        <f>H45</f>
        <v>31 มีนาคม 2567</v>
      </c>
      <c r="M45" s="147"/>
      <c r="N45" s="154" t="str">
        <f>J45</f>
        <v>31 ธันวาคม 2566</v>
      </c>
      <c r="O45" s="53"/>
    </row>
    <row r="46" spans="1:19" s="56" customFormat="1" ht="26.25" customHeight="1">
      <c r="G46" s="54"/>
      <c r="H46" s="155" t="s">
        <v>216</v>
      </c>
      <c r="I46" s="149"/>
      <c r="J46" s="155" t="s">
        <v>217</v>
      </c>
      <c r="K46" s="146"/>
      <c r="L46" s="155" t="s">
        <v>216</v>
      </c>
      <c r="M46" s="146"/>
      <c r="N46" s="155" t="s">
        <v>217</v>
      </c>
      <c r="O46" s="59"/>
      <c r="P46" s="52"/>
      <c r="Q46" s="52"/>
      <c r="R46" s="52"/>
      <c r="S46" s="52"/>
    </row>
    <row r="47" spans="1:19" s="56" customFormat="1" ht="26.25" customHeight="1">
      <c r="E47" s="54"/>
      <c r="F47" s="54"/>
      <c r="G47" s="54"/>
      <c r="H47" s="156" t="s">
        <v>218</v>
      </c>
      <c r="I47" s="150"/>
      <c r="J47" s="156"/>
      <c r="K47" s="60"/>
      <c r="L47" s="156" t="s">
        <v>218</v>
      </c>
      <c r="M47" s="60"/>
      <c r="N47" s="156"/>
      <c r="O47" s="59"/>
      <c r="P47" s="52"/>
      <c r="Q47" s="52"/>
      <c r="R47" s="52"/>
      <c r="S47" s="52"/>
    </row>
    <row r="48" spans="1:19" ht="26.25" customHeight="1">
      <c r="A48" s="61" t="s">
        <v>25</v>
      </c>
      <c r="F48" s="63"/>
      <c r="G48" s="63"/>
      <c r="H48" s="162"/>
      <c r="I48" s="63"/>
      <c r="O48" s="75"/>
      <c r="P48" s="52"/>
      <c r="Q48" s="52"/>
      <c r="R48" s="52"/>
      <c r="S48" s="52"/>
    </row>
    <row r="49" spans="1:19" ht="26.25" customHeight="1">
      <c r="B49" s="61" t="s">
        <v>137</v>
      </c>
      <c r="F49" s="63">
        <v>14</v>
      </c>
      <c r="G49" s="63"/>
      <c r="H49" s="67">
        <v>805851</v>
      </c>
      <c r="I49" s="82"/>
      <c r="J49" s="139">
        <v>878461</v>
      </c>
      <c r="K49" s="67"/>
      <c r="L49" s="139">
        <v>152002</v>
      </c>
      <c r="M49" s="139"/>
      <c r="N49" s="139">
        <v>257990</v>
      </c>
      <c r="O49" s="75"/>
      <c r="P49" s="52"/>
      <c r="Q49" s="52"/>
      <c r="R49" s="52"/>
      <c r="S49" s="52"/>
    </row>
    <row r="50" spans="1:19" ht="26.25" customHeight="1">
      <c r="B50" s="61" t="s">
        <v>134</v>
      </c>
      <c r="F50" s="63">
        <v>15</v>
      </c>
      <c r="G50" s="63"/>
      <c r="H50" s="67">
        <v>940493</v>
      </c>
      <c r="I50" s="68"/>
      <c r="J50" s="139">
        <v>987108</v>
      </c>
      <c r="K50" s="67"/>
      <c r="L50" s="139">
        <v>539925</v>
      </c>
      <c r="M50" s="139"/>
      <c r="N50" s="139">
        <v>530849</v>
      </c>
      <c r="O50" s="69"/>
      <c r="P50" s="56"/>
      <c r="Q50" s="56"/>
      <c r="R50" s="56"/>
      <c r="S50" s="56"/>
    </row>
    <row r="51" spans="1:19" ht="26.25" customHeight="1">
      <c r="B51" s="61" t="s">
        <v>68</v>
      </c>
      <c r="F51" s="63"/>
      <c r="G51" s="63"/>
      <c r="H51" s="67">
        <v>799462</v>
      </c>
      <c r="I51" s="68"/>
      <c r="J51" s="139">
        <v>857071</v>
      </c>
      <c r="K51" s="67"/>
      <c r="L51" s="139">
        <v>53938</v>
      </c>
      <c r="M51" s="140"/>
      <c r="N51" s="139">
        <v>91982</v>
      </c>
      <c r="O51" s="69"/>
    </row>
    <row r="52" spans="1:19" ht="26.25" customHeight="1">
      <c r="B52" s="61" t="s">
        <v>169</v>
      </c>
      <c r="F52" s="63"/>
      <c r="G52" s="63"/>
      <c r="H52" s="139">
        <v>537781</v>
      </c>
      <c r="I52" s="68"/>
      <c r="J52" s="139">
        <v>559811</v>
      </c>
      <c r="K52" s="67"/>
      <c r="L52" s="139">
        <v>75402</v>
      </c>
      <c r="M52" s="140"/>
      <c r="N52" s="139">
        <v>75402</v>
      </c>
      <c r="O52" s="69"/>
    </row>
    <row r="53" spans="1:19" ht="26.25" customHeight="1">
      <c r="B53" s="62" t="s">
        <v>178</v>
      </c>
      <c r="F53" s="63"/>
      <c r="G53" s="63"/>
      <c r="H53" s="65">
        <v>3500</v>
      </c>
      <c r="I53" s="68"/>
      <c r="J53" s="139">
        <v>19500</v>
      </c>
      <c r="K53" s="67"/>
      <c r="L53" s="139">
        <v>0</v>
      </c>
      <c r="M53" s="140"/>
      <c r="N53" s="139">
        <v>16000</v>
      </c>
      <c r="O53" s="69"/>
    </row>
    <row r="54" spans="1:19" ht="26.25" customHeight="1">
      <c r="B54" s="61" t="s">
        <v>151</v>
      </c>
      <c r="F54" s="63">
        <v>4</v>
      </c>
      <c r="G54" s="63"/>
      <c r="H54" s="139">
        <v>56102</v>
      </c>
      <c r="I54" s="68"/>
      <c r="J54" s="139">
        <v>280102</v>
      </c>
      <c r="K54" s="67"/>
      <c r="L54" s="139">
        <v>641243</v>
      </c>
      <c r="M54" s="140"/>
      <c r="N54" s="139">
        <v>928543</v>
      </c>
      <c r="O54" s="69"/>
    </row>
    <row r="55" spans="1:19" ht="26.25" customHeight="1">
      <c r="B55" s="61" t="s">
        <v>69</v>
      </c>
      <c r="F55" s="63"/>
      <c r="G55" s="63"/>
      <c r="H55" s="65">
        <v>346839</v>
      </c>
      <c r="I55" s="68"/>
      <c r="J55" s="139">
        <v>361062</v>
      </c>
      <c r="K55" s="65"/>
      <c r="L55" s="142">
        <v>34226</v>
      </c>
      <c r="M55" s="140"/>
      <c r="N55" s="139">
        <v>34208</v>
      </c>
    </row>
    <row r="56" spans="1:19" ht="26.25" customHeight="1">
      <c r="B56" s="61" t="s">
        <v>70</v>
      </c>
      <c r="F56" s="63">
        <v>17</v>
      </c>
      <c r="G56" s="63"/>
      <c r="H56" s="65">
        <v>73698</v>
      </c>
      <c r="I56" s="68"/>
      <c r="J56" s="139">
        <v>52717</v>
      </c>
      <c r="K56" s="65"/>
      <c r="L56" s="142">
        <v>32427</v>
      </c>
      <c r="M56" s="140"/>
      <c r="N56" s="139">
        <v>28773</v>
      </c>
      <c r="O56" s="69"/>
    </row>
    <row r="57" spans="1:19" ht="26.25" customHeight="1">
      <c r="B57" s="61" t="s">
        <v>229</v>
      </c>
      <c r="F57" s="63"/>
      <c r="G57" s="63"/>
      <c r="H57" s="65"/>
      <c r="I57" s="68"/>
      <c r="J57" s="139"/>
      <c r="K57" s="65"/>
      <c r="L57" s="142"/>
      <c r="M57" s="140"/>
      <c r="N57" s="139"/>
    </row>
    <row r="58" spans="1:19" ht="26.25" customHeight="1">
      <c r="B58" s="61"/>
      <c r="C58" s="62" t="s">
        <v>118</v>
      </c>
      <c r="F58" s="63" t="s">
        <v>214</v>
      </c>
      <c r="G58" s="63"/>
      <c r="H58" s="65">
        <v>31737</v>
      </c>
      <c r="I58" s="68"/>
      <c r="J58" s="139">
        <v>10808</v>
      </c>
      <c r="K58" s="65"/>
      <c r="L58" s="142">
        <v>17974</v>
      </c>
      <c r="M58" s="140"/>
      <c r="N58" s="139">
        <v>7070</v>
      </c>
    </row>
    <row r="59" spans="1:19" ht="26.25" customHeight="1">
      <c r="B59" s="61" t="s">
        <v>14</v>
      </c>
      <c r="F59" s="63"/>
      <c r="G59" s="63"/>
      <c r="H59" s="163">
        <v>105634</v>
      </c>
      <c r="I59" s="68"/>
      <c r="J59" s="139">
        <v>84528</v>
      </c>
      <c r="K59" s="65"/>
      <c r="L59" s="170">
        <v>45321</v>
      </c>
      <c r="M59" s="140"/>
      <c r="N59" s="139">
        <v>39378</v>
      </c>
      <c r="O59" s="75"/>
    </row>
    <row r="60" spans="1:19" ht="26.25" customHeight="1">
      <c r="C60" s="61" t="s">
        <v>26</v>
      </c>
      <c r="F60" s="63"/>
      <c r="G60" s="63"/>
      <c r="H60" s="164">
        <f>SUM(H49:H59)</f>
        <v>3701097</v>
      </c>
      <c r="I60" s="68"/>
      <c r="J60" s="165">
        <f>SUM(J49:J59)</f>
        <v>4091168</v>
      </c>
      <c r="K60" s="68"/>
      <c r="L60" s="165">
        <f>SUM(L49:L59)</f>
        <v>1592458</v>
      </c>
      <c r="M60" s="143"/>
      <c r="N60" s="165">
        <f>SUM(N49:N59)</f>
        <v>2010195</v>
      </c>
      <c r="O60" s="75"/>
    </row>
    <row r="61" spans="1:19" ht="26.25" customHeight="1">
      <c r="A61" s="61" t="s">
        <v>27</v>
      </c>
      <c r="F61" s="63"/>
      <c r="G61" s="63"/>
      <c r="H61" s="65"/>
      <c r="I61" s="68"/>
      <c r="J61" s="65"/>
      <c r="K61" s="68"/>
      <c r="L61" s="65"/>
      <c r="M61" s="65"/>
      <c r="N61" s="65"/>
      <c r="O61" s="75"/>
    </row>
    <row r="62" spans="1:19" ht="26.25" customHeight="1">
      <c r="A62" s="61"/>
      <c r="B62" s="62" t="s">
        <v>173</v>
      </c>
      <c r="F62" s="63">
        <v>16</v>
      </c>
      <c r="G62" s="63"/>
      <c r="H62" s="65">
        <v>127915</v>
      </c>
      <c r="I62" s="68"/>
      <c r="J62" s="65">
        <v>0</v>
      </c>
      <c r="K62" s="68"/>
      <c r="L62" s="65">
        <v>63982</v>
      </c>
      <c r="M62" s="65"/>
      <c r="N62" s="65">
        <v>0</v>
      </c>
      <c r="O62" s="75"/>
    </row>
    <row r="63" spans="1:19" ht="26.25" customHeight="1">
      <c r="B63" s="61" t="s">
        <v>128</v>
      </c>
      <c r="C63" s="61"/>
      <c r="F63" s="63">
        <v>18</v>
      </c>
      <c r="G63" s="63"/>
      <c r="H63" s="65">
        <v>10534</v>
      </c>
      <c r="I63" s="65"/>
      <c r="J63" s="65">
        <v>12696</v>
      </c>
      <c r="K63" s="65"/>
      <c r="L63" s="142">
        <v>5019</v>
      </c>
      <c r="M63" s="68"/>
      <c r="N63" s="142">
        <v>6395</v>
      </c>
      <c r="O63" s="75"/>
    </row>
    <row r="64" spans="1:19" ht="26.25" customHeight="1">
      <c r="B64" s="61" t="s">
        <v>135</v>
      </c>
      <c r="F64" s="63">
        <v>19</v>
      </c>
      <c r="G64" s="63"/>
      <c r="H64" s="65">
        <v>48956</v>
      </c>
      <c r="I64" s="68"/>
      <c r="J64" s="65">
        <v>47830</v>
      </c>
      <c r="K64" s="65"/>
      <c r="L64" s="65">
        <v>35106</v>
      </c>
      <c r="M64" s="68"/>
      <c r="N64" s="142">
        <v>33958</v>
      </c>
      <c r="O64" s="75"/>
    </row>
    <row r="65" spans="1:19" ht="26.25" customHeight="1">
      <c r="B65" s="61" t="s">
        <v>156</v>
      </c>
      <c r="F65" s="63"/>
      <c r="G65" s="63"/>
      <c r="H65" s="171">
        <v>13889</v>
      </c>
      <c r="I65" s="68"/>
      <c r="J65" s="163">
        <v>13890</v>
      </c>
      <c r="K65" s="65"/>
      <c r="L65" s="163">
        <v>0</v>
      </c>
      <c r="M65" s="68"/>
      <c r="N65" s="163">
        <v>0</v>
      </c>
      <c r="O65" s="81"/>
    </row>
    <row r="66" spans="1:19" ht="26.25" customHeight="1">
      <c r="C66" s="61" t="s">
        <v>37</v>
      </c>
      <c r="G66" s="63"/>
      <c r="H66" s="65">
        <f>SUM(H61:H65)</f>
        <v>201294</v>
      </c>
      <c r="I66" s="82"/>
      <c r="J66" s="65">
        <f>SUM(J61:J65)</f>
        <v>74416</v>
      </c>
      <c r="K66" s="82"/>
      <c r="L66" s="65">
        <f>SUM(L61:L65)</f>
        <v>104107</v>
      </c>
      <c r="M66" s="83"/>
      <c r="N66" s="65">
        <f>SUM(N61:N65)</f>
        <v>40353</v>
      </c>
      <c r="O66" s="75"/>
    </row>
    <row r="67" spans="1:19" ht="26.25" customHeight="1">
      <c r="A67" s="61" t="s">
        <v>28</v>
      </c>
      <c r="F67" s="63"/>
      <c r="G67" s="63"/>
      <c r="H67" s="172">
        <f>H60+H66</f>
        <v>3902391</v>
      </c>
      <c r="I67" s="82"/>
      <c r="J67" s="172">
        <f>J60+J66</f>
        <v>4165584</v>
      </c>
      <c r="K67" s="82"/>
      <c r="L67" s="172">
        <f>L60+L66</f>
        <v>1696565</v>
      </c>
      <c r="M67" s="83"/>
      <c r="N67" s="172">
        <f>N60+N66</f>
        <v>2050548</v>
      </c>
      <c r="O67" s="75"/>
    </row>
    <row r="68" spans="1:19" ht="26.25" customHeight="1">
      <c r="A68" s="61"/>
      <c r="F68" s="63"/>
      <c r="G68" s="63"/>
      <c r="H68" s="83"/>
      <c r="I68" s="83"/>
      <c r="J68" s="83"/>
      <c r="K68" s="83"/>
      <c r="L68" s="83"/>
      <c r="M68" s="83"/>
      <c r="N68" s="83"/>
      <c r="O68" s="75"/>
    </row>
    <row r="69" spans="1:19" ht="26.25" customHeight="1">
      <c r="F69" s="63"/>
      <c r="G69" s="63"/>
    </row>
    <row r="70" spans="1:19" ht="26.25" customHeight="1">
      <c r="F70" s="63"/>
      <c r="G70" s="63"/>
    </row>
    <row r="71" spans="1:19" ht="26.25" customHeight="1">
      <c r="F71" s="63"/>
      <c r="G71" s="63"/>
    </row>
    <row r="72" spans="1:19" s="66" customFormat="1" ht="26.25" customHeight="1">
      <c r="A72" s="77" t="s">
        <v>219</v>
      </c>
      <c r="E72" s="84"/>
      <c r="H72" s="157"/>
      <c r="J72" s="157"/>
      <c r="L72" s="157"/>
      <c r="M72" s="64"/>
      <c r="N72" s="157"/>
      <c r="O72" s="51"/>
      <c r="P72" s="62"/>
      <c r="Q72" s="62"/>
      <c r="R72" s="62"/>
      <c r="S72" s="62"/>
    </row>
    <row r="73" spans="1:19" s="85" customFormat="1" ht="26.25" customHeight="1">
      <c r="C73" s="58"/>
      <c r="D73" s="58"/>
      <c r="E73" s="58"/>
      <c r="H73" s="159"/>
      <c r="J73" s="159"/>
      <c r="L73" s="162"/>
      <c r="M73" s="63"/>
      <c r="N73" s="161"/>
      <c r="O73" s="73"/>
      <c r="P73" s="66"/>
      <c r="Q73" s="66"/>
      <c r="R73" s="66"/>
      <c r="S73" s="66"/>
    </row>
    <row r="74" spans="1:19" s="52" customFormat="1" ht="26.25" customHeight="1">
      <c r="A74" s="198" t="s">
        <v>227</v>
      </c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53"/>
      <c r="P74" s="85"/>
      <c r="Q74" s="85"/>
      <c r="R74" s="85"/>
      <c r="S74" s="85"/>
    </row>
    <row r="75" spans="1:19" s="52" customFormat="1" ht="26.25" customHeight="1">
      <c r="A75" s="194" t="s">
        <v>58</v>
      </c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51"/>
    </row>
    <row r="76" spans="1:19" s="52" customFormat="1" ht="26.25" customHeight="1">
      <c r="A76" s="194" t="s">
        <v>170</v>
      </c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53"/>
    </row>
    <row r="77" spans="1:19" s="52" customFormat="1" ht="26.25" customHeight="1">
      <c r="A77" s="194" t="s">
        <v>166</v>
      </c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53"/>
    </row>
    <row r="78" spans="1:19" s="52" customFormat="1" ht="26.25" customHeight="1">
      <c r="B78" s="78"/>
      <c r="C78" s="78"/>
      <c r="D78" s="78"/>
      <c r="E78" s="78"/>
      <c r="F78" s="78"/>
      <c r="G78" s="78"/>
      <c r="H78" s="160"/>
      <c r="I78" s="78"/>
      <c r="J78" s="160"/>
      <c r="K78" s="78"/>
      <c r="L78" s="160"/>
      <c r="M78" s="78"/>
      <c r="N78" s="160"/>
      <c r="O78" s="53"/>
    </row>
    <row r="79" spans="1:19" s="52" customFormat="1" ht="26.25" customHeight="1">
      <c r="E79" s="54"/>
      <c r="F79" s="54"/>
      <c r="G79" s="54"/>
      <c r="H79" s="195" t="s">
        <v>57</v>
      </c>
      <c r="I79" s="195"/>
      <c r="J79" s="195"/>
      <c r="K79" s="195"/>
      <c r="L79" s="195"/>
      <c r="M79" s="195"/>
      <c r="N79" s="195"/>
      <c r="O79" s="53"/>
    </row>
    <row r="80" spans="1:19" s="52" customFormat="1" ht="26.25" customHeight="1">
      <c r="E80" s="54"/>
      <c r="F80" s="54"/>
      <c r="G80" s="54"/>
      <c r="H80" s="196" t="s">
        <v>0</v>
      </c>
      <c r="I80" s="196"/>
      <c r="J80" s="196"/>
      <c r="K80" s="55"/>
      <c r="L80" s="196" t="s">
        <v>41</v>
      </c>
      <c r="M80" s="196"/>
      <c r="N80" s="196"/>
      <c r="O80" s="53"/>
    </row>
    <row r="81" spans="1:19" s="52" customFormat="1" ht="26.25" customHeight="1">
      <c r="E81" s="57" t="s">
        <v>119</v>
      </c>
      <c r="F81" s="56" t="s">
        <v>1</v>
      </c>
      <c r="G81" s="54"/>
      <c r="H81" s="154" t="s">
        <v>232</v>
      </c>
      <c r="I81" s="148"/>
      <c r="J81" s="154" t="s">
        <v>233</v>
      </c>
      <c r="K81" s="147"/>
      <c r="L81" s="154" t="str">
        <f>H81</f>
        <v>31 มีนาคม 2567</v>
      </c>
      <c r="M81" s="147"/>
      <c r="N81" s="154" t="str">
        <f>J81</f>
        <v>31 ธันวาคม 2566</v>
      </c>
      <c r="O81" s="53"/>
    </row>
    <row r="82" spans="1:19" s="56" customFormat="1" ht="26.25" customHeight="1">
      <c r="G82" s="54"/>
      <c r="H82" s="155" t="s">
        <v>216</v>
      </c>
      <c r="I82" s="149"/>
      <c r="J82" s="155" t="s">
        <v>217</v>
      </c>
      <c r="K82" s="146"/>
      <c r="L82" s="155" t="s">
        <v>216</v>
      </c>
      <c r="M82" s="146"/>
      <c r="N82" s="155" t="s">
        <v>217</v>
      </c>
      <c r="O82" s="59"/>
      <c r="P82" s="52"/>
      <c r="Q82" s="52"/>
      <c r="R82" s="52"/>
      <c r="S82" s="52"/>
    </row>
    <row r="83" spans="1:19" s="56" customFormat="1" ht="26.25" customHeight="1">
      <c r="F83" s="54"/>
      <c r="G83" s="54"/>
      <c r="H83" s="156" t="s">
        <v>218</v>
      </c>
      <c r="I83" s="150"/>
      <c r="J83" s="156"/>
      <c r="K83" s="60"/>
      <c r="L83" s="156" t="s">
        <v>218</v>
      </c>
      <c r="M83" s="60"/>
      <c r="N83" s="156"/>
      <c r="O83" s="59"/>
      <c r="P83" s="52"/>
      <c r="Q83" s="52"/>
      <c r="R83" s="52"/>
      <c r="S83" s="52"/>
    </row>
    <row r="84" spans="1:19" ht="26.25" customHeight="1">
      <c r="A84" s="61" t="s">
        <v>7</v>
      </c>
      <c r="B84" s="61"/>
      <c r="F84" s="63"/>
      <c r="G84" s="63"/>
      <c r="H84" s="162"/>
      <c r="I84" s="63"/>
      <c r="J84" s="162"/>
      <c r="K84" s="63"/>
      <c r="P84" s="52"/>
      <c r="Q84" s="52"/>
      <c r="R84" s="52"/>
      <c r="S84" s="52"/>
    </row>
    <row r="85" spans="1:19" ht="26.25" customHeight="1">
      <c r="B85" s="61" t="s">
        <v>29</v>
      </c>
      <c r="F85" s="63"/>
      <c r="G85" s="63"/>
      <c r="H85" s="162"/>
      <c r="I85" s="63"/>
      <c r="J85" s="162"/>
      <c r="K85" s="63"/>
      <c r="P85" s="52"/>
      <c r="Q85" s="52"/>
      <c r="R85" s="52"/>
      <c r="S85" s="52"/>
    </row>
    <row r="86" spans="1:19" ht="26.25" customHeight="1" thickBot="1">
      <c r="B86" s="61"/>
      <c r="C86" s="61" t="s">
        <v>124</v>
      </c>
      <c r="F86" s="63"/>
      <c r="G86" s="63"/>
      <c r="H86" s="83"/>
      <c r="I86" s="68"/>
      <c r="J86" s="173">
        <v>1198393</v>
      </c>
      <c r="K86" s="65"/>
      <c r="L86" s="83"/>
      <c r="M86" s="68"/>
      <c r="N86" s="173">
        <v>1198393</v>
      </c>
      <c r="P86" s="52"/>
      <c r="Q86" s="52"/>
      <c r="R86" s="52"/>
      <c r="S86" s="52"/>
    </row>
    <row r="87" spans="1:19" ht="26.25" customHeight="1" thickTop="1" thickBot="1">
      <c r="B87" s="61"/>
      <c r="C87" s="61" t="s">
        <v>215</v>
      </c>
      <c r="F87" s="63"/>
      <c r="G87" s="63"/>
      <c r="H87" s="173">
        <v>1497992</v>
      </c>
      <c r="I87" s="68"/>
      <c r="J87" s="83"/>
      <c r="K87" s="65"/>
      <c r="L87" s="173">
        <v>1497992</v>
      </c>
      <c r="M87" s="68"/>
      <c r="N87" s="83"/>
      <c r="P87" s="52"/>
      <c r="Q87" s="52"/>
      <c r="R87" s="52"/>
      <c r="S87" s="52"/>
    </row>
    <row r="88" spans="1:19" ht="26.25" customHeight="1" thickTop="1">
      <c r="B88" s="61" t="s">
        <v>30</v>
      </c>
      <c r="F88" s="63"/>
      <c r="G88" s="63"/>
      <c r="H88" s="65"/>
      <c r="I88" s="68"/>
      <c r="J88" s="83"/>
      <c r="K88" s="68"/>
      <c r="L88" s="65"/>
      <c r="M88" s="65"/>
      <c r="N88" s="65"/>
      <c r="P88" s="52"/>
      <c r="Q88" s="52"/>
      <c r="R88" s="52"/>
      <c r="S88" s="52"/>
    </row>
    <row r="89" spans="1:19" ht="26.25" customHeight="1">
      <c r="B89" s="61"/>
      <c r="C89" s="61" t="s">
        <v>124</v>
      </c>
      <c r="F89" s="63"/>
      <c r="G89" s="63"/>
      <c r="H89" s="142">
        <v>0</v>
      </c>
      <c r="I89" s="68"/>
      <c r="J89" s="65">
        <v>1198393</v>
      </c>
      <c r="K89" s="65"/>
      <c r="L89" s="142">
        <v>0</v>
      </c>
      <c r="M89" s="68"/>
      <c r="N89" s="65">
        <v>1198393</v>
      </c>
      <c r="P89" s="52"/>
      <c r="Q89" s="52"/>
      <c r="R89" s="52"/>
      <c r="S89" s="52"/>
    </row>
    <row r="90" spans="1:19" ht="26.25" customHeight="1">
      <c r="B90" s="61"/>
      <c r="C90" s="86" t="s">
        <v>215</v>
      </c>
      <c r="F90" s="63"/>
      <c r="G90" s="63"/>
      <c r="H90" s="65">
        <v>1497992</v>
      </c>
      <c r="I90" s="68"/>
      <c r="J90" s="142">
        <v>0</v>
      </c>
      <c r="K90" s="65"/>
      <c r="L90" s="65">
        <v>1497992</v>
      </c>
      <c r="M90" s="68"/>
      <c r="N90" s="142">
        <v>0</v>
      </c>
      <c r="P90" s="52"/>
      <c r="Q90" s="52"/>
      <c r="R90" s="52"/>
      <c r="S90" s="52"/>
    </row>
    <row r="91" spans="1:19" ht="26.25" customHeight="1">
      <c r="A91" s="61" t="s">
        <v>34</v>
      </c>
      <c r="B91" s="61"/>
      <c r="F91" s="63"/>
      <c r="G91" s="63"/>
      <c r="H91" s="142">
        <v>179759</v>
      </c>
      <c r="I91" s="68"/>
      <c r="J91" s="142">
        <v>0</v>
      </c>
      <c r="K91" s="65"/>
      <c r="L91" s="142">
        <v>179759</v>
      </c>
      <c r="M91" s="68"/>
      <c r="N91" s="142">
        <v>0</v>
      </c>
      <c r="P91" s="56"/>
      <c r="Q91" s="56"/>
      <c r="R91" s="56"/>
      <c r="S91" s="56"/>
    </row>
    <row r="92" spans="1:19" ht="26.25" customHeight="1">
      <c r="A92" s="61" t="s">
        <v>73</v>
      </c>
      <c r="B92" s="61"/>
      <c r="F92" s="63"/>
      <c r="G92" s="63"/>
      <c r="H92" s="158"/>
      <c r="I92" s="79"/>
      <c r="J92" s="158"/>
      <c r="K92" s="65"/>
      <c r="L92" s="158"/>
      <c r="M92" s="79"/>
      <c r="N92" s="158"/>
    </row>
    <row r="93" spans="1:19" ht="26.25" customHeight="1">
      <c r="B93" s="61" t="s">
        <v>31</v>
      </c>
      <c r="F93" s="63"/>
      <c r="G93" s="63"/>
      <c r="H93" s="65">
        <f>'งบการเปลี่ยนแปลงฯ (งบรวม)'!H25</f>
        <v>-1611235</v>
      </c>
      <c r="I93" s="68"/>
      <c r="J93" s="65">
        <f>'งบการเปลี่ยนแปลงฯ (งบรวม)'!H20</f>
        <v>-1454161</v>
      </c>
      <c r="K93" s="65"/>
      <c r="L93" s="65">
        <f>+'งบการเปลี่ยนแปลงฯ(งบเฉพาะ)'!J19</f>
        <v>-1566517</v>
      </c>
      <c r="M93" s="68"/>
      <c r="N93" s="65">
        <f>'งบการเปลี่ยนแปลงฯ(งบเฉพาะ)'!J15</f>
        <v>-1422639</v>
      </c>
      <c r="O93" s="75"/>
    </row>
    <row r="94" spans="1:19" ht="26.25" customHeight="1">
      <c r="A94" s="61" t="s">
        <v>47</v>
      </c>
      <c r="B94" s="61"/>
      <c r="F94" s="63"/>
      <c r="G94" s="63"/>
      <c r="H94" s="163">
        <f>'งบการเปลี่ยนแปลงฯ (งบรวม)'!N25</f>
        <v>15331</v>
      </c>
      <c r="I94" s="68"/>
      <c r="J94" s="163">
        <f>'งบการเปลี่ยนแปลงฯ (งบรวม)'!N20</f>
        <v>15109</v>
      </c>
      <c r="K94" s="65"/>
      <c r="L94" s="170">
        <v>0</v>
      </c>
      <c r="M94" s="68"/>
      <c r="N94" s="170">
        <v>0</v>
      </c>
      <c r="O94" s="75"/>
    </row>
    <row r="95" spans="1:19" ht="26.25" customHeight="1">
      <c r="A95" s="61" t="s">
        <v>104</v>
      </c>
      <c r="B95" s="61"/>
      <c r="F95" s="63"/>
      <c r="G95" s="63"/>
      <c r="H95" s="65">
        <f>SUM(H90:H94)</f>
        <v>81847</v>
      </c>
      <c r="I95" s="68"/>
      <c r="J95" s="65">
        <f>SUM(J89:J94)</f>
        <v>-240659</v>
      </c>
      <c r="K95" s="68"/>
      <c r="L95" s="65">
        <f>SUM(L90:L94)</f>
        <v>111234</v>
      </c>
      <c r="M95" s="65"/>
      <c r="N95" s="65">
        <f>SUM(N89:N94)</f>
        <v>-224246</v>
      </c>
      <c r="O95" s="75"/>
    </row>
    <row r="96" spans="1:19" ht="26.25" customHeight="1">
      <c r="A96" s="61" t="s">
        <v>71</v>
      </c>
      <c r="B96" s="61"/>
      <c r="F96" s="63"/>
      <c r="G96" s="63"/>
      <c r="H96" s="163">
        <v>1951</v>
      </c>
      <c r="I96" s="68"/>
      <c r="J96" s="163">
        <v>1951</v>
      </c>
      <c r="K96" s="65"/>
      <c r="L96" s="170">
        <v>0</v>
      </c>
      <c r="M96" s="68"/>
      <c r="N96" s="170">
        <v>0</v>
      </c>
      <c r="O96" s="75"/>
    </row>
    <row r="97" spans="1:15" ht="26.25" customHeight="1">
      <c r="B97" s="61"/>
      <c r="C97" s="61" t="s">
        <v>32</v>
      </c>
      <c r="F97" s="63"/>
      <c r="G97" s="63"/>
      <c r="H97" s="164">
        <f>SUM(H95:H96)</f>
        <v>83798</v>
      </c>
      <c r="I97" s="68"/>
      <c r="J97" s="164">
        <f>SUM(J95:J96)</f>
        <v>-238708</v>
      </c>
      <c r="K97" s="68"/>
      <c r="L97" s="164">
        <f>SUM(L95:L96)</f>
        <v>111234</v>
      </c>
      <c r="M97" s="65"/>
      <c r="N97" s="164">
        <f>SUM(N95:N96)</f>
        <v>-224246</v>
      </c>
      <c r="O97" s="75"/>
    </row>
    <row r="98" spans="1:15" ht="26.25" customHeight="1" thickBot="1">
      <c r="A98" s="61" t="s">
        <v>33</v>
      </c>
      <c r="B98" s="61"/>
      <c r="F98" s="63"/>
      <c r="G98" s="63"/>
      <c r="H98" s="173">
        <f>SUM(H97,H67)</f>
        <v>3986189</v>
      </c>
      <c r="I98" s="68"/>
      <c r="J98" s="173">
        <f>SUM(J97,J67)</f>
        <v>3926876</v>
      </c>
      <c r="K98" s="68"/>
      <c r="L98" s="173">
        <f>SUM(L97,L67)</f>
        <v>1807799</v>
      </c>
      <c r="M98" s="65"/>
      <c r="N98" s="173">
        <f>SUM(N97,N67)</f>
        <v>1826302</v>
      </c>
      <c r="O98" s="75"/>
    </row>
    <row r="99" spans="1:15" ht="26.25" customHeight="1" thickTop="1">
      <c r="F99" s="63"/>
      <c r="G99" s="63"/>
      <c r="I99" s="53"/>
      <c r="K99" s="53"/>
      <c r="M99" s="53"/>
      <c r="N99" s="83"/>
    </row>
    <row r="100" spans="1:15" ht="26.25" customHeight="1">
      <c r="I100" s="159"/>
      <c r="K100" s="159"/>
      <c r="M100" s="159"/>
    </row>
    <row r="101" spans="1:15" ht="26.25" customHeight="1">
      <c r="I101" s="159"/>
      <c r="K101" s="159"/>
      <c r="M101" s="159"/>
      <c r="O101" s="159"/>
    </row>
    <row r="103" spans="1:15" ht="26.25" customHeight="1">
      <c r="I103" s="159"/>
      <c r="K103" s="159"/>
      <c r="M103" s="159">
        <f>M98-M32</f>
        <v>0</v>
      </c>
    </row>
    <row r="108" spans="1:15" ht="26.25" customHeight="1">
      <c r="A108" s="77" t="s">
        <v>219</v>
      </c>
    </row>
  </sheetData>
  <mergeCells count="20">
    <mergeCell ref="A77:N77"/>
    <mergeCell ref="H79:N79"/>
    <mergeCell ref="H80:J80"/>
    <mergeCell ref="L80:N80"/>
    <mergeCell ref="A74:N74"/>
    <mergeCell ref="A40:N40"/>
    <mergeCell ref="A76:N76"/>
    <mergeCell ref="A1:N1"/>
    <mergeCell ref="A2:N2"/>
    <mergeCell ref="A3:N3"/>
    <mergeCell ref="A39:N39"/>
    <mergeCell ref="H5:N5"/>
    <mergeCell ref="H6:J6"/>
    <mergeCell ref="L6:N6"/>
    <mergeCell ref="A38:N38"/>
    <mergeCell ref="H43:N43"/>
    <mergeCell ref="H44:J44"/>
    <mergeCell ref="L44:N44"/>
    <mergeCell ref="A41:N41"/>
    <mergeCell ref="A75:N75"/>
  </mergeCells>
  <phoneticPr fontId="2" type="noConversion"/>
  <pageMargins left="0.82677165354330717" right="0.31496062992125984" top="0.70866141732283472" bottom="0.59055118110236227" header="0.51181102362204722" footer="0.39370078740157483"/>
  <pageSetup paperSize="9" scale="8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5"/>
  <sheetViews>
    <sheetView tabSelected="1" view="pageBreakPreview" topLeftCell="A54" zoomScale="70" zoomScaleNormal="70" zoomScaleSheetLayoutView="70" workbookViewId="0">
      <selection activeCell="E87" sqref="E87"/>
    </sheetView>
  </sheetViews>
  <sheetFormatPr defaultColWidth="10.75" defaultRowHeight="24.9" customHeight="1"/>
  <cols>
    <col min="1" max="3" width="2.125" style="62" customWidth="1"/>
    <col min="4" max="4" width="41.25" style="62" customWidth="1"/>
    <col min="5" max="5" width="9.125" style="62" customWidth="1"/>
    <col min="6" max="6" width="8.875" style="62" bestFit="1" customWidth="1"/>
    <col min="7" max="7" width="1" style="62" customWidth="1"/>
    <col min="8" max="8" width="12.75" style="62" customWidth="1"/>
    <col min="9" max="9" width="1" style="62" customWidth="1"/>
    <col min="10" max="10" width="12.75" style="62" customWidth="1"/>
    <col min="11" max="11" width="1" style="62" customWidth="1"/>
    <col min="12" max="12" width="12.75" style="76" customWidth="1"/>
    <col min="13" max="13" width="1" style="76" customWidth="1"/>
    <col min="14" max="14" width="12.75" style="76" customWidth="1"/>
    <col min="15" max="15" width="0.875" style="62" customWidth="1"/>
    <col min="16" max="16384" width="10.75" style="62"/>
  </cols>
  <sheetData>
    <row r="1" spans="1:15" s="87" customFormat="1" ht="27" customHeight="1">
      <c r="A1" s="201" t="s">
        <v>58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15" s="87" customFormat="1" ht="27" customHeight="1">
      <c r="A2" s="201" t="s">
        <v>42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5" s="87" customFormat="1" ht="27" customHeight="1">
      <c r="A3" s="202" t="s">
        <v>226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4" spans="1:15" s="87" customFormat="1" ht="27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5" s="87" customFormat="1" ht="27" customHeight="1">
      <c r="A5" s="87" t="s">
        <v>39</v>
      </c>
      <c r="H5" s="203" t="s">
        <v>57</v>
      </c>
      <c r="I5" s="203"/>
      <c r="J5" s="203"/>
      <c r="K5" s="203"/>
      <c r="L5" s="203"/>
      <c r="M5" s="203"/>
      <c r="N5" s="203"/>
    </row>
    <row r="6" spans="1:15" s="87" customFormat="1" ht="27" customHeight="1">
      <c r="H6" s="199" t="s">
        <v>0</v>
      </c>
      <c r="I6" s="199"/>
      <c r="J6" s="199"/>
      <c r="K6" s="90"/>
      <c r="L6" s="200" t="s">
        <v>41</v>
      </c>
      <c r="M6" s="200"/>
      <c r="N6" s="200"/>
    </row>
    <row r="7" spans="1:15" s="87" customFormat="1" ht="27" customHeight="1">
      <c r="F7" s="92" t="s">
        <v>1</v>
      </c>
      <c r="G7" s="93"/>
      <c r="H7" s="89">
        <v>2567</v>
      </c>
      <c r="I7" s="90"/>
      <c r="J7" s="89">
        <v>2566</v>
      </c>
      <c r="K7" s="90"/>
      <c r="L7" s="89">
        <v>2567</v>
      </c>
      <c r="M7" s="90"/>
      <c r="N7" s="89">
        <v>2566</v>
      </c>
    </row>
    <row r="8" spans="1:15" ht="27" customHeight="1">
      <c r="A8" s="62" t="s">
        <v>2</v>
      </c>
      <c r="F8" s="63"/>
      <c r="G8" s="63"/>
      <c r="H8" s="63"/>
      <c r="I8" s="63"/>
      <c r="J8" s="63"/>
      <c r="K8" s="63"/>
    </row>
    <row r="9" spans="1:15" ht="27" customHeight="1">
      <c r="B9" s="62" t="s">
        <v>74</v>
      </c>
      <c r="F9" s="63"/>
      <c r="H9" s="74">
        <v>354878</v>
      </c>
      <c r="I9" s="71"/>
      <c r="J9" s="74">
        <v>633104</v>
      </c>
      <c r="K9" s="71"/>
      <c r="L9" s="74">
        <v>88247</v>
      </c>
      <c r="M9" s="71"/>
      <c r="N9" s="74">
        <v>273330</v>
      </c>
    </row>
    <row r="10" spans="1:15" ht="27" customHeight="1">
      <c r="B10" s="62" t="s">
        <v>75</v>
      </c>
      <c r="F10" s="63"/>
      <c r="H10" s="74">
        <v>9033</v>
      </c>
      <c r="I10" s="71"/>
      <c r="J10" s="74">
        <v>1318</v>
      </c>
      <c r="K10" s="71"/>
      <c r="L10" s="74">
        <v>0</v>
      </c>
      <c r="M10" s="71"/>
      <c r="N10" s="74">
        <v>0</v>
      </c>
    </row>
    <row r="11" spans="1:15" ht="27" customHeight="1">
      <c r="B11" s="62" t="s">
        <v>138</v>
      </c>
      <c r="F11" s="63"/>
      <c r="H11" s="74">
        <v>146</v>
      </c>
      <c r="I11" s="71"/>
      <c r="J11" s="74">
        <v>361</v>
      </c>
      <c r="K11" s="71"/>
      <c r="L11" s="74">
        <v>17</v>
      </c>
      <c r="M11" s="71"/>
      <c r="N11" s="74">
        <v>17</v>
      </c>
    </row>
    <row r="12" spans="1:15" ht="27" customHeight="1">
      <c r="B12" s="62" t="s">
        <v>3</v>
      </c>
      <c r="F12" s="63"/>
      <c r="H12" s="80">
        <v>4368</v>
      </c>
      <c r="I12" s="71"/>
      <c r="J12" s="80">
        <v>2106</v>
      </c>
      <c r="K12" s="71"/>
      <c r="L12" s="80">
        <v>8378</v>
      </c>
      <c r="M12" s="71"/>
      <c r="N12" s="80">
        <v>5393</v>
      </c>
    </row>
    <row r="13" spans="1:15" ht="27" customHeight="1">
      <c r="C13" s="62" t="s">
        <v>4</v>
      </c>
      <c r="F13" s="63"/>
      <c r="H13" s="80">
        <f>SUM(H9:H12)</f>
        <v>368425</v>
      </c>
      <c r="I13" s="71"/>
      <c r="J13" s="80">
        <f>SUM(J9:J12)</f>
        <v>636889</v>
      </c>
      <c r="K13" s="71"/>
      <c r="L13" s="80">
        <f>SUM(L9:L12)</f>
        <v>96642</v>
      </c>
      <c r="M13" s="71"/>
      <c r="N13" s="80">
        <f>SUM(N9:N12)</f>
        <v>278740</v>
      </c>
      <c r="O13" s="80">
        <f>SUM(O9:O12)</f>
        <v>0</v>
      </c>
    </row>
    <row r="14" spans="1:15" ht="27" customHeight="1">
      <c r="A14" s="62" t="s">
        <v>5</v>
      </c>
      <c r="H14" s="72"/>
      <c r="I14" s="71"/>
      <c r="J14" s="72"/>
      <c r="K14" s="71"/>
      <c r="L14" s="72"/>
      <c r="M14" s="71"/>
      <c r="N14" s="72"/>
    </row>
    <row r="15" spans="1:15" ht="27" customHeight="1">
      <c r="B15" s="62" t="s">
        <v>76</v>
      </c>
      <c r="F15" s="63"/>
      <c r="H15" s="74">
        <v>435533</v>
      </c>
      <c r="I15" s="71"/>
      <c r="J15" s="74">
        <v>568496</v>
      </c>
      <c r="K15" s="71"/>
      <c r="L15" s="74">
        <v>169443</v>
      </c>
      <c r="M15" s="71"/>
      <c r="N15" s="74">
        <v>230986</v>
      </c>
    </row>
    <row r="16" spans="1:15" ht="27" customHeight="1">
      <c r="B16" s="62" t="s">
        <v>77</v>
      </c>
      <c r="F16" s="63"/>
      <c r="H16" s="74">
        <v>5174</v>
      </c>
      <c r="I16" s="71"/>
      <c r="J16" s="74">
        <v>851</v>
      </c>
      <c r="K16" s="71"/>
      <c r="L16" s="74">
        <v>0</v>
      </c>
      <c r="M16" s="71"/>
      <c r="N16" s="74">
        <v>0</v>
      </c>
    </row>
    <row r="17" spans="1:15" ht="27" customHeight="1">
      <c r="B17" s="62" t="s">
        <v>40</v>
      </c>
      <c r="F17" s="63"/>
      <c r="H17" s="80">
        <v>67607</v>
      </c>
      <c r="I17" s="55"/>
      <c r="J17" s="80">
        <v>61876</v>
      </c>
      <c r="K17" s="55"/>
      <c r="L17" s="80">
        <v>53607</v>
      </c>
      <c r="M17" s="55"/>
      <c r="N17" s="80">
        <v>46280</v>
      </c>
    </row>
    <row r="18" spans="1:15" ht="27" customHeight="1">
      <c r="C18" s="62" t="s">
        <v>6</v>
      </c>
      <c r="F18" s="63"/>
      <c r="H18" s="80">
        <f>SUM(H15:H17)</f>
        <v>508314</v>
      </c>
      <c r="I18" s="71"/>
      <c r="J18" s="80">
        <f>SUM(J15:J17)</f>
        <v>631223</v>
      </c>
      <c r="K18" s="71"/>
      <c r="L18" s="80">
        <f>SUM(L15:L17)</f>
        <v>223050</v>
      </c>
      <c r="M18" s="71"/>
      <c r="N18" s="80">
        <f>SUM(N15:N17)</f>
        <v>277266</v>
      </c>
      <c r="O18" s="80">
        <f>SUM(O15:O17)</f>
        <v>0</v>
      </c>
    </row>
    <row r="19" spans="1:15" ht="27" customHeight="1">
      <c r="A19" s="62" t="s">
        <v>159</v>
      </c>
      <c r="F19" s="63"/>
      <c r="H19" s="94">
        <f>H13-H18</f>
        <v>-139889</v>
      </c>
      <c r="I19" s="71"/>
      <c r="J19" s="95">
        <f>J13-J18</f>
        <v>5666</v>
      </c>
      <c r="K19" s="71"/>
      <c r="L19" s="94">
        <f>L13-L18</f>
        <v>-126408</v>
      </c>
      <c r="M19" s="71"/>
      <c r="N19" s="94">
        <f>N13-N18</f>
        <v>1474</v>
      </c>
    </row>
    <row r="20" spans="1:15" ht="27" customHeight="1">
      <c r="B20" s="62" t="s">
        <v>48</v>
      </c>
      <c r="F20" s="63"/>
      <c r="H20" s="94">
        <v>-17220</v>
      </c>
      <c r="I20" s="55"/>
      <c r="J20" s="94">
        <v>-13224</v>
      </c>
      <c r="K20" s="55"/>
      <c r="L20" s="94">
        <v>-17700</v>
      </c>
      <c r="M20" s="55"/>
      <c r="N20" s="94">
        <v>-16142</v>
      </c>
    </row>
    <row r="21" spans="1:15" ht="27" customHeight="1">
      <c r="B21" s="62" t="s">
        <v>230</v>
      </c>
      <c r="F21" s="96"/>
      <c r="H21" s="74"/>
      <c r="I21" s="71"/>
      <c r="J21" s="74"/>
      <c r="K21" s="71"/>
      <c r="L21" s="74"/>
      <c r="M21" s="71"/>
      <c r="N21" s="74"/>
    </row>
    <row r="22" spans="1:15" ht="27" customHeight="1">
      <c r="B22" s="62" t="s">
        <v>231</v>
      </c>
      <c r="F22" s="96">
        <v>11.2</v>
      </c>
      <c r="H22" s="97">
        <v>-183</v>
      </c>
      <c r="I22" s="71"/>
      <c r="J22" s="97">
        <v>-756</v>
      </c>
      <c r="K22" s="71"/>
      <c r="L22" s="80">
        <v>0</v>
      </c>
      <c r="M22" s="71"/>
      <c r="N22" s="80">
        <v>0</v>
      </c>
    </row>
    <row r="23" spans="1:15" ht="27" customHeight="1">
      <c r="A23" s="62" t="s">
        <v>78</v>
      </c>
      <c r="F23" s="63"/>
      <c r="G23" s="85"/>
      <c r="H23" s="94">
        <f>SUM(H19:H22)</f>
        <v>-157292</v>
      </c>
      <c r="I23" s="71"/>
      <c r="J23" s="94">
        <f>SUM(J19:J22)</f>
        <v>-8314</v>
      </c>
      <c r="K23" s="71"/>
      <c r="L23" s="94">
        <f>SUM(L19:L22)</f>
        <v>-144108</v>
      </c>
      <c r="M23" s="71"/>
      <c r="N23" s="94">
        <f>SUM(N19:N22)</f>
        <v>-14668</v>
      </c>
      <c r="O23" s="94">
        <f>SUM(O19:O22)</f>
        <v>0</v>
      </c>
    </row>
    <row r="24" spans="1:15" ht="27" customHeight="1">
      <c r="A24" s="62" t="s">
        <v>79</v>
      </c>
      <c r="F24" s="63">
        <v>20</v>
      </c>
      <c r="H24" s="80">
        <v>218</v>
      </c>
      <c r="I24" s="71"/>
      <c r="J24" s="97">
        <v>-540</v>
      </c>
      <c r="K24" s="71"/>
      <c r="L24" s="80">
        <v>230</v>
      </c>
      <c r="M24" s="71"/>
      <c r="N24" s="80">
        <v>282</v>
      </c>
    </row>
    <row r="25" spans="1:15" ht="27" customHeight="1">
      <c r="A25" s="62" t="s">
        <v>80</v>
      </c>
      <c r="F25" s="96"/>
      <c r="H25" s="97">
        <f>SUM(H23:H24)</f>
        <v>-157074</v>
      </c>
      <c r="I25" s="71"/>
      <c r="J25" s="97">
        <f>SUM(J23:J24)</f>
        <v>-8854</v>
      </c>
      <c r="K25" s="71"/>
      <c r="L25" s="97">
        <f>SUM(L23:L24)</f>
        <v>-143878</v>
      </c>
      <c r="M25" s="71"/>
      <c r="N25" s="97">
        <f>SUM(N23:N24)</f>
        <v>-14386</v>
      </c>
      <c r="O25" s="97">
        <f>SUM(O23:O24)</f>
        <v>0</v>
      </c>
    </row>
    <row r="26" spans="1:15" ht="27" customHeight="1">
      <c r="A26" s="62" t="s">
        <v>139</v>
      </c>
      <c r="F26" s="63"/>
      <c r="G26" s="63"/>
      <c r="H26" s="74"/>
      <c r="I26" s="55"/>
      <c r="J26" s="74"/>
      <c r="K26" s="55"/>
      <c r="L26" s="74"/>
      <c r="M26" s="55"/>
      <c r="N26" s="74"/>
    </row>
    <row r="27" spans="1:15" ht="27" customHeight="1">
      <c r="A27" s="62" t="s">
        <v>149</v>
      </c>
      <c r="F27" s="63"/>
      <c r="G27" s="63"/>
      <c r="H27" s="74"/>
      <c r="I27" s="55"/>
      <c r="J27" s="74"/>
      <c r="K27" s="55"/>
      <c r="L27" s="74"/>
      <c r="M27" s="55"/>
      <c r="N27" s="74"/>
    </row>
    <row r="28" spans="1:15" ht="27" customHeight="1">
      <c r="B28" s="62" t="s">
        <v>83</v>
      </c>
      <c r="F28" s="63"/>
      <c r="G28" s="63"/>
      <c r="H28" s="74"/>
      <c r="I28" s="55"/>
      <c r="J28" s="74"/>
      <c r="K28" s="55"/>
      <c r="L28" s="74"/>
      <c r="M28" s="55"/>
      <c r="N28" s="74"/>
    </row>
    <row r="29" spans="1:15" ht="27" customHeight="1">
      <c r="C29" s="62" t="s">
        <v>160</v>
      </c>
      <c r="F29" s="63"/>
      <c r="G29" s="63"/>
      <c r="H29" s="80">
        <v>222</v>
      </c>
      <c r="I29" s="55"/>
      <c r="J29" s="95">
        <v>-184</v>
      </c>
      <c r="K29" s="55"/>
      <c r="L29" s="74">
        <v>0</v>
      </c>
      <c r="M29" s="55"/>
      <c r="N29" s="74">
        <v>0</v>
      </c>
    </row>
    <row r="30" spans="1:15" ht="27" customHeight="1">
      <c r="A30" s="62" t="s">
        <v>146</v>
      </c>
      <c r="F30" s="63"/>
      <c r="G30" s="63"/>
      <c r="H30" s="80">
        <f>SUM(H29:H29)</f>
        <v>222</v>
      </c>
      <c r="I30" s="71"/>
      <c r="J30" s="98">
        <f>SUM(J29:J29)</f>
        <v>-184</v>
      </c>
      <c r="K30" s="71"/>
      <c r="L30" s="70">
        <f>SUM(L29:L29)</f>
        <v>0</v>
      </c>
      <c r="M30" s="71"/>
      <c r="N30" s="70">
        <f>SUM(N29:N29)</f>
        <v>0</v>
      </c>
    </row>
    <row r="31" spans="1:15" ht="27" customHeight="1" thickBot="1">
      <c r="A31" s="62" t="s">
        <v>141</v>
      </c>
      <c r="F31" s="63"/>
      <c r="G31" s="63"/>
      <c r="H31" s="99">
        <f>H25+H30</f>
        <v>-156852</v>
      </c>
      <c r="I31" s="71"/>
      <c r="J31" s="99">
        <f>J25+J30</f>
        <v>-9038</v>
      </c>
      <c r="K31" s="71"/>
      <c r="L31" s="99">
        <f>L25+L30</f>
        <v>-143878</v>
      </c>
      <c r="M31" s="71"/>
      <c r="N31" s="99">
        <f>N25+N30</f>
        <v>-14386</v>
      </c>
    </row>
    <row r="32" spans="1:15" ht="27" customHeight="1" thickTop="1">
      <c r="F32" s="63"/>
      <c r="G32" s="63"/>
      <c r="H32" s="74"/>
      <c r="I32" s="71"/>
      <c r="J32" s="74"/>
      <c r="K32" s="71"/>
      <c r="L32" s="74"/>
      <c r="M32" s="71"/>
      <c r="N32" s="74"/>
    </row>
    <row r="33" spans="1:15" ht="27" customHeight="1">
      <c r="F33" s="63"/>
      <c r="G33" s="63"/>
      <c r="H33" s="74"/>
      <c r="I33" s="71"/>
      <c r="J33" s="74"/>
      <c r="K33" s="71"/>
      <c r="L33" s="74"/>
      <c r="M33" s="71"/>
      <c r="N33" s="74"/>
    </row>
    <row r="34" spans="1:15" ht="27" customHeight="1">
      <c r="A34" s="77" t="s">
        <v>219</v>
      </c>
      <c r="F34" s="96"/>
      <c r="H34" s="74"/>
      <c r="I34" s="55"/>
      <c r="J34" s="74"/>
      <c r="K34" s="55"/>
      <c r="L34" s="74"/>
      <c r="M34" s="55"/>
      <c r="N34" s="74"/>
    </row>
    <row r="35" spans="1:15" ht="27" customHeight="1">
      <c r="F35" s="96"/>
      <c r="H35" s="74"/>
      <c r="I35" s="55"/>
      <c r="J35" s="74"/>
      <c r="K35" s="55"/>
      <c r="L35" s="74"/>
      <c r="M35" s="55"/>
      <c r="N35" s="74"/>
    </row>
    <row r="36" spans="1:15" s="87" customFormat="1" ht="24.9" customHeight="1">
      <c r="A36" s="204" t="s">
        <v>163</v>
      </c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</row>
    <row r="37" spans="1:15" s="87" customFormat="1" ht="24.9" customHeight="1">
      <c r="A37" s="201" t="s">
        <v>58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</row>
    <row r="38" spans="1:15" s="87" customFormat="1" ht="24.9" customHeight="1">
      <c r="A38" s="201" t="s">
        <v>52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</row>
    <row r="39" spans="1:15" s="87" customFormat="1" ht="24.9" customHeight="1">
      <c r="A39" s="202" t="s">
        <v>226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</row>
    <row r="40" spans="1:15" s="87" customFormat="1" ht="24.9" customHeight="1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</row>
    <row r="41" spans="1:15" s="87" customFormat="1" ht="24.9" customHeight="1">
      <c r="A41" s="87" t="s">
        <v>39</v>
      </c>
      <c r="H41" s="203" t="s">
        <v>57</v>
      </c>
      <c r="I41" s="203"/>
      <c r="J41" s="203"/>
      <c r="K41" s="203"/>
      <c r="L41" s="203"/>
      <c r="M41" s="203"/>
      <c r="N41" s="203"/>
    </row>
    <row r="42" spans="1:15" s="87" customFormat="1" ht="24.9" customHeight="1">
      <c r="H42" s="199" t="s">
        <v>0</v>
      </c>
      <c r="I42" s="199"/>
      <c r="J42" s="199"/>
      <c r="K42" s="90"/>
      <c r="L42" s="200" t="s">
        <v>41</v>
      </c>
      <c r="M42" s="200"/>
      <c r="N42" s="200"/>
    </row>
    <row r="43" spans="1:15" s="87" customFormat="1" ht="24.9" customHeight="1">
      <c r="F43" s="92" t="s">
        <v>1</v>
      </c>
      <c r="G43" s="93"/>
      <c r="H43" s="91">
        <v>2567</v>
      </c>
      <c r="I43" s="90"/>
      <c r="J43" s="91">
        <v>2566</v>
      </c>
      <c r="K43" s="90"/>
      <c r="L43" s="91">
        <v>2567</v>
      </c>
      <c r="M43" s="90"/>
      <c r="N43" s="91">
        <v>2566</v>
      </c>
    </row>
    <row r="44" spans="1:15" ht="24.9" customHeight="1">
      <c r="A44" s="62" t="s">
        <v>54</v>
      </c>
      <c r="F44" s="96"/>
      <c r="H44" s="74"/>
      <c r="I44" s="71"/>
      <c r="J44" s="74"/>
      <c r="K44" s="71"/>
      <c r="L44" s="74"/>
      <c r="M44" s="71"/>
      <c r="N44" s="74"/>
    </row>
    <row r="45" spans="1:15" ht="24.9" customHeight="1">
      <c r="B45" s="62" t="s">
        <v>120</v>
      </c>
      <c r="F45" s="96"/>
      <c r="H45" s="94">
        <f>H25</f>
        <v>-157074</v>
      </c>
      <c r="I45" s="71"/>
      <c r="J45" s="94">
        <v>-8854</v>
      </c>
      <c r="K45" s="71"/>
      <c r="L45" s="94">
        <f>+L31</f>
        <v>-143878</v>
      </c>
      <c r="M45" s="71"/>
      <c r="N45" s="94">
        <v>-14386</v>
      </c>
    </row>
    <row r="46" spans="1:15" s="144" customFormat="1" ht="24" customHeight="1">
      <c r="A46" s="62"/>
      <c r="B46" s="62" t="s">
        <v>228</v>
      </c>
      <c r="F46" s="145"/>
      <c r="H46" s="80">
        <v>0</v>
      </c>
      <c r="I46" s="71"/>
      <c r="J46" s="80">
        <v>0</v>
      </c>
      <c r="K46" s="71"/>
      <c r="L46" s="80">
        <v>0</v>
      </c>
      <c r="M46" s="71"/>
      <c r="N46" s="80">
        <v>0</v>
      </c>
      <c r="O46" s="62"/>
    </row>
    <row r="47" spans="1:15" ht="24.9" customHeight="1" thickBot="1">
      <c r="F47" s="63"/>
      <c r="H47" s="99">
        <f>SUM(H45:H46)</f>
        <v>-157074</v>
      </c>
      <c r="I47" s="71"/>
      <c r="J47" s="99">
        <f>SUM(J45:J46)</f>
        <v>-8854</v>
      </c>
      <c r="K47" s="71"/>
      <c r="L47" s="99">
        <f>SUM(L45:L46)</f>
        <v>-143878</v>
      </c>
      <c r="M47" s="71"/>
      <c r="N47" s="99">
        <f>SUM(N45:N46)</f>
        <v>-14386</v>
      </c>
    </row>
    <row r="48" spans="1:15" ht="24.9" customHeight="1" thickTop="1">
      <c r="F48" s="63"/>
      <c r="H48" s="74"/>
      <c r="I48" s="71"/>
      <c r="J48" s="74"/>
      <c r="K48" s="71"/>
      <c r="L48" s="74"/>
      <c r="M48" s="71"/>
      <c r="N48" s="74"/>
    </row>
    <row r="49" spans="1:15" ht="24.9" customHeight="1">
      <c r="A49" s="62" t="s">
        <v>125</v>
      </c>
      <c r="F49" s="63"/>
      <c r="G49" s="63"/>
      <c r="H49" s="74"/>
      <c r="I49" s="71"/>
      <c r="J49" s="74"/>
      <c r="K49" s="71"/>
      <c r="L49" s="74"/>
      <c r="M49" s="71"/>
      <c r="N49" s="74"/>
    </row>
    <row r="50" spans="1:15" ht="24.9" customHeight="1">
      <c r="B50" s="62" t="s">
        <v>120</v>
      </c>
      <c r="F50" s="63"/>
      <c r="G50" s="63"/>
      <c r="H50" s="94">
        <f>H31</f>
        <v>-156852</v>
      </c>
      <c r="I50" s="71">
        <v>0</v>
      </c>
      <c r="J50" s="94">
        <f>+J45+J29</f>
        <v>-9038</v>
      </c>
      <c r="K50" s="71">
        <v>0</v>
      </c>
      <c r="L50" s="94">
        <f>+L45+L29</f>
        <v>-143878</v>
      </c>
      <c r="M50" s="71"/>
      <c r="N50" s="94">
        <f>+N45+N29</f>
        <v>-14386</v>
      </c>
    </row>
    <row r="51" spans="1:15" s="144" customFormat="1" ht="24" customHeight="1">
      <c r="A51" s="62"/>
      <c r="B51" s="62" t="s">
        <v>228</v>
      </c>
      <c r="F51" s="145"/>
      <c r="H51" s="80">
        <v>0</v>
      </c>
      <c r="I51" s="71"/>
      <c r="J51" s="80">
        <v>0</v>
      </c>
      <c r="K51" s="71"/>
      <c r="L51" s="80">
        <v>0</v>
      </c>
      <c r="M51" s="71"/>
      <c r="N51" s="80">
        <v>0</v>
      </c>
      <c r="O51" s="62"/>
    </row>
    <row r="52" spans="1:15" ht="24.9" customHeight="1" thickBot="1">
      <c r="F52" s="63"/>
      <c r="G52" s="63"/>
      <c r="H52" s="99">
        <f>SUM(H50:H51)</f>
        <v>-156852</v>
      </c>
      <c r="I52" s="71"/>
      <c r="J52" s="99">
        <f>SUM(J50:J51)</f>
        <v>-9038</v>
      </c>
      <c r="K52" s="71"/>
      <c r="L52" s="99">
        <f>SUM(L50:L51)</f>
        <v>-143878</v>
      </c>
      <c r="M52" s="71"/>
      <c r="N52" s="99">
        <f>SUM(N50:N51)</f>
        <v>-14386</v>
      </c>
    </row>
    <row r="53" spans="1:15" ht="24.9" customHeight="1" thickTop="1">
      <c r="F53" s="96"/>
      <c r="G53" s="63"/>
      <c r="H53" s="72"/>
      <c r="I53" s="71"/>
      <c r="J53" s="72"/>
      <c r="K53" s="71"/>
      <c r="L53" s="72"/>
      <c r="M53" s="71"/>
      <c r="N53" s="72"/>
    </row>
    <row r="54" spans="1:15" ht="24.9" customHeight="1">
      <c r="A54" s="62" t="s">
        <v>81</v>
      </c>
      <c r="F54" s="63">
        <v>21</v>
      </c>
      <c r="H54" s="72"/>
      <c r="I54" s="72"/>
      <c r="J54" s="72"/>
      <c r="K54" s="72"/>
      <c r="L54" s="72"/>
      <c r="M54" s="71"/>
      <c r="N54" s="72"/>
    </row>
    <row r="55" spans="1:15" ht="24.9" customHeight="1">
      <c r="A55" s="62" t="s">
        <v>82</v>
      </c>
      <c r="F55" s="96"/>
      <c r="H55" s="72"/>
      <c r="I55" s="71"/>
      <c r="J55" s="72"/>
      <c r="K55" s="71"/>
      <c r="L55" s="72"/>
      <c r="M55" s="71"/>
      <c r="N55" s="72"/>
    </row>
    <row r="56" spans="1:15" ht="24.9" customHeight="1" thickBot="1">
      <c r="A56" s="62" t="s">
        <v>155</v>
      </c>
      <c r="F56" s="96"/>
      <c r="H56" s="100">
        <v>-1.4065383863119002E-2</v>
      </c>
      <c r="I56" s="71"/>
      <c r="J56" s="100">
        <v>-8.9999999999999998E-4</v>
      </c>
      <c r="K56" s="71"/>
      <c r="L56" s="100">
        <v>-1.29E-2</v>
      </c>
      <c r="M56" s="71"/>
      <c r="N56" s="100">
        <v>-1.5E-3</v>
      </c>
    </row>
    <row r="57" spans="1:15" ht="24.9" customHeight="1" thickTop="1">
      <c r="F57" s="96"/>
      <c r="H57" s="72"/>
      <c r="I57" s="72"/>
      <c r="J57" s="53"/>
      <c r="K57" s="72"/>
      <c r="L57" s="72"/>
      <c r="M57" s="71"/>
      <c r="N57" s="72"/>
    </row>
    <row r="58" spans="1:15" s="85" customFormat="1" ht="24.9" customHeight="1">
      <c r="C58" s="58"/>
      <c r="D58" s="58"/>
      <c r="E58" s="58"/>
      <c r="H58" s="101"/>
      <c r="I58" s="101"/>
      <c r="J58" s="101"/>
      <c r="K58" s="101"/>
      <c r="L58" s="101"/>
      <c r="M58" s="72"/>
      <c r="N58" s="101"/>
    </row>
    <row r="59" spans="1:15" s="85" customFormat="1" ht="24.9" customHeight="1">
      <c r="C59" s="58"/>
      <c r="D59" s="58"/>
      <c r="E59" s="58"/>
      <c r="H59" s="101"/>
      <c r="I59" s="101"/>
      <c r="J59" s="101"/>
      <c r="K59" s="101"/>
      <c r="L59" s="101"/>
      <c r="M59" s="72"/>
      <c r="N59" s="101"/>
    </row>
    <row r="60" spans="1:15" s="85" customFormat="1" ht="24.9" customHeight="1">
      <c r="C60" s="58"/>
      <c r="D60" s="58"/>
      <c r="E60" s="58"/>
      <c r="H60" s="101"/>
      <c r="I60" s="101"/>
      <c r="J60" s="101"/>
      <c r="K60" s="101"/>
      <c r="L60" s="101"/>
      <c r="M60" s="72"/>
      <c r="N60" s="101"/>
    </row>
    <row r="61" spans="1:15" s="85" customFormat="1" ht="24.9" customHeight="1">
      <c r="C61" s="58"/>
      <c r="D61" s="58"/>
      <c r="E61" s="58"/>
      <c r="H61" s="101"/>
      <c r="I61" s="101"/>
      <c r="J61" s="101"/>
      <c r="K61" s="101"/>
      <c r="L61" s="101"/>
      <c r="M61" s="72"/>
      <c r="N61" s="101"/>
    </row>
    <row r="62" spans="1:15" s="85" customFormat="1" ht="24.9" customHeight="1">
      <c r="C62" s="58"/>
      <c r="D62" s="58"/>
      <c r="E62" s="58"/>
      <c r="H62" s="101"/>
      <c r="I62" s="101"/>
      <c r="J62" s="101"/>
      <c r="K62" s="101"/>
      <c r="L62" s="101"/>
      <c r="M62" s="72"/>
      <c r="N62" s="101"/>
    </row>
    <row r="63" spans="1:15" s="85" customFormat="1" ht="24.9" customHeight="1">
      <c r="C63" s="58"/>
      <c r="D63" s="58"/>
      <c r="E63" s="58"/>
      <c r="H63" s="101"/>
      <c r="I63" s="101"/>
      <c r="J63" s="101"/>
      <c r="K63" s="101"/>
      <c r="L63" s="101"/>
      <c r="M63" s="72"/>
      <c r="N63" s="101"/>
    </row>
    <row r="64" spans="1:15" s="85" customFormat="1" ht="24.9" customHeight="1">
      <c r="C64" s="58"/>
      <c r="D64" s="58"/>
      <c r="E64" s="58"/>
      <c r="H64" s="101"/>
      <c r="I64" s="101"/>
      <c r="J64" s="101"/>
      <c r="K64" s="101"/>
      <c r="L64" s="101"/>
      <c r="M64" s="72"/>
      <c r="N64" s="101"/>
    </row>
    <row r="65" spans="1:14" s="85" customFormat="1" ht="24.9" customHeight="1">
      <c r="C65" s="58"/>
      <c r="D65" s="58"/>
      <c r="E65" s="58"/>
      <c r="H65" s="101"/>
      <c r="I65" s="101"/>
      <c r="J65" s="101"/>
      <c r="K65" s="101"/>
      <c r="L65" s="101"/>
      <c r="M65" s="72"/>
      <c r="N65" s="101"/>
    </row>
    <row r="66" spans="1:14" s="85" customFormat="1" ht="24.9" customHeight="1">
      <c r="C66" s="58"/>
      <c r="D66" s="58"/>
      <c r="E66" s="58"/>
      <c r="H66" s="101"/>
      <c r="I66" s="101"/>
      <c r="J66" s="101"/>
      <c r="K66" s="101"/>
      <c r="L66" s="101"/>
      <c r="M66" s="72"/>
      <c r="N66" s="101"/>
    </row>
    <row r="67" spans="1:14" s="85" customFormat="1" ht="24.9" customHeight="1">
      <c r="C67" s="58"/>
      <c r="D67" s="58"/>
      <c r="E67" s="58"/>
      <c r="H67" s="101"/>
      <c r="I67" s="101"/>
      <c r="J67" s="101"/>
      <c r="K67" s="101"/>
      <c r="L67" s="101"/>
      <c r="M67" s="72"/>
      <c r="N67" s="101"/>
    </row>
    <row r="68" spans="1:14" s="85" customFormat="1" ht="24.9" customHeight="1">
      <c r="C68" s="58"/>
      <c r="D68" s="58"/>
      <c r="E68" s="58"/>
      <c r="H68" s="101"/>
      <c r="I68" s="101"/>
      <c r="J68" s="101"/>
      <c r="K68" s="101"/>
      <c r="L68" s="101"/>
      <c r="M68" s="72"/>
      <c r="N68" s="101"/>
    </row>
    <row r="69" spans="1:14" s="85" customFormat="1" ht="24.9" customHeight="1">
      <c r="C69" s="58"/>
      <c r="D69" s="58"/>
      <c r="E69" s="58"/>
      <c r="H69" s="101"/>
      <c r="I69" s="101"/>
      <c r="J69" s="101"/>
      <c r="K69" s="101"/>
      <c r="L69" s="101"/>
      <c r="M69" s="72"/>
      <c r="N69" s="101"/>
    </row>
    <row r="70" spans="1:14" s="85" customFormat="1" ht="24.9" customHeight="1">
      <c r="C70" s="58"/>
      <c r="D70" s="58"/>
      <c r="E70" s="58"/>
      <c r="H70" s="101"/>
      <c r="I70" s="101"/>
      <c r="J70" s="101"/>
      <c r="K70" s="101"/>
      <c r="L70" s="101"/>
      <c r="M70" s="72"/>
      <c r="N70" s="101"/>
    </row>
    <row r="71" spans="1:14" ht="24.9" customHeight="1">
      <c r="A71" s="77" t="s">
        <v>219</v>
      </c>
      <c r="F71" s="63"/>
      <c r="G71" s="63"/>
      <c r="H71" s="74"/>
      <c r="I71" s="71"/>
      <c r="J71" s="74"/>
      <c r="K71" s="71"/>
      <c r="L71" s="74"/>
      <c r="M71" s="71"/>
      <c r="N71" s="74"/>
    </row>
    <row r="74" spans="1:14" ht="24.9" customHeight="1">
      <c r="J74" s="102"/>
    </row>
    <row r="75" spans="1:14" ht="24.9" customHeight="1">
      <c r="H75" s="102"/>
    </row>
  </sheetData>
  <mergeCells count="13">
    <mergeCell ref="H42:J42"/>
    <mergeCell ref="L42:N42"/>
    <mergeCell ref="A1:N1"/>
    <mergeCell ref="A2:N2"/>
    <mergeCell ref="A3:N3"/>
    <mergeCell ref="H5:N5"/>
    <mergeCell ref="H6:J6"/>
    <mergeCell ref="L6:N6"/>
    <mergeCell ref="A36:N36"/>
    <mergeCell ref="A37:N37"/>
    <mergeCell ref="A38:N38"/>
    <mergeCell ref="A39:N39"/>
    <mergeCell ref="H41:N41"/>
  </mergeCells>
  <pageMargins left="0.82" right="0.31496062992125984" top="0.70866141732283472" bottom="0.82677165354330717" header="0.31496062992125984" footer="0.39370078740157483"/>
  <pageSetup paperSize="9" scale="8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tabSelected="1" view="pageBreakPreview" topLeftCell="A22" zoomScale="115" zoomScaleNormal="60" zoomScaleSheetLayoutView="115" workbookViewId="0">
      <selection activeCell="E87" sqref="E87"/>
    </sheetView>
  </sheetViews>
  <sheetFormatPr defaultColWidth="9.125" defaultRowHeight="14.1" customHeight="1"/>
  <cols>
    <col min="1" max="1" width="36.75" style="109" customWidth="1"/>
    <col min="2" max="2" width="8.375" style="109" bestFit="1" customWidth="1"/>
    <col min="3" max="3" width="0.375" style="109" customWidth="1"/>
    <col min="4" max="4" width="15" style="109" bestFit="1" customWidth="1"/>
    <col min="5" max="5" width="0.75" style="109" customWidth="1"/>
    <col min="6" max="6" width="13.875" style="109" bestFit="1" customWidth="1"/>
    <col min="7" max="7" width="0.75" style="109" customWidth="1"/>
    <col min="8" max="8" width="16.375" style="109" bestFit="1" customWidth="1"/>
    <col min="9" max="9" width="0.75" style="109" customWidth="1"/>
    <col min="10" max="10" width="15.375" style="109" bestFit="1" customWidth="1"/>
    <col min="11" max="11" width="0.375" style="109" customWidth="1"/>
    <col min="12" max="12" width="13.75" style="109" customWidth="1"/>
    <col min="13" max="13" width="0.75" style="109" customWidth="1"/>
    <col min="14" max="14" width="13.75" style="109" customWidth="1"/>
    <col min="15" max="15" width="0.75" style="109" customWidth="1"/>
    <col min="16" max="16" width="14.125" style="109" customWidth="1"/>
    <col min="17" max="17" width="0.75" style="109" customWidth="1"/>
    <col min="18" max="18" width="14.125" style="109" customWidth="1"/>
    <col min="19" max="19" width="0.75" style="109" customWidth="1"/>
    <col min="20" max="20" width="14.125" style="109" customWidth="1"/>
    <col min="21" max="16384" width="9.125" style="109"/>
  </cols>
  <sheetData>
    <row r="1" spans="1:21" s="108" customFormat="1" ht="25.5" customHeight="1">
      <c r="A1" s="202" t="s">
        <v>58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1" s="108" customFormat="1" ht="25.5" customHeight="1">
      <c r="A2" s="202" t="s">
        <v>171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</row>
    <row r="3" spans="1:21" s="108" customFormat="1" ht="25.5" customHeight="1">
      <c r="A3" s="202" t="s">
        <v>226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</row>
    <row r="4" spans="1:21" s="108" customFormat="1" ht="25.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</row>
    <row r="5" spans="1:21" ht="25.5" customHeight="1">
      <c r="D5" s="206" t="s">
        <v>57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</row>
    <row r="6" spans="1:21" ht="25.5" customHeight="1">
      <c r="D6" s="206" t="s">
        <v>0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</row>
    <row r="7" spans="1:21" ht="25.5" customHeight="1">
      <c r="D7" s="205" t="s">
        <v>104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111"/>
      <c r="R7" s="111" t="s">
        <v>94</v>
      </c>
      <c r="S7" s="111"/>
      <c r="T7" s="111" t="s">
        <v>8</v>
      </c>
    </row>
    <row r="8" spans="1:21" ht="25.5" customHeight="1">
      <c r="D8" s="111" t="s">
        <v>97</v>
      </c>
      <c r="E8" s="111"/>
      <c r="F8" s="111" t="s">
        <v>174</v>
      </c>
      <c r="H8" s="111" t="s">
        <v>234</v>
      </c>
      <c r="I8" s="111"/>
      <c r="J8" s="206" t="s">
        <v>47</v>
      </c>
      <c r="K8" s="206"/>
      <c r="L8" s="206"/>
      <c r="M8" s="206"/>
      <c r="N8" s="206"/>
      <c r="O8" s="111"/>
      <c r="P8" s="111" t="s">
        <v>96</v>
      </c>
      <c r="Q8" s="111"/>
      <c r="R8" s="111" t="s">
        <v>43</v>
      </c>
      <c r="S8" s="111"/>
      <c r="T8" s="111" t="s">
        <v>100</v>
      </c>
    </row>
    <row r="9" spans="1:21" ht="25.5" customHeight="1">
      <c r="D9" s="111" t="s">
        <v>101</v>
      </c>
      <c r="E9" s="111"/>
      <c r="F9" s="111" t="s">
        <v>221</v>
      </c>
      <c r="G9" s="111"/>
      <c r="H9" s="111" t="s">
        <v>31</v>
      </c>
      <c r="I9" s="111"/>
      <c r="J9" s="205" t="s">
        <v>142</v>
      </c>
      <c r="K9" s="205"/>
      <c r="L9" s="205"/>
      <c r="M9" s="111"/>
      <c r="N9" s="111" t="s">
        <v>8</v>
      </c>
      <c r="O9" s="111"/>
      <c r="P9" s="111" t="s">
        <v>99</v>
      </c>
      <c r="Q9" s="111"/>
      <c r="R9" s="111" t="s">
        <v>44</v>
      </c>
      <c r="S9" s="111"/>
      <c r="T9" s="111" t="s">
        <v>103</v>
      </c>
    </row>
    <row r="10" spans="1:21" ht="25.5" customHeight="1">
      <c r="D10" s="111"/>
      <c r="E10" s="111"/>
      <c r="F10" s="111" t="s">
        <v>177</v>
      </c>
      <c r="G10" s="111"/>
      <c r="I10" s="111"/>
      <c r="J10" s="111" t="s">
        <v>55</v>
      </c>
      <c r="K10" s="111"/>
      <c r="L10" s="111" t="s">
        <v>224</v>
      </c>
      <c r="M10" s="111"/>
      <c r="N10" s="111" t="s">
        <v>49</v>
      </c>
      <c r="O10" s="111"/>
      <c r="P10" s="111" t="s">
        <v>121</v>
      </c>
      <c r="Q10" s="111"/>
      <c r="R10" s="111" t="s">
        <v>45</v>
      </c>
      <c r="S10" s="111"/>
    </row>
    <row r="11" spans="1:21" ht="25.5" customHeight="1">
      <c r="F11" s="111" t="s">
        <v>56</v>
      </c>
      <c r="G11" s="111"/>
      <c r="H11" s="111"/>
      <c r="I11" s="111"/>
      <c r="J11" s="111" t="s">
        <v>95</v>
      </c>
      <c r="K11" s="111"/>
      <c r="L11" s="111" t="s">
        <v>225</v>
      </c>
      <c r="M11" s="111"/>
      <c r="N11" s="111" t="s">
        <v>98</v>
      </c>
      <c r="O11" s="111"/>
      <c r="Q11" s="111"/>
      <c r="R11" s="111" t="s">
        <v>102</v>
      </c>
      <c r="S11" s="111"/>
    </row>
    <row r="12" spans="1:21" ht="25.5" customHeight="1">
      <c r="F12" s="111"/>
      <c r="G12" s="111"/>
      <c r="H12" s="111"/>
      <c r="I12" s="111"/>
      <c r="J12" s="111" t="s">
        <v>222</v>
      </c>
      <c r="K12" s="111"/>
      <c r="L12" s="111" t="s">
        <v>105</v>
      </c>
      <c r="M12" s="111"/>
      <c r="N12" s="111" t="s">
        <v>99</v>
      </c>
      <c r="O12" s="111"/>
      <c r="Q12" s="111"/>
      <c r="R12" s="111"/>
      <c r="S12" s="111"/>
    </row>
    <row r="13" spans="1:21" ht="25.5" customHeight="1">
      <c r="B13" s="112" t="s">
        <v>1</v>
      </c>
      <c r="C13" s="111"/>
      <c r="D13" s="113"/>
      <c r="F13" s="110"/>
      <c r="G13" s="111"/>
      <c r="H13" s="113"/>
      <c r="I13" s="111"/>
      <c r="J13" s="110" t="s">
        <v>223</v>
      </c>
      <c r="K13" s="111"/>
      <c r="L13" s="110" t="s">
        <v>122</v>
      </c>
      <c r="M13" s="111"/>
      <c r="N13" s="110"/>
      <c r="O13" s="111"/>
      <c r="P13" s="110"/>
      <c r="Q13" s="111"/>
      <c r="R13" s="110"/>
      <c r="S13" s="111"/>
      <c r="T13" s="110"/>
    </row>
    <row r="14" spans="1:21" ht="25.5" customHeight="1">
      <c r="A14" s="109" t="s">
        <v>157</v>
      </c>
      <c r="C14" s="114"/>
      <c r="D14" s="115">
        <v>1198393</v>
      </c>
      <c r="E14" s="114"/>
      <c r="F14" s="174">
        <v>0</v>
      </c>
      <c r="G14" s="115"/>
      <c r="H14" s="115">
        <v>-913845</v>
      </c>
      <c r="I14" s="116"/>
      <c r="J14" s="115">
        <v>14918</v>
      </c>
      <c r="K14" s="115"/>
      <c r="L14" s="115">
        <v>900</v>
      </c>
      <c r="M14" s="116"/>
      <c r="N14" s="115">
        <f>SUM(J14:L14)</f>
        <v>15818</v>
      </c>
      <c r="O14" s="114"/>
      <c r="P14" s="115">
        <f>SUM(N14,H14,D14)</f>
        <v>300366</v>
      </c>
      <c r="Q14" s="114"/>
      <c r="R14" s="115">
        <v>2461</v>
      </c>
      <c r="S14" s="114"/>
      <c r="T14" s="115">
        <f>SUM(P14:R14)</f>
        <v>302827</v>
      </c>
    </row>
    <row r="15" spans="1:21" ht="25.5" customHeight="1">
      <c r="A15" s="109" t="s">
        <v>80</v>
      </c>
      <c r="C15" s="114"/>
      <c r="D15" s="143">
        <v>0</v>
      </c>
      <c r="E15" s="143"/>
      <c r="F15" s="143">
        <v>0</v>
      </c>
      <c r="G15" s="140"/>
      <c r="H15" s="116">
        <f>'งบกำไรขาดทุนเบ็ดเสร็จ '!J25</f>
        <v>-8854</v>
      </c>
      <c r="I15" s="114"/>
      <c r="J15" s="143">
        <v>0</v>
      </c>
      <c r="K15" s="116"/>
      <c r="L15" s="143">
        <v>0</v>
      </c>
      <c r="M15" s="114"/>
      <c r="N15" s="143">
        <v>0</v>
      </c>
      <c r="O15" s="114"/>
      <c r="P15" s="115">
        <f>SUM(N15,H15,D15)</f>
        <v>-8854</v>
      </c>
      <c r="Q15" s="114"/>
      <c r="R15" s="175">
        <v>0</v>
      </c>
      <c r="S15" s="114"/>
      <c r="T15" s="115">
        <f>SUM(P15:R15)</f>
        <v>-8854</v>
      </c>
      <c r="U15" s="114"/>
    </row>
    <row r="16" spans="1:21" ht="25.5" customHeight="1">
      <c r="A16" s="109" t="s">
        <v>140</v>
      </c>
      <c r="C16" s="114"/>
      <c r="D16" s="143">
        <v>0</v>
      </c>
      <c r="E16" s="143"/>
      <c r="F16" s="143">
        <v>0</v>
      </c>
      <c r="G16" s="176"/>
      <c r="H16" s="143">
        <v>0</v>
      </c>
      <c r="I16" s="114"/>
      <c r="J16" s="116">
        <f>'งบกำไรขาดทุนเบ็ดเสร็จ '!J29</f>
        <v>-184</v>
      </c>
      <c r="K16" s="116"/>
      <c r="L16" s="143">
        <v>0</v>
      </c>
      <c r="M16" s="114"/>
      <c r="N16" s="115">
        <f>SUM(J16:L16)</f>
        <v>-184</v>
      </c>
      <c r="O16" s="114"/>
      <c r="P16" s="115">
        <f>SUM(N16,H16,D16)</f>
        <v>-184</v>
      </c>
      <c r="Q16" s="114"/>
      <c r="R16" s="175">
        <v>0</v>
      </c>
      <c r="S16" s="114"/>
      <c r="T16" s="115">
        <f>SUM(P16:R16)</f>
        <v>-184</v>
      </c>
      <c r="U16" s="114"/>
    </row>
    <row r="17" spans="1:21" ht="25.5" customHeight="1">
      <c r="A17" s="109" t="s">
        <v>141</v>
      </c>
      <c r="C17" s="114"/>
      <c r="D17" s="165">
        <f>SUM(D15:D16)</f>
        <v>0</v>
      </c>
      <c r="E17" s="114"/>
      <c r="F17" s="165">
        <f>SUM(F15:F16)</f>
        <v>0</v>
      </c>
      <c r="G17" s="116"/>
      <c r="H17" s="117">
        <f>SUM(H15:H16)</f>
        <v>-8854</v>
      </c>
      <c r="I17" s="114"/>
      <c r="J17" s="117">
        <f>SUM(J15:J16)</f>
        <v>-184</v>
      </c>
      <c r="K17" s="116"/>
      <c r="L17" s="165">
        <f>SUM(L15:L16)</f>
        <v>0</v>
      </c>
      <c r="M17" s="114"/>
      <c r="N17" s="117">
        <f>SUM(N15:N16)</f>
        <v>-184</v>
      </c>
      <c r="O17" s="114"/>
      <c r="P17" s="117">
        <f>SUM(N17,H17,D17)</f>
        <v>-9038</v>
      </c>
      <c r="Q17" s="114"/>
      <c r="R17" s="177">
        <f>SUM(R15:R16)</f>
        <v>0</v>
      </c>
      <c r="S17" s="114"/>
      <c r="T17" s="117">
        <f>SUM(T15:T16)</f>
        <v>-9038</v>
      </c>
    </row>
    <row r="18" spans="1:21" ht="25.5" customHeight="1" thickBot="1">
      <c r="A18" s="109" t="s">
        <v>158</v>
      </c>
      <c r="C18" s="114"/>
      <c r="D18" s="118">
        <f>SUM(D14:D17)</f>
        <v>1198393</v>
      </c>
      <c r="E18" s="114"/>
      <c r="F18" s="178">
        <f>SUM(F14:F17)</f>
        <v>0</v>
      </c>
      <c r="G18" s="114"/>
      <c r="H18" s="118">
        <f>H14+H17</f>
        <v>-922699</v>
      </c>
      <c r="I18" s="114"/>
      <c r="J18" s="118">
        <f>J14+J17</f>
        <v>14734</v>
      </c>
      <c r="K18" s="114"/>
      <c r="L18" s="118">
        <f>L14+L17</f>
        <v>900</v>
      </c>
      <c r="M18" s="114"/>
      <c r="N18" s="118">
        <f>N14+N17</f>
        <v>15634</v>
      </c>
      <c r="O18" s="114"/>
      <c r="P18" s="118">
        <f>SUM(N18,H18,D18)</f>
        <v>291328</v>
      </c>
      <c r="Q18" s="114"/>
      <c r="R18" s="118">
        <f>R14+R17</f>
        <v>2461</v>
      </c>
      <c r="S18" s="114"/>
      <c r="T18" s="118">
        <f>T14+T17</f>
        <v>293789</v>
      </c>
    </row>
    <row r="19" spans="1:21" ht="25.5" customHeight="1" thickTop="1">
      <c r="C19" s="119"/>
      <c r="D19" s="116"/>
      <c r="E19" s="116"/>
      <c r="F19" s="116"/>
      <c r="G19" s="116"/>
      <c r="H19" s="116"/>
      <c r="I19" s="114"/>
      <c r="J19" s="116"/>
      <c r="K19" s="116"/>
      <c r="L19" s="116"/>
      <c r="M19" s="114"/>
      <c r="N19" s="116"/>
      <c r="O19" s="116"/>
      <c r="P19" s="116"/>
      <c r="Q19" s="116"/>
      <c r="R19" s="116"/>
      <c r="S19" s="116"/>
      <c r="T19" s="116"/>
    </row>
    <row r="20" spans="1:21" ht="25.5" customHeight="1">
      <c r="A20" s="109" t="s">
        <v>164</v>
      </c>
      <c r="C20" s="114"/>
      <c r="D20" s="115">
        <v>1198393</v>
      </c>
      <c r="E20" s="114"/>
      <c r="F20" s="142">
        <v>0</v>
      </c>
      <c r="G20" s="142"/>
      <c r="H20" s="115">
        <v>-1454161</v>
      </c>
      <c r="I20" s="116"/>
      <c r="J20" s="115">
        <v>14209</v>
      </c>
      <c r="K20" s="115"/>
      <c r="L20" s="115">
        <v>900</v>
      </c>
      <c r="M20" s="116"/>
      <c r="N20" s="115">
        <f>SUM(J20:L20)</f>
        <v>15109</v>
      </c>
      <c r="O20" s="114"/>
      <c r="P20" s="115">
        <f t="shared" ref="P20:P25" si="0">SUM(N20,H20,D20)+F20</f>
        <v>-240659</v>
      </c>
      <c r="Q20" s="114"/>
      <c r="R20" s="115">
        <v>1951</v>
      </c>
      <c r="S20" s="114"/>
      <c r="T20" s="115">
        <f>SUM(P20:R20)</f>
        <v>-238708</v>
      </c>
    </row>
    <row r="21" spans="1:21" ht="25.5" customHeight="1">
      <c r="A21" s="109" t="s">
        <v>175</v>
      </c>
      <c r="B21" s="111">
        <v>25</v>
      </c>
      <c r="C21" s="114"/>
      <c r="D21" s="115">
        <v>299599</v>
      </c>
      <c r="E21" s="114"/>
      <c r="F21" s="142">
        <v>179759</v>
      </c>
      <c r="G21" s="142"/>
      <c r="H21" s="174">
        <v>0</v>
      </c>
      <c r="I21" s="116"/>
      <c r="J21" s="141">
        <v>0</v>
      </c>
      <c r="K21" s="115"/>
      <c r="L21" s="141">
        <v>0</v>
      </c>
      <c r="M21" s="116"/>
      <c r="N21" s="141">
        <v>0</v>
      </c>
      <c r="O21" s="114"/>
      <c r="P21" s="115">
        <f>SUM(N21,H21,D21)+F21</f>
        <v>479358</v>
      </c>
      <c r="Q21" s="114"/>
      <c r="R21" s="142">
        <v>0</v>
      </c>
      <c r="S21" s="114"/>
      <c r="T21" s="115">
        <f>SUM(P21:R21)</f>
        <v>479358</v>
      </c>
    </row>
    <row r="22" spans="1:21" ht="25.5" customHeight="1">
      <c r="A22" s="109" t="s">
        <v>80</v>
      </c>
      <c r="C22" s="114"/>
      <c r="D22" s="142">
        <v>0</v>
      </c>
      <c r="E22" s="114"/>
      <c r="F22" s="142">
        <v>0</v>
      </c>
      <c r="G22" s="116"/>
      <c r="H22" s="116">
        <f>'งบกำไรขาดทุนเบ็ดเสร็จ '!H25</f>
        <v>-157074</v>
      </c>
      <c r="I22" s="114"/>
      <c r="J22" s="142">
        <v>0</v>
      </c>
      <c r="K22" s="116"/>
      <c r="L22" s="139">
        <v>0</v>
      </c>
      <c r="M22" s="114"/>
      <c r="N22" s="141">
        <f>SUM(J22:L22)</f>
        <v>0</v>
      </c>
      <c r="O22" s="114"/>
      <c r="P22" s="115">
        <f t="shared" ref="P22:P23" si="1">SUM(N22,H22,D22)+F22</f>
        <v>-157074</v>
      </c>
      <c r="Q22" s="114"/>
      <c r="R22" s="142">
        <v>0</v>
      </c>
      <c r="S22" s="114"/>
      <c r="T22" s="115">
        <f>SUM(P22:R22)</f>
        <v>-157074</v>
      </c>
    </row>
    <row r="23" spans="1:21" ht="25.5" customHeight="1">
      <c r="A23" s="109" t="s">
        <v>140</v>
      </c>
      <c r="C23" s="114"/>
      <c r="D23" s="170">
        <v>0</v>
      </c>
      <c r="E23" s="114"/>
      <c r="F23" s="170">
        <v>0</v>
      </c>
      <c r="G23" s="116"/>
      <c r="H23" s="170">
        <v>0</v>
      </c>
      <c r="I23" s="114"/>
      <c r="J23" s="120">
        <f>'งบกำไรขาดทุนเบ็ดเสร็จ '!H30</f>
        <v>222</v>
      </c>
      <c r="K23" s="116"/>
      <c r="L23" s="167">
        <v>0</v>
      </c>
      <c r="M23" s="114"/>
      <c r="N23" s="120">
        <f>+J23</f>
        <v>222</v>
      </c>
      <c r="O23" s="114"/>
      <c r="P23" s="120">
        <f t="shared" si="1"/>
        <v>222</v>
      </c>
      <c r="Q23" s="114"/>
      <c r="R23" s="170">
        <v>0</v>
      </c>
      <c r="S23" s="114"/>
      <c r="T23" s="120">
        <f>SUM(P23:R23)</f>
        <v>222</v>
      </c>
      <c r="U23" s="114"/>
    </row>
    <row r="24" spans="1:21" ht="25.5" customHeight="1">
      <c r="A24" s="109" t="s">
        <v>141</v>
      </c>
      <c r="C24" s="114"/>
      <c r="D24" s="142">
        <f>SUM(D22:D23)</f>
        <v>0</v>
      </c>
      <c r="E24" s="114"/>
      <c r="F24" s="142">
        <f>SUM(F22:F23)</f>
        <v>0</v>
      </c>
      <c r="G24" s="116"/>
      <c r="H24" s="116">
        <f>SUM(H22:H23)</f>
        <v>-157074</v>
      </c>
      <c r="I24" s="114"/>
      <c r="J24" s="120">
        <f>SUM(J22:J23)</f>
        <v>222</v>
      </c>
      <c r="K24" s="116"/>
      <c r="L24" s="142">
        <f>SUM(L22:L23)</f>
        <v>0</v>
      </c>
      <c r="M24" s="114"/>
      <c r="N24" s="120">
        <f>SUM(N22:N23)</f>
        <v>222</v>
      </c>
      <c r="O24" s="120"/>
      <c r="P24" s="120">
        <f t="shared" si="0"/>
        <v>-156852</v>
      </c>
      <c r="Q24" s="120"/>
      <c r="R24" s="179">
        <f>SUM(R22:R23)</f>
        <v>0</v>
      </c>
      <c r="S24" s="120"/>
      <c r="T24" s="120">
        <f>SUM(T22:T23)</f>
        <v>-156852</v>
      </c>
    </row>
    <row r="25" spans="1:21" ht="25.5" customHeight="1" thickBot="1">
      <c r="A25" s="109" t="s">
        <v>165</v>
      </c>
      <c r="C25" s="114"/>
      <c r="D25" s="118">
        <f>SUM(D20:D24)</f>
        <v>1497992</v>
      </c>
      <c r="E25" s="114"/>
      <c r="F25" s="180">
        <f>SUM(F20:F24)</f>
        <v>179759</v>
      </c>
      <c r="G25" s="114"/>
      <c r="H25" s="118">
        <f>H20+H24</f>
        <v>-1611235</v>
      </c>
      <c r="I25" s="114"/>
      <c r="J25" s="118">
        <f>J20+J24</f>
        <v>14431</v>
      </c>
      <c r="K25" s="114"/>
      <c r="L25" s="118">
        <f>L20+L24</f>
        <v>900</v>
      </c>
      <c r="M25" s="114"/>
      <c r="N25" s="118">
        <f>N20+N24</f>
        <v>15331</v>
      </c>
      <c r="O25" s="114"/>
      <c r="P25" s="118">
        <f t="shared" si="0"/>
        <v>81847</v>
      </c>
      <c r="Q25" s="114"/>
      <c r="R25" s="118">
        <f>R20+R24</f>
        <v>1951</v>
      </c>
      <c r="S25" s="114"/>
      <c r="T25" s="118">
        <f>+T20+T21+T24</f>
        <v>83798</v>
      </c>
    </row>
    <row r="26" spans="1:21" ht="25.5" customHeight="1" thickTop="1"/>
    <row r="27" spans="1:21" ht="25.5" customHeight="1"/>
    <row r="28" spans="1:21" ht="25.5" customHeight="1">
      <c r="A28" s="77" t="s">
        <v>219</v>
      </c>
    </row>
  </sheetData>
  <mergeCells count="8">
    <mergeCell ref="J9:L9"/>
    <mergeCell ref="D5:T5"/>
    <mergeCell ref="A3:T3"/>
    <mergeCell ref="A2:T2"/>
    <mergeCell ref="A1:T1"/>
    <mergeCell ref="D6:T6"/>
    <mergeCell ref="D7:P7"/>
    <mergeCell ref="J8:N8"/>
  </mergeCells>
  <pageMargins left="0.98425196850393704" right="0.39370078740157483" top="0.70866141732283472" bottom="0.59055118110236227" header="0.51181102362204722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3"/>
  <sheetViews>
    <sheetView tabSelected="1" view="pageBreakPreview" zoomScale="85" zoomScaleNormal="80" zoomScaleSheetLayoutView="85" workbookViewId="0">
      <selection activeCell="E87" sqref="E87"/>
    </sheetView>
  </sheetViews>
  <sheetFormatPr defaultColWidth="9.125" defaultRowHeight="24" customHeight="1"/>
  <cols>
    <col min="1" max="2" width="1.75" style="104" customWidth="1"/>
    <col min="3" max="3" width="38.375" style="104" customWidth="1"/>
    <col min="4" max="4" width="8.25" style="104" bestFit="1" customWidth="1"/>
    <col min="5" max="5" width="1.75" style="104" customWidth="1"/>
    <col min="6" max="6" width="16.75" style="104" customWidth="1"/>
    <col min="7" max="7" width="0.875" style="104" customWidth="1"/>
    <col min="8" max="8" width="16.75" style="104" customWidth="1"/>
    <col min="9" max="9" width="0.875" style="104" customWidth="1"/>
    <col min="10" max="10" width="16.75" style="104" customWidth="1"/>
    <col min="11" max="11" width="1.125" style="104" customWidth="1"/>
    <col min="12" max="12" width="16.75" style="104" customWidth="1"/>
    <col min="13" max="16384" width="9.125" style="103"/>
  </cols>
  <sheetData>
    <row r="1" spans="1:14" s="108" customFormat="1" ht="23.4" customHeight="1">
      <c r="A1" s="202" t="s">
        <v>58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4" s="108" customFormat="1" ht="23.4" customHeight="1">
      <c r="A2" s="202" t="s">
        <v>172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4" s="87" customFormat="1" ht="23.4" customHeight="1">
      <c r="A3" s="202" t="s">
        <v>226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21"/>
      <c r="N3" s="121"/>
    </row>
    <row r="4" spans="1:14" s="87" customFormat="1" ht="23.4" customHeight="1">
      <c r="A4" s="1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s="87" customFormat="1" ht="23.4" customHeight="1">
      <c r="A5" s="122"/>
      <c r="B5" s="122"/>
      <c r="C5" s="122"/>
      <c r="D5" s="122"/>
      <c r="E5" s="122"/>
      <c r="F5" s="207" t="s">
        <v>57</v>
      </c>
      <c r="G5" s="207"/>
      <c r="H5" s="207"/>
      <c r="I5" s="207"/>
      <c r="J5" s="207"/>
      <c r="K5" s="207"/>
      <c r="L5" s="207"/>
    </row>
    <row r="6" spans="1:14" s="87" customFormat="1" ht="23.4" customHeight="1">
      <c r="A6" s="122"/>
      <c r="B6" s="122"/>
      <c r="C6" s="122"/>
      <c r="E6" s="122"/>
      <c r="F6" s="208" t="s">
        <v>51</v>
      </c>
      <c r="G6" s="208"/>
      <c r="H6" s="208"/>
      <c r="I6" s="208"/>
      <c r="J6" s="208"/>
      <c r="K6" s="208"/>
      <c r="L6" s="208"/>
    </row>
    <row r="7" spans="1:14" s="87" customFormat="1" ht="23.4" customHeight="1">
      <c r="A7" s="123"/>
      <c r="B7" s="123"/>
      <c r="C7" s="123"/>
      <c r="D7" s="122"/>
      <c r="E7" s="122"/>
      <c r="F7" s="111" t="s">
        <v>97</v>
      </c>
      <c r="G7" s="111"/>
      <c r="H7" s="111" t="s">
        <v>176</v>
      </c>
      <c r="I7" s="111"/>
      <c r="J7" s="110" t="s">
        <v>73</v>
      </c>
      <c r="K7" s="124"/>
      <c r="L7" s="111" t="s">
        <v>106</v>
      </c>
    </row>
    <row r="8" spans="1:14" s="87" customFormat="1" ht="23.4" customHeight="1">
      <c r="A8" s="123"/>
      <c r="B8" s="123"/>
      <c r="C8" s="123"/>
      <c r="F8" s="111" t="s">
        <v>101</v>
      </c>
      <c r="G8" s="111"/>
      <c r="H8" s="111" t="s">
        <v>177</v>
      </c>
      <c r="I8" s="111"/>
      <c r="J8" s="111" t="s">
        <v>31</v>
      </c>
      <c r="K8" s="111"/>
      <c r="L8" s="111" t="s">
        <v>103</v>
      </c>
    </row>
    <row r="9" spans="1:14" s="87" customFormat="1" ht="23.4" customHeight="1">
      <c r="A9" s="122"/>
      <c r="B9" s="122"/>
      <c r="C9" s="122"/>
      <c r="D9" s="125" t="s">
        <v>1</v>
      </c>
      <c r="E9" s="122"/>
      <c r="F9" s="126"/>
      <c r="H9" s="126"/>
      <c r="J9" s="126"/>
      <c r="K9" s="111"/>
      <c r="L9" s="110"/>
    </row>
    <row r="10" spans="1:14" s="87" customFormat="1" ht="23.4" customHeight="1">
      <c r="A10" s="122" t="s">
        <v>157</v>
      </c>
      <c r="B10" s="122"/>
      <c r="C10" s="122"/>
      <c r="D10" s="127"/>
      <c r="E10" s="127"/>
      <c r="F10" s="129">
        <v>1198393</v>
      </c>
      <c r="G10" s="129"/>
      <c r="H10" s="182">
        <v>0</v>
      </c>
      <c r="I10" s="129"/>
      <c r="J10" s="129">
        <v>-976933</v>
      </c>
      <c r="K10" s="129"/>
      <c r="L10" s="183">
        <v>221460</v>
      </c>
    </row>
    <row r="11" spans="1:14" s="87" customFormat="1" ht="23.4" customHeight="1">
      <c r="A11" s="122" t="s">
        <v>80</v>
      </c>
      <c r="B11" s="122"/>
      <c r="C11" s="122"/>
      <c r="D11" s="127"/>
      <c r="E11" s="127"/>
      <c r="F11" s="184">
        <v>0</v>
      </c>
      <c r="G11" s="182"/>
      <c r="H11" s="184">
        <v>0</v>
      </c>
      <c r="I11" s="182"/>
      <c r="J11" s="151">
        <f>'งบกำไรขาดทุนเบ็ดเสร็จ '!N25</f>
        <v>-14386</v>
      </c>
      <c r="K11" s="129"/>
      <c r="L11" s="151">
        <v>-14386</v>
      </c>
    </row>
    <row r="12" spans="1:14" s="87" customFormat="1" ht="23.4" customHeight="1">
      <c r="A12" s="122" t="s">
        <v>143</v>
      </c>
      <c r="B12" s="122"/>
      <c r="C12" s="122"/>
      <c r="D12" s="131"/>
      <c r="E12" s="131"/>
      <c r="F12" s="185">
        <f>SUM(F11)</f>
        <v>0</v>
      </c>
      <c r="G12" s="185">
        <f>SUM(G11)</f>
        <v>0</v>
      </c>
      <c r="H12" s="185">
        <f>SUM(H11)</f>
        <v>0</v>
      </c>
      <c r="I12" s="185"/>
      <c r="J12" s="151">
        <f>+J11</f>
        <v>-14386</v>
      </c>
      <c r="K12" s="186"/>
      <c r="L12" s="187">
        <f>+L11</f>
        <v>-14386</v>
      </c>
      <c r="M12" s="132"/>
      <c r="N12" s="105"/>
    </row>
    <row r="13" spans="1:14" s="87" customFormat="1" ht="23.4" customHeight="1" thickBot="1">
      <c r="A13" s="122" t="s">
        <v>158</v>
      </c>
      <c r="B13" s="122"/>
      <c r="C13" s="122"/>
      <c r="D13" s="133"/>
      <c r="E13" s="133"/>
      <c r="F13" s="134">
        <f>+F10+F12</f>
        <v>1198393</v>
      </c>
      <c r="G13" s="129"/>
      <c r="H13" s="178">
        <f>+H10+H12</f>
        <v>0</v>
      </c>
      <c r="I13" s="129"/>
      <c r="J13" s="134">
        <f>+J10+J12</f>
        <v>-991319</v>
      </c>
      <c r="K13" s="129"/>
      <c r="L13" s="134">
        <f>+L10+L12</f>
        <v>207074</v>
      </c>
    </row>
    <row r="14" spans="1:14" s="87" customFormat="1" ht="23.4" customHeight="1" thickTop="1">
      <c r="A14" s="122"/>
      <c r="B14" s="122"/>
      <c r="C14" s="122"/>
      <c r="D14" s="133"/>
      <c r="E14" s="133"/>
      <c r="F14" s="129"/>
      <c r="G14" s="129"/>
      <c r="H14" s="129"/>
      <c r="I14" s="129"/>
      <c r="J14" s="129"/>
      <c r="K14" s="129"/>
      <c r="L14" s="183"/>
    </row>
    <row r="15" spans="1:14" s="87" customFormat="1" ht="23.4" customHeight="1">
      <c r="A15" s="122" t="s">
        <v>164</v>
      </c>
      <c r="B15" s="122"/>
      <c r="C15" s="122"/>
      <c r="D15" s="127"/>
      <c r="E15" s="127"/>
      <c r="F15" s="129">
        <v>1198393</v>
      </c>
      <c r="G15" s="129"/>
      <c r="H15" s="181">
        <v>0</v>
      </c>
      <c r="I15" s="129"/>
      <c r="J15" s="129">
        <v>-1422639</v>
      </c>
      <c r="K15" s="129"/>
      <c r="L15" s="129">
        <f>+F15+H15+J15</f>
        <v>-224246</v>
      </c>
    </row>
    <row r="16" spans="1:14" s="87" customFormat="1" ht="23.4" customHeight="1">
      <c r="A16" s="109" t="s">
        <v>175</v>
      </c>
      <c r="B16" s="122"/>
      <c r="C16" s="122"/>
      <c r="D16" s="135">
        <v>25</v>
      </c>
      <c r="E16" s="127"/>
      <c r="F16" s="129">
        <f>+'งบการเปลี่ยนแปลงฯ (งบรวม)'!D21</f>
        <v>299599</v>
      </c>
      <c r="G16" s="129"/>
      <c r="H16" s="129">
        <f>+'งบการเปลี่ยนแปลงฯ (งบรวม)'!F21</f>
        <v>179759</v>
      </c>
      <c r="I16" s="129"/>
      <c r="J16" s="181">
        <v>0</v>
      </c>
      <c r="K16" s="129"/>
      <c r="L16" s="129">
        <f>+F16+H16+J16</f>
        <v>479358</v>
      </c>
    </row>
    <row r="17" spans="1:14" s="87" customFormat="1" ht="23.4" customHeight="1">
      <c r="A17" s="122" t="s">
        <v>80</v>
      </c>
      <c r="B17" s="122"/>
      <c r="C17" s="122"/>
      <c r="D17" s="127"/>
      <c r="E17" s="127"/>
      <c r="F17" s="170">
        <v>0</v>
      </c>
      <c r="G17" s="143"/>
      <c r="H17" s="170">
        <v>0</v>
      </c>
      <c r="I17" s="143"/>
      <c r="J17" s="151">
        <f>'งบกำไรขาดทุนเบ็ดเสร็จ '!L25</f>
        <v>-143878</v>
      </c>
      <c r="K17" s="129"/>
      <c r="L17" s="151">
        <f>+F17+H17+J17</f>
        <v>-143878</v>
      </c>
    </row>
    <row r="18" spans="1:14" s="87" customFormat="1" ht="23.4" customHeight="1">
      <c r="A18" s="122" t="s">
        <v>143</v>
      </c>
      <c r="B18" s="122"/>
      <c r="C18" s="122"/>
      <c r="D18" s="131"/>
      <c r="E18" s="131"/>
      <c r="F18" s="176">
        <f>SUM(F16:F17)</f>
        <v>299599</v>
      </c>
      <c r="G18" s="176"/>
      <c r="H18" s="176">
        <f>SUM(H16:H17)</f>
        <v>179759</v>
      </c>
      <c r="I18" s="176"/>
      <c r="J18" s="151">
        <f>SUM(J16:J17)</f>
        <v>-143878</v>
      </c>
      <c r="K18" s="129"/>
      <c r="L18" s="129">
        <f>SUM(L16:L17)</f>
        <v>335480</v>
      </c>
      <c r="M18" s="132"/>
      <c r="N18" s="105"/>
    </row>
    <row r="19" spans="1:14" s="87" customFormat="1" ht="23.4" customHeight="1" thickBot="1">
      <c r="A19" s="122" t="s">
        <v>165</v>
      </c>
      <c r="B19" s="122"/>
      <c r="C19" s="122"/>
      <c r="D19" s="133"/>
      <c r="E19" s="133"/>
      <c r="F19" s="134">
        <f>F18+F15</f>
        <v>1497992</v>
      </c>
      <c r="G19" s="129"/>
      <c r="H19" s="134">
        <f>H18+H15</f>
        <v>179759</v>
      </c>
      <c r="I19" s="129"/>
      <c r="J19" s="134">
        <f>J18+J15</f>
        <v>-1566517</v>
      </c>
      <c r="K19" s="129"/>
      <c r="L19" s="134">
        <f>+L18+L15</f>
        <v>111234</v>
      </c>
    </row>
    <row r="20" spans="1:14" s="87" customFormat="1" ht="23.4" customHeight="1" thickTop="1">
      <c r="A20" s="122"/>
      <c r="B20" s="122"/>
      <c r="C20" s="122"/>
      <c r="D20" s="133"/>
      <c r="E20" s="133"/>
      <c r="F20" s="128"/>
      <c r="G20" s="128"/>
      <c r="H20" s="128"/>
      <c r="I20" s="128"/>
      <c r="J20" s="129"/>
      <c r="K20" s="128"/>
      <c r="L20" s="129"/>
    </row>
    <row r="21" spans="1:14" s="87" customFormat="1" ht="23.4" customHeight="1">
      <c r="A21" s="122"/>
      <c r="B21" s="122"/>
      <c r="C21" s="122"/>
      <c r="D21" s="133"/>
      <c r="E21" s="133"/>
      <c r="F21" s="128"/>
      <c r="G21" s="128"/>
      <c r="H21" s="128"/>
      <c r="I21" s="128"/>
      <c r="J21" s="129"/>
      <c r="K21" s="128"/>
      <c r="L21" s="129"/>
    </row>
    <row r="22" spans="1:14" s="87" customFormat="1" ht="23.4" customHeight="1">
      <c r="A22" s="77" t="s">
        <v>219</v>
      </c>
      <c r="B22" s="122"/>
      <c r="C22" s="122"/>
      <c r="D22" s="133"/>
      <c r="E22" s="133"/>
      <c r="F22" s="128"/>
      <c r="G22" s="128"/>
      <c r="H22" s="128"/>
      <c r="I22" s="128"/>
      <c r="J22" s="128"/>
      <c r="K22" s="128"/>
      <c r="L22" s="130"/>
      <c r="M22" s="136"/>
    </row>
    <row r="23" spans="1:14" s="106" customFormat="1" ht="21.6" customHeight="1">
      <c r="A23" s="107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</row>
  </sheetData>
  <mergeCells count="5">
    <mergeCell ref="A1:L1"/>
    <mergeCell ref="A2:L2"/>
    <mergeCell ref="A3:L3"/>
    <mergeCell ref="F5:L5"/>
    <mergeCell ref="F6:L6"/>
  </mergeCells>
  <pageMargins left="1.2598425196850394" right="0.39370078740157483" top="0.70866141732283472" bottom="0.59055118110236227" header="0.51181102362204722" footer="0.19685039370078741"/>
  <pageSetup paperSize="9" scale="9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5"/>
  <sheetViews>
    <sheetView tabSelected="1" view="pageBreakPreview" topLeftCell="A72" zoomScale="106" zoomScaleNormal="90" zoomScaleSheetLayoutView="106" workbookViewId="0">
      <selection activeCell="E87" sqref="E87"/>
    </sheetView>
  </sheetViews>
  <sheetFormatPr defaultColWidth="10.75" defaultRowHeight="24.6" customHeight="1"/>
  <cols>
    <col min="1" max="3" width="2.125" style="62" customWidth="1"/>
    <col min="4" max="4" width="40.25" style="62" customWidth="1"/>
    <col min="5" max="5" width="6.75" style="62" customWidth="1"/>
    <col min="6" max="6" width="5.875" style="62" customWidth="1"/>
    <col min="7" max="7" width="0.875" style="62" customWidth="1"/>
    <col min="8" max="8" width="13.75" style="54" customWidth="1"/>
    <col min="9" max="9" width="0.875" style="54" customWidth="1"/>
    <col min="10" max="10" width="13.75" style="54" customWidth="1"/>
    <col min="11" max="11" width="0.875" style="54" customWidth="1"/>
    <col min="12" max="12" width="13.75" style="54" customWidth="1"/>
    <col min="13" max="13" width="0.875" style="54" customWidth="1"/>
    <col min="14" max="14" width="13.75" style="54" customWidth="1"/>
    <col min="15" max="15" width="0.875" style="62" customWidth="1"/>
    <col min="16" max="16384" width="10.75" style="62"/>
  </cols>
  <sheetData>
    <row r="1" spans="1:15" s="87" customFormat="1" ht="24.6" customHeight="1">
      <c r="A1" s="201" t="s">
        <v>58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15" s="87" customFormat="1" ht="24.6" customHeight="1">
      <c r="A2" s="201" t="s">
        <v>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5" s="87" customFormat="1" ht="24.6" customHeight="1">
      <c r="A3" s="202" t="s">
        <v>226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4" spans="1:15" s="87" customFormat="1" ht="24.6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s="87" customFormat="1" ht="24.6" customHeight="1">
      <c r="A5" s="87" t="s">
        <v>39</v>
      </c>
      <c r="H5" s="209" t="s">
        <v>57</v>
      </c>
      <c r="I5" s="209"/>
      <c r="J5" s="209"/>
      <c r="K5" s="209"/>
      <c r="L5" s="209"/>
      <c r="M5" s="209"/>
      <c r="N5" s="209"/>
    </row>
    <row r="6" spans="1:15" s="87" customFormat="1" ht="24.6" customHeight="1">
      <c r="H6" s="208" t="s">
        <v>0</v>
      </c>
      <c r="I6" s="208"/>
      <c r="J6" s="208"/>
      <c r="K6" s="189"/>
      <c r="L6" s="207" t="s">
        <v>41</v>
      </c>
      <c r="M6" s="207"/>
      <c r="N6" s="207"/>
    </row>
    <row r="7" spans="1:15" s="87" customFormat="1" ht="24.6" customHeight="1">
      <c r="E7" s="93"/>
      <c r="F7" s="93"/>
      <c r="G7" s="93"/>
      <c r="H7" s="91">
        <v>2567</v>
      </c>
      <c r="I7" s="90"/>
      <c r="J7" s="91">
        <v>2566</v>
      </c>
      <c r="K7" s="90"/>
      <c r="L7" s="91">
        <v>2567</v>
      </c>
      <c r="M7" s="90"/>
      <c r="N7" s="91">
        <v>2566</v>
      </c>
    </row>
    <row r="8" spans="1:15" ht="24.6" customHeight="1">
      <c r="A8" s="62" t="s">
        <v>10</v>
      </c>
      <c r="H8" s="190"/>
      <c r="I8" s="191"/>
      <c r="J8" s="190"/>
      <c r="K8" s="191"/>
      <c r="L8" s="191"/>
      <c r="M8" s="191"/>
      <c r="N8" s="191"/>
    </row>
    <row r="9" spans="1:15" ht="24.6" customHeight="1">
      <c r="B9" s="62" t="s">
        <v>84</v>
      </c>
      <c r="H9" s="139">
        <f>'งบกำไรขาดทุนเบ็ดเสร็จ '!H25</f>
        <v>-157074</v>
      </c>
      <c r="I9" s="139"/>
      <c r="J9" s="139">
        <v>-8854</v>
      </c>
      <c r="K9" s="139"/>
      <c r="L9" s="139">
        <f>'งบกำไรขาดทุนเบ็ดเสร็จ '!L25</f>
        <v>-143878</v>
      </c>
      <c r="M9" s="139"/>
      <c r="N9" s="139">
        <v>-14386</v>
      </c>
    </row>
    <row r="10" spans="1:15" ht="24.6" customHeight="1">
      <c r="B10" s="62" t="s">
        <v>85</v>
      </c>
      <c r="H10" s="139"/>
      <c r="I10" s="139"/>
      <c r="J10" s="139"/>
      <c r="K10" s="139"/>
      <c r="L10" s="139"/>
      <c r="M10" s="139"/>
      <c r="N10" s="139"/>
    </row>
    <row r="11" spans="1:15" ht="24.6" customHeight="1">
      <c r="C11" s="62" t="s">
        <v>107</v>
      </c>
      <c r="H11" s="139"/>
      <c r="I11" s="139"/>
      <c r="J11" s="139"/>
      <c r="K11" s="139"/>
      <c r="L11" s="139"/>
      <c r="M11" s="139"/>
      <c r="N11" s="139"/>
    </row>
    <row r="12" spans="1:15" ht="24.6" customHeight="1">
      <c r="C12" s="62" t="s">
        <v>211</v>
      </c>
      <c r="H12" s="139">
        <f>-'งบกำไรขาดทุนเบ็ดเสร็จ '!H24</f>
        <v>-218</v>
      </c>
      <c r="I12" s="139"/>
      <c r="J12" s="139">
        <v>540</v>
      </c>
      <c r="K12" s="139"/>
      <c r="L12" s="139">
        <v>-230</v>
      </c>
      <c r="M12" s="139"/>
      <c r="N12" s="139">
        <v>-282</v>
      </c>
    </row>
    <row r="13" spans="1:15" ht="24.6" customHeight="1">
      <c r="C13" s="62" t="s">
        <v>35</v>
      </c>
      <c r="H13" s="139">
        <v>15016</v>
      </c>
      <c r="I13" s="139"/>
      <c r="J13" s="139">
        <v>16649</v>
      </c>
      <c r="K13" s="139"/>
      <c r="L13" s="139">
        <v>13707</v>
      </c>
      <c r="M13" s="139"/>
      <c r="N13" s="139">
        <v>15492</v>
      </c>
    </row>
    <row r="14" spans="1:15" ht="24.6" customHeight="1">
      <c r="C14" s="62" t="s">
        <v>130</v>
      </c>
      <c r="H14" s="139">
        <v>-371</v>
      </c>
      <c r="I14" s="139"/>
      <c r="J14" s="139">
        <v>-80</v>
      </c>
      <c r="K14" s="139"/>
      <c r="L14" s="139">
        <v>0</v>
      </c>
      <c r="M14" s="139"/>
      <c r="N14" s="139">
        <v>-80</v>
      </c>
    </row>
    <row r="15" spans="1:15" ht="24.6" customHeight="1">
      <c r="C15" s="62" t="s">
        <v>144</v>
      </c>
      <c r="H15" s="139">
        <v>-46</v>
      </c>
      <c r="I15" s="139"/>
      <c r="J15" s="139">
        <v>0</v>
      </c>
      <c r="K15" s="139"/>
      <c r="L15" s="139">
        <v>0</v>
      </c>
      <c r="M15" s="139"/>
      <c r="N15" s="139">
        <v>0</v>
      </c>
    </row>
    <row r="16" spans="1:15" ht="24.6" customHeight="1">
      <c r="C16" s="62" t="s">
        <v>108</v>
      </c>
      <c r="H16" s="139">
        <v>1</v>
      </c>
      <c r="I16" s="139"/>
      <c r="J16" s="139">
        <v>154</v>
      </c>
      <c r="K16" s="139"/>
      <c r="L16" s="139">
        <v>0</v>
      </c>
      <c r="M16" s="139"/>
      <c r="N16" s="139">
        <v>0</v>
      </c>
    </row>
    <row r="17" spans="1:14" ht="24.6" customHeight="1">
      <c r="C17" s="62" t="s">
        <v>123</v>
      </c>
      <c r="H17" s="139">
        <v>-13</v>
      </c>
      <c r="I17" s="139"/>
      <c r="J17" s="139">
        <v>794</v>
      </c>
      <c r="K17" s="139"/>
      <c r="L17" s="139">
        <v>0</v>
      </c>
      <c r="M17" s="139"/>
      <c r="N17" s="139">
        <v>0</v>
      </c>
    </row>
    <row r="18" spans="1:14" ht="24.6" customHeight="1">
      <c r="C18" s="62" t="s">
        <v>70</v>
      </c>
      <c r="H18" s="139">
        <v>36909</v>
      </c>
      <c r="I18" s="139"/>
      <c r="J18" s="139">
        <v>0</v>
      </c>
      <c r="K18" s="139"/>
      <c r="L18" s="139">
        <v>10198</v>
      </c>
      <c r="M18" s="139"/>
      <c r="N18" s="139">
        <v>0</v>
      </c>
    </row>
    <row r="19" spans="1:14" ht="24.6" customHeight="1">
      <c r="C19" s="62" t="s">
        <v>135</v>
      </c>
      <c r="H19" s="139">
        <v>2517</v>
      </c>
      <c r="I19" s="139"/>
      <c r="J19" s="139">
        <v>2199</v>
      </c>
      <c r="K19" s="139"/>
      <c r="L19" s="139">
        <v>1846</v>
      </c>
      <c r="M19" s="139"/>
      <c r="N19" s="139">
        <v>1728</v>
      </c>
    </row>
    <row r="20" spans="1:14" ht="24.6" customHeight="1">
      <c r="C20" s="62" t="s">
        <v>138</v>
      </c>
      <c r="H20" s="139">
        <f>-'งบกำไรขาดทุนเบ็ดเสร็จ '!H11</f>
        <v>-146</v>
      </c>
      <c r="I20" s="139"/>
      <c r="J20" s="139">
        <v>-361</v>
      </c>
      <c r="K20" s="139"/>
      <c r="L20" s="139">
        <f>-'งบกำไรขาดทุนเบ็ดเสร็จ '!L11</f>
        <v>-17</v>
      </c>
      <c r="M20" s="139"/>
      <c r="N20" s="139">
        <v>-17</v>
      </c>
    </row>
    <row r="21" spans="1:14" ht="24.6" customHeight="1">
      <c r="C21" s="62" t="s">
        <v>109</v>
      </c>
      <c r="H21" s="167">
        <f>-'งบกำไรขาดทุนเบ็ดเสร็จ '!H20</f>
        <v>17220</v>
      </c>
      <c r="I21" s="139"/>
      <c r="J21" s="167">
        <v>13224</v>
      </c>
      <c r="K21" s="139"/>
      <c r="L21" s="167">
        <f>-'งบกำไรขาดทุนเบ็ดเสร็จ '!L20</f>
        <v>17700</v>
      </c>
      <c r="M21" s="139"/>
      <c r="N21" s="167">
        <v>16142</v>
      </c>
    </row>
    <row r="22" spans="1:14" ht="24.6" customHeight="1">
      <c r="B22" s="62" t="s">
        <v>131</v>
      </c>
      <c r="H22" s="139"/>
      <c r="I22" s="139"/>
      <c r="J22" s="139"/>
      <c r="K22" s="139"/>
      <c r="L22" s="139"/>
      <c r="M22" s="139"/>
      <c r="N22" s="139"/>
    </row>
    <row r="23" spans="1:14" ht="24.6" customHeight="1">
      <c r="C23" s="62" t="s">
        <v>53</v>
      </c>
      <c r="H23" s="139">
        <f>SUM(H9:H22)</f>
        <v>-86205</v>
      </c>
      <c r="I23" s="139"/>
      <c r="J23" s="139">
        <f>SUM(J9:J22)</f>
        <v>24265</v>
      </c>
      <c r="K23" s="139"/>
      <c r="L23" s="139">
        <f>SUM(L9:L22)</f>
        <v>-100674</v>
      </c>
      <c r="M23" s="139"/>
      <c r="N23" s="139">
        <f>SUM(N9:N22)</f>
        <v>18597</v>
      </c>
    </row>
    <row r="24" spans="1:14" ht="24.6" customHeight="1">
      <c r="B24" s="62" t="s">
        <v>38</v>
      </c>
      <c r="H24" s="139"/>
      <c r="I24" s="139"/>
      <c r="J24" s="139"/>
      <c r="K24" s="139"/>
      <c r="L24" s="139"/>
      <c r="M24" s="139"/>
      <c r="N24" s="139"/>
    </row>
    <row r="25" spans="1:14" ht="24.6" customHeight="1">
      <c r="C25" s="62" t="s">
        <v>133</v>
      </c>
      <c r="H25" s="139">
        <v>-1510</v>
      </c>
      <c r="I25" s="139"/>
      <c r="J25" s="139">
        <v>63908</v>
      </c>
      <c r="K25" s="139"/>
      <c r="L25" s="139">
        <v>34453</v>
      </c>
      <c r="M25" s="139"/>
      <c r="N25" s="139">
        <v>77942</v>
      </c>
    </row>
    <row r="26" spans="1:14" ht="24.6" customHeight="1">
      <c r="C26" s="62" t="s">
        <v>147</v>
      </c>
      <c r="H26" s="139">
        <v>-42248</v>
      </c>
      <c r="I26" s="139"/>
      <c r="J26" s="139">
        <v>27746</v>
      </c>
      <c r="K26" s="139"/>
      <c r="L26" s="139">
        <v>7849</v>
      </c>
      <c r="M26" s="139"/>
      <c r="N26" s="139">
        <v>-40425</v>
      </c>
    </row>
    <row r="27" spans="1:14" ht="24.6" customHeight="1">
      <c r="C27" s="62" t="s">
        <v>59</v>
      </c>
      <c r="H27" s="139">
        <v>-1952</v>
      </c>
      <c r="I27" s="139"/>
      <c r="J27" s="139">
        <v>8885</v>
      </c>
      <c r="K27" s="139"/>
      <c r="L27" s="139">
        <v>-6958</v>
      </c>
      <c r="M27" s="139"/>
      <c r="N27" s="139">
        <v>-3670</v>
      </c>
    </row>
    <row r="28" spans="1:14" ht="24.6" customHeight="1">
      <c r="C28" s="62" t="s">
        <v>11</v>
      </c>
      <c r="H28" s="139">
        <v>-23029</v>
      </c>
      <c r="I28" s="139"/>
      <c r="J28" s="139">
        <v>-2840</v>
      </c>
      <c r="K28" s="139"/>
      <c r="L28" s="139">
        <v>-8665</v>
      </c>
      <c r="M28" s="139"/>
      <c r="N28" s="139">
        <v>-3722</v>
      </c>
    </row>
    <row r="29" spans="1:14" ht="24.6" customHeight="1">
      <c r="C29" s="62" t="s">
        <v>12</v>
      </c>
      <c r="H29" s="139">
        <v>-820</v>
      </c>
      <c r="I29" s="139"/>
      <c r="J29" s="139">
        <v>-423</v>
      </c>
      <c r="K29" s="139"/>
      <c r="L29" s="139">
        <v>-509</v>
      </c>
      <c r="M29" s="139"/>
      <c r="N29" s="139">
        <v>106</v>
      </c>
    </row>
    <row r="30" spans="1:14" ht="24.6" customHeight="1">
      <c r="A30" s="62" t="s">
        <v>13</v>
      </c>
      <c r="H30" s="139"/>
      <c r="I30" s="139"/>
      <c r="J30" s="139"/>
      <c r="K30" s="139"/>
      <c r="L30" s="139"/>
      <c r="M30" s="139"/>
      <c r="N30" s="139"/>
    </row>
    <row r="31" spans="1:14" ht="24.6" customHeight="1">
      <c r="B31" s="62" t="s">
        <v>134</v>
      </c>
      <c r="H31" s="139">
        <v>-48759</v>
      </c>
      <c r="I31" s="139"/>
      <c r="J31" s="139">
        <v>-43515</v>
      </c>
      <c r="K31" s="139"/>
      <c r="L31" s="139">
        <v>-3142</v>
      </c>
      <c r="M31" s="139"/>
      <c r="N31" s="139">
        <v>-20335</v>
      </c>
    </row>
    <row r="32" spans="1:14" ht="24.6" customHeight="1">
      <c r="B32" s="62" t="s">
        <v>68</v>
      </c>
      <c r="H32" s="139">
        <v>-57609</v>
      </c>
      <c r="I32" s="139"/>
      <c r="J32" s="139">
        <v>-72850</v>
      </c>
      <c r="K32" s="139"/>
      <c r="L32" s="139">
        <v>-38044</v>
      </c>
      <c r="M32" s="139"/>
      <c r="N32" s="139">
        <v>-6229</v>
      </c>
    </row>
    <row r="33" spans="1:14" ht="24.6" customHeight="1">
      <c r="B33" s="62" t="s">
        <v>148</v>
      </c>
      <c r="H33" s="139">
        <v>-22031</v>
      </c>
      <c r="I33" s="139"/>
      <c r="J33" s="139">
        <v>-71935</v>
      </c>
      <c r="K33" s="139"/>
      <c r="L33" s="139">
        <v>0</v>
      </c>
      <c r="M33" s="139"/>
      <c r="N33" s="139">
        <v>-24709</v>
      </c>
    </row>
    <row r="34" spans="1:14" ht="24.6" customHeight="1">
      <c r="B34" s="62" t="s">
        <v>69</v>
      </c>
      <c r="H34" s="139">
        <v>-14224</v>
      </c>
      <c r="I34" s="139"/>
      <c r="J34" s="139">
        <v>19210</v>
      </c>
      <c r="K34" s="139"/>
      <c r="L34" s="139">
        <v>17</v>
      </c>
      <c r="M34" s="139"/>
      <c r="N34" s="139">
        <v>936</v>
      </c>
    </row>
    <row r="35" spans="1:14" ht="24.6" customHeight="1">
      <c r="B35" s="62" t="s">
        <v>14</v>
      </c>
      <c r="H35" s="167">
        <v>21108</v>
      </c>
      <c r="I35" s="139"/>
      <c r="J35" s="167">
        <v>-749</v>
      </c>
      <c r="K35" s="139"/>
      <c r="L35" s="167">
        <v>5943</v>
      </c>
      <c r="M35" s="139"/>
      <c r="N35" s="167">
        <v>4098</v>
      </c>
    </row>
    <row r="36" spans="1:14" ht="24.6" customHeight="1">
      <c r="H36" s="191"/>
      <c r="I36" s="191"/>
      <c r="J36" s="191"/>
      <c r="K36" s="191"/>
      <c r="L36" s="191"/>
      <c r="M36" s="191"/>
      <c r="N36" s="191"/>
    </row>
    <row r="37" spans="1:14" ht="24.6" customHeight="1">
      <c r="H37" s="191"/>
      <c r="I37" s="191"/>
      <c r="J37" s="191"/>
      <c r="K37" s="191"/>
      <c r="L37" s="191"/>
      <c r="M37" s="191"/>
      <c r="N37" s="191"/>
    </row>
    <row r="38" spans="1:14" ht="24.6" customHeight="1">
      <c r="H38" s="191"/>
      <c r="I38" s="191"/>
      <c r="J38" s="191"/>
      <c r="K38" s="191"/>
      <c r="L38" s="191"/>
      <c r="M38" s="191"/>
      <c r="N38" s="191"/>
    </row>
    <row r="39" spans="1:14" ht="24.6" customHeight="1">
      <c r="A39" s="77" t="s">
        <v>219</v>
      </c>
      <c r="H39" s="191"/>
      <c r="I39" s="191"/>
      <c r="J39" s="191"/>
      <c r="K39" s="191"/>
      <c r="L39" s="191"/>
      <c r="M39" s="191"/>
      <c r="N39" s="191"/>
    </row>
    <row r="40" spans="1:14" ht="24.6" customHeight="1">
      <c r="H40" s="191"/>
      <c r="I40" s="191"/>
      <c r="J40" s="191"/>
      <c r="K40" s="191"/>
      <c r="L40" s="191"/>
      <c r="M40" s="191"/>
      <c r="N40" s="191"/>
    </row>
    <row r="41" spans="1:14" s="87" customFormat="1" ht="23.25" customHeight="1">
      <c r="A41" s="204" t="s">
        <v>163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</row>
    <row r="42" spans="1:14" s="87" customFormat="1" ht="23.25" customHeight="1">
      <c r="A42" s="201" t="s">
        <v>58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</row>
    <row r="43" spans="1:14" s="87" customFormat="1" ht="23.25" customHeight="1">
      <c r="A43" s="201" t="s">
        <v>86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</row>
    <row r="44" spans="1:14" s="87" customFormat="1" ht="23.25" customHeight="1">
      <c r="A44" s="202" t="s">
        <v>226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</row>
    <row r="45" spans="1:14" s="87" customFormat="1" ht="23.25" customHeight="1">
      <c r="A45" s="88"/>
      <c r="B45" s="88"/>
      <c r="C45" s="88"/>
      <c r="D45" s="88"/>
      <c r="E45" s="88"/>
      <c r="F45" s="88"/>
      <c r="G45" s="88"/>
      <c r="H45" s="137"/>
      <c r="I45" s="137"/>
      <c r="J45" s="137"/>
      <c r="K45" s="137"/>
      <c r="L45" s="137"/>
      <c r="M45" s="137"/>
      <c r="N45" s="137"/>
    </row>
    <row r="46" spans="1:14" s="87" customFormat="1" ht="23.25" customHeight="1">
      <c r="A46" s="87" t="s">
        <v>39</v>
      </c>
      <c r="H46" s="209" t="s">
        <v>57</v>
      </c>
      <c r="I46" s="209"/>
      <c r="J46" s="209"/>
      <c r="K46" s="209"/>
      <c r="L46" s="209"/>
      <c r="M46" s="209"/>
      <c r="N46" s="209"/>
    </row>
    <row r="47" spans="1:14" s="87" customFormat="1" ht="23.25" customHeight="1">
      <c r="H47" s="208" t="s">
        <v>0</v>
      </c>
      <c r="I47" s="208"/>
      <c r="J47" s="208"/>
      <c r="K47" s="189"/>
      <c r="L47" s="207" t="s">
        <v>41</v>
      </c>
      <c r="M47" s="207"/>
      <c r="N47" s="207"/>
    </row>
    <row r="48" spans="1:14" s="87" customFormat="1" ht="23.25" customHeight="1">
      <c r="E48" s="93"/>
      <c r="F48" s="93"/>
      <c r="G48" s="93"/>
      <c r="H48" s="91">
        <v>2567</v>
      </c>
      <c r="I48" s="90"/>
      <c r="J48" s="91">
        <v>2566</v>
      </c>
      <c r="K48" s="90"/>
      <c r="L48" s="91">
        <v>2567</v>
      </c>
      <c r="M48" s="90"/>
      <c r="N48" s="91">
        <v>2566</v>
      </c>
    </row>
    <row r="49" spans="1:14" ht="23.25" customHeight="1">
      <c r="A49" s="62" t="s">
        <v>114</v>
      </c>
      <c r="H49" s="139">
        <f>SUM(H31:H35,H23:H29)</f>
        <v>-277279</v>
      </c>
      <c r="I49" s="139"/>
      <c r="J49" s="139">
        <f>SUM(J31:J35,J23:J29)</f>
        <v>-48298</v>
      </c>
      <c r="K49" s="139"/>
      <c r="L49" s="139">
        <f>SUM(L31:L35,L23:L29)</f>
        <v>-109730</v>
      </c>
      <c r="M49" s="139"/>
      <c r="N49" s="139">
        <f>SUM(N31:N35,N23:N29)</f>
        <v>2589</v>
      </c>
    </row>
    <row r="50" spans="1:14" ht="23.25" customHeight="1">
      <c r="A50" s="62" t="s">
        <v>132</v>
      </c>
      <c r="H50" s="139">
        <v>-15928</v>
      </c>
      <c r="I50" s="139"/>
      <c r="J50" s="139">
        <v>-800</v>
      </c>
      <c r="K50" s="139"/>
      <c r="L50" s="139">
        <v>-6544</v>
      </c>
      <c r="M50" s="139"/>
      <c r="N50" s="139">
        <v>0</v>
      </c>
    </row>
    <row r="51" spans="1:14" ht="23.25" customHeight="1">
      <c r="A51" s="62" t="s">
        <v>161</v>
      </c>
      <c r="H51" s="139">
        <v>0</v>
      </c>
      <c r="I51" s="139"/>
      <c r="J51" s="139">
        <v>17506</v>
      </c>
      <c r="K51" s="139"/>
      <c r="L51" s="139">
        <v>0</v>
      </c>
      <c r="M51" s="139"/>
      <c r="N51" s="139">
        <v>17506</v>
      </c>
    </row>
    <row r="52" spans="1:14" ht="23.25" customHeight="1">
      <c r="A52" s="62" t="s">
        <v>136</v>
      </c>
      <c r="H52" s="139">
        <v>-1391</v>
      </c>
      <c r="I52" s="139"/>
      <c r="J52" s="139">
        <v>0</v>
      </c>
      <c r="K52" s="139"/>
      <c r="L52" s="139">
        <v>-699</v>
      </c>
      <c r="M52" s="139"/>
      <c r="N52" s="139">
        <v>0</v>
      </c>
    </row>
    <row r="53" spans="1:14" ht="23.25" customHeight="1">
      <c r="A53" s="62" t="s">
        <v>110</v>
      </c>
      <c r="H53" s="139">
        <v>-6238</v>
      </c>
      <c r="I53" s="139"/>
      <c r="J53" s="139">
        <v>-14511</v>
      </c>
      <c r="K53" s="139"/>
      <c r="L53" s="139">
        <v>-4368</v>
      </c>
      <c r="M53" s="139"/>
      <c r="N53" s="139">
        <v>-8643</v>
      </c>
    </row>
    <row r="54" spans="1:14" ht="23.25" customHeight="1">
      <c r="A54" s="62" t="s">
        <v>111</v>
      </c>
      <c r="H54" s="167">
        <v>18756</v>
      </c>
      <c r="I54" s="139"/>
      <c r="J54" s="167">
        <v>45470</v>
      </c>
      <c r="K54" s="139"/>
      <c r="L54" s="167">
        <v>0</v>
      </c>
      <c r="M54" s="139"/>
      <c r="N54" s="167">
        <v>44804</v>
      </c>
    </row>
    <row r="55" spans="1:14" ht="23.25" customHeight="1">
      <c r="C55" s="62" t="s">
        <v>113</v>
      </c>
      <c r="H55" s="168">
        <f>SUM(H49:H54)</f>
        <v>-282080</v>
      </c>
      <c r="I55" s="139"/>
      <c r="J55" s="168">
        <f>SUM(J49:J54)</f>
        <v>-633</v>
      </c>
      <c r="K55" s="139"/>
      <c r="L55" s="167">
        <f>SUM(L49:L54)</f>
        <v>-121341</v>
      </c>
      <c r="M55" s="139"/>
      <c r="N55" s="167">
        <f>SUM(N49:N54)</f>
        <v>56256</v>
      </c>
    </row>
    <row r="56" spans="1:14" ht="23.25" customHeight="1">
      <c r="A56" s="62" t="s">
        <v>15</v>
      </c>
      <c r="H56" s="139"/>
      <c r="I56" s="139"/>
      <c r="J56" s="192"/>
      <c r="K56" s="139"/>
      <c r="L56" s="139"/>
      <c r="M56" s="139"/>
      <c r="N56" s="139"/>
    </row>
    <row r="57" spans="1:14" ht="23.25" customHeight="1">
      <c r="B57" s="62" t="s">
        <v>150</v>
      </c>
      <c r="H57" s="141">
        <v>0</v>
      </c>
      <c r="I57" s="139"/>
      <c r="J57" s="141">
        <v>-222</v>
      </c>
      <c r="K57" s="139"/>
      <c r="L57" s="141">
        <v>0</v>
      </c>
      <c r="M57" s="139"/>
      <c r="N57" s="141">
        <v>-221</v>
      </c>
    </row>
    <row r="58" spans="1:14" ht="23.25" customHeight="1">
      <c r="B58" s="62" t="s">
        <v>154</v>
      </c>
      <c r="H58" s="139">
        <v>0</v>
      </c>
      <c r="I58" s="139"/>
      <c r="J58" s="139">
        <v>3191</v>
      </c>
      <c r="K58" s="139"/>
      <c r="L58" s="139">
        <v>0</v>
      </c>
      <c r="M58" s="139"/>
      <c r="N58" s="139">
        <v>0</v>
      </c>
    </row>
    <row r="59" spans="1:14" ht="23.25" customHeight="1">
      <c r="B59" s="62" t="s">
        <v>162</v>
      </c>
      <c r="H59" s="139">
        <v>611</v>
      </c>
      <c r="I59" s="139"/>
      <c r="J59" s="139">
        <v>665</v>
      </c>
      <c r="K59" s="139"/>
      <c r="L59" s="139">
        <v>0</v>
      </c>
      <c r="M59" s="139"/>
      <c r="N59" s="139">
        <v>0</v>
      </c>
    </row>
    <row r="60" spans="1:14" ht="23.25" customHeight="1">
      <c r="B60" s="62" t="s">
        <v>87</v>
      </c>
      <c r="H60" s="139">
        <v>46</v>
      </c>
      <c r="I60" s="139"/>
      <c r="J60" s="139">
        <v>0</v>
      </c>
      <c r="K60" s="139"/>
      <c r="L60" s="139">
        <v>0</v>
      </c>
      <c r="M60" s="139"/>
      <c r="N60" s="139">
        <v>0</v>
      </c>
    </row>
    <row r="61" spans="1:14" ht="23.25" customHeight="1">
      <c r="B61" s="62" t="s">
        <v>88</v>
      </c>
      <c r="H61" s="141">
        <v>-508</v>
      </c>
      <c r="I61" s="139"/>
      <c r="J61" s="141">
        <v>-314</v>
      </c>
      <c r="K61" s="139"/>
      <c r="L61" s="141">
        <v>-171</v>
      </c>
      <c r="M61" s="139"/>
      <c r="N61" s="141">
        <v>-246</v>
      </c>
    </row>
    <row r="62" spans="1:14" ht="23.25" customHeight="1">
      <c r="C62" s="62" t="s">
        <v>115</v>
      </c>
      <c r="H62" s="168">
        <f>SUM(H57:H61)</f>
        <v>149</v>
      </c>
      <c r="I62" s="139"/>
      <c r="J62" s="168">
        <f>SUM(J57:J61)</f>
        <v>3320</v>
      </c>
      <c r="K62" s="139"/>
      <c r="L62" s="168">
        <f>SUM(L57:L61)</f>
        <v>-171</v>
      </c>
      <c r="M62" s="139"/>
      <c r="N62" s="168">
        <f>SUM(N57:N61)</f>
        <v>-467</v>
      </c>
    </row>
    <row r="63" spans="1:14" ht="23.25" customHeight="1">
      <c r="A63" s="62" t="s">
        <v>16</v>
      </c>
      <c r="H63" s="139"/>
      <c r="I63" s="139"/>
      <c r="J63" s="139"/>
      <c r="K63" s="139"/>
      <c r="L63" s="139"/>
      <c r="M63" s="139"/>
      <c r="N63" s="139"/>
    </row>
    <row r="64" spans="1:14" ht="23.25" customHeight="1">
      <c r="B64" s="62" t="s">
        <v>145</v>
      </c>
      <c r="H64" s="139">
        <v>76305</v>
      </c>
      <c r="I64" s="139"/>
      <c r="J64" s="139">
        <v>22953</v>
      </c>
      <c r="K64" s="139"/>
      <c r="L64" s="141">
        <v>-31506</v>
      </c>
      <c r="M64" s="139"/>
      <c r="N64" s="141">
        <v>-38501</v>
      </c>
    </row>
    <row r="65" spans="1:14" ht="23.25" customHeight="1">
      <c r="B65" s="62" t="s">
        <v>152</v>
      </c>
      <c r="H65" s="139">
        <v>30000</v>
      </c>
      <c r="I65" s="139"/>
      <c r="J65" s="139">
        <v>3000</v>
      </c>
      <c r="K65" s="139"/>
      <c r="L65" s="139">
        <v>30000</v>
      </c>
      <c r="M65" s="139"/>
      <c r="N65" s="139">
        <v>45500</v>
      </c>
    </row>
    <row r="66" spans="1:14" ht="23.25" customHeight="1">
      <c r="B66" s="62" t="s">
        <v>153</v>
      </c>
      <c r="H66" s="139">
        <v>-254000</v>
      </c>
      <c r="I66" s="139"/>
      <c r="J66" s="139">
        <v>-8000</v>
      </c>
      <c r="K66" s="139"/>
      <c r="L66" s="139">
        <v>-317300</v>
      </c>
      <c r="M66" s="139"/>
      <c r="N66" s="139">
        <v>-58100</v>
      </c>
    </row>
    <row r="67" spans="1:14" ht="23.25" customHeight="1">
      <c r="B67" s="62" t="s">
        <v>212</v>
      </c>
      <c r="H67" s="139">
        <v>-16000</v>
      </c>
      <c r="I67" s="139"/>
      <c r="J67" s="139">
        <v>0</v>
      </c>
      <c r="K67" s="139"/>
      <c r="L67" s="139">
        <v>-16000</v>
      </c>
      <c r="M67" s="139"/>
      <c r="N67" s="139">
        <v>0</v>
      </c>
    </row>
    <row r="68" spans="1:14" ht="23.25" customHeight="1">
      <c r="B68" s="62" t="s">
        <v>89</v>
      </c>
      <c r="H68" s="141">
        <v>-15077</v>
      </c>
      <c r="I68" s="141"/>
      <c r="J68" s="141">
        <v>-11428</v>
      </c>
      <c r="K68" s="141"/>
      <c r="L68" s="141">
        <v>-5480</v>
      </c>
      <c r="M68" s="141"/>
      <c r="N68" s="141">
        <v>-7744</v>
      </c>
    </row>
    <row r="69" spans="1:14" ht="23.25" customHeight="1">
      <c r="B69" s="62" t="s">
        <v>213</v>
      </c>
      <c r="H69" s="141">
        <v>479357</v>
      </c>
      <c r="I69" s="141"/>
      <c r="J69" s="141">
        <v>0</v>
      </c>
      <c r="K69" s="141"/>
      <c r="L69" s="141">
        <v>479357</v>
      </c>
      <c r="M69" s="141"/>
      <c r="N69" s="141">
        <v>0</v>
      </c>
    </row>
    <row r="70" spans="1:14" ht="23.25" customHeight="1">
      <c r="B70" s="62" t="s">
        <v>129</v>
      </c>
      <c r="H70" s="167">
        <v>-2232</v>
      </c>
      <c r="I70" s="141"/>
      <c r="J70" s="167">
        <v>-4637</v>
      </c>
      <c r="K70" s="141"/>
      <c r="L70" s="167">
        <v>-972</v>
      </c>
      <c r="M70" s="141"/>
      <c r="N70" s="167">
        <v>-2308</v>
      </c>
    </row>
    <row r="71" spans="1:14" ht="23.25" customHeight="1">
      <c r="C71" s="62" t="s">
        <v>116</v>
      </c>
      <c r="H71" s="167">
        <f>SUM(H64:H70)</f>
        <v>298353</v>
      </c>
      <c r="I71" s="139"/>
      <c r="J71" s="167">
        <f>SUM(J64:J70)</f>
        <v>1888</v>
      </c>
      <c r="K71" s="139"/>
      <c r="L71" s="167">
        <f>SUM(L64:L70)</f>
        <v>138099</v>
      </c>
      <c r="M71" s="139"/>
      <c r="N71" s="168">
        <f>SUM(N64:N70)</f>
        <v>-61153</v>
      </c>
    </row>
    <row r="72" spans="1:14" ht="23.25" customHeight="1">
      <c r="A72" s="62" t="s">
        <v>126</v>
      </c>
      <c r="H72" s="168">
        <v>222</v>
      </c>
      <c r="I72" s="139"/>
      <c r="J72" s="168">
        <v>-184</v>
      </c>
      <c r="K72" s="139"/>
      <c r="L72" s="168">
        <v>0</v>
      </c>
      <c r="M72" s="139"/>
      <c r="N72" s="168">
        <v>0</v>
      </c>
    </row>
    <row r="73" spans="1:14" ht="12" customHeight="1">
      <c r="H73" s="139"/>
      <c r="I73" s="139"/>
      <c r="J73" s="139"/>
      <c r="K73" s="139"/>
      <c r="L73" s="139"/>
      <c r="M73" s="139"/>
      <c r="N73" s="139"/>
    </row>
    <row r="74" spans="1:14" ht="23.4" customHeight="1">
      <c r="A74" s="62" t="s">
        <v>90</v>
      </c>
      <c r="H74" s="141">
        <f>SUM(H55,H62,H71,H72)</f>
        <v>16644</v>
      </c>
      <c r="I74" s="139"/>
      <c r="J74" s="141">
        <f>SUM(J55,J62,J71,J72)</f>
        <v>4391</v>
      </c>
      <c r="K74" s="139"/>
      <c r="L74" s="141">
        <f>SUM(L55,L62,L71,L72)</f>
        <v>16587</v>
      </c>
      <c r="M74" s="139"/>
      <c r="N74" s="141">
        <f>SUM(N55,N62,N71,N72)</f>
        <v>-5364</v>
      </c>
    </row>
    <row r="75" spans="1:14" ht="23.4" customHeight="1">
      <c r="A75" s="62" t="s">
        <v>91</v>
      </c>
      <c r="H75" s="167">
        <f>งบฐานะการเงิน!J11</f>
        <v>27032</v>
      </c>
      <c r="I75" s="139"/>
      <c r="J75" s="167">
        <v>15709</v>
      </c>
      <c r="K75" s="139"/>
      <c r="L75" s="167">
        <f>งบฐานะการเงิน!N11</f>
        <v>6737</v>
      </c>
      <c r="M75" s="139"/>
      <c r="N75" s="167">
        <v>7038</v>
      </c>
    </row>
    <row r="76" spans="1:14" ht="23.4" customHeight="1" thickBot="1">
      <c r="A76" s="62" t="s">
        <v>117</v>
      </c>
      <c r="H76" s="193">
        <f>SUM(H74:H75)</f>
        <v>43676</v>
      </c>
      <c r="I76" s="139"/>
      <c r="J76" s="193">
        <f>SUM(J74:J75)</f>
        <v>20100</v>
      </c>
      <c r="K76" s="139"/>
      <c r="L76" s="193">
        <f>SUM(L74:L75)</f>
        <v>23324</v>
      </c>
      <c r="M76" s="139"/>
      <c r="N76" s="193">
        <f>SUM(N74:N75)</f>
        <v>1674</v>
      </c>
    </row>
    <row r="77" spans="1:14" ht="12" customHeight="1" thickTop="1">
      <c r="H77" s="139"/>
      <c r="I77" s="139"/>
      <c r="J77" s="139"/>
      <c r="K77" s="139"/>
      <c r="L77" s="139"/>
      <c r="M77" s="139"/>
      <c r="N77" s="139"/>
    </row>
    <row r="78" spans="1:14" ht="23.4" customHeight="1">
      <c r="A78" s="62" t="s">
        <v>92</v>
      </c>
      <c r="H78" s="139"/>
      <c r="I78" s="139"/>
      <c r="J78" s="139"/>
      <c r="K78" s="139"/>
      <c r="L78" s="139"/>
      <c r="M78" s="139"/>
      <c r="N78" s="139"/>
    </row>
    <row r="79" spans="1:14" ht="23.4" customHeight="1">
      <c r="A79" s="62" t="s">
        <v>93</v>
      </c>
      <c r="H79" s="139"/>
      <c r="I79" s="139"/>
      <c r="J79" s="139"/>
      <c r="K79" s="139"/>
      <c r="L79" s="139"/>
      <c r="M79" s="139"/>
      <c r="N79" s="139"/>
    </row>
    <row r="80" spans="1:14" ht="23.4" customHeight="1">
      <c r="B80" s="62" t="s">
        <v>112</v>
      </c>
      <c r="H80" s="141">
        <v>0</v>
      </c>
      <c r="I80" s="141"/>
      <c r="J80" s="141">
        <v>-10</v>
      </c>
      <c r="K80" s="141"/>
      <c r="L80" s="141">
        <v>0</v>
      </c>
      <c r="M80" s="141"/>
      <c r="N80" s="141">
        <v>-10</v>
      </c>
    </row>
    <row r="81" spans="1:14" ht="23.4" customHeight="1">
      <c r="H81" s="190"/>
      <c r="I81" s="190"/>
      <c r="J81" s="190"/>
      <c r="K81" s="190"/>
      <c r="L81" s="190"/>
      <c r="M81" s="190"/>
      <c r="N81" s="190"/>
    </row>
    <row r="82" spans="1:14" ht="24.6" customHeight="1">
      <c r="A82" s="138"/>
      <c r="H82" s="191"/>
      <c r="I82" s="191"/>
      <c r="J82" s="191"/>
      <c r="K82" s="191"/>
      <c r="L82" s="191"/>
      <c r="M82" s="191"/>
      <c r="N82" s="191"/>
    </row>
    <row r="83" spans="1:14" ht="24.6" customHeight="1">
      <c r="A83" s="77" t="s">
        <v>219</v>
      </c>
      <c r="H83" s="191"/>
      <c r="I83" s="191"/>
      <c r="J83" s="191"/>
      <c r="K83" s="191"/>
      <c r="L83" s="191"/>
      <c r="M83" s="191"/>
      <c r="N83" s="191"/>
    </row>
    <row r="85" spans="1:14" ht="24.6" customHeight="1">
      <c r="H85" s="188"/>
      <c r="I85" s="188"/>
      <c r="J85" s="188"/>
      <c r="K85" s="188"/>
      <c r="L85" s="188"/>
      <c r="M85" s="188"/>
      <c r="N85" s="188"/>
    </row>
  </sheetData>
  <mergeCells count="13">
    <mergeCell ref="A1:N1"/>
    <mergeCell ref="A2:N2"/>
    <mergeCell ref="A42:N42"/>
    <mergeCell ref="A43:N43"/>
    <mergeCell ref="H5:N5"/>
    <mergeCell ref="A41:N41"/>
    <mergeCell ref="L6:N6"/>
    <mergeCell ref="A44:N44"/>
    <mergeCell ref="A3:N3"/>
    <mergeCell ref="H6:J6"/>
    <mergeCell ref="H46:N46"/>
    <mergeCell ref="H47:J47"/>
    <mergeCell ref="L47:N47"/>
  </mergeCells>
  <pageMargins left="0.9055118110236221" right="0.31496062992125984" top="0.70866141732283472" bottom="0.55118110236220474" header="0.51181102362204722" footer="0.39370078740157483"/>
  <pageSetup paperSize="9" scale="76" orientation="portrait" r:id="rId1"/>
  <headerFooter scaleWithDoc="0" alignWithMargins="0"/>
  <rowBreaks count="1" manualBreakCount="1">
    <brk id="39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51"/>
  <sheetViews>
    <sheetView workbookViewId="0"/>
  </sheetViews>
  <sheetFormatPr defaultColWidth="10" defaultRowHeight="19.8"/>
  <cols>
    <col min="1" max="1" width="20.125" style="1" customWidth="1"/>
    <col min="2" max="2" width="44.875" style="2" customWidth="1"/>
    <col min="3" max="3" width="52" style="2" bestFit="1" customWidth="1"/>
    <col min="4" max="4" width="9.375" style="3" hidden="1" customWidth="1"/>
    <col min="5" max="5" width="10.375" style="4" hidden="1" customWidth="1"/>
    <col min="6" max="6" width="19.125" style="5" hidden="1" customWidth="1"/>
    <col min="7" max="7" width="10.25" style="6" customWidth="1"/>
    <col min="8" max="8" width="8" style="4" customWidth="1"/>
    <col min="9" max="9" width="16.375" style="5" customWidth="1"/>
    <col min="10" max="11" width="8" style="4" customWidth="1"/>
    <col min="12" max="12" width="16.375" style="5" customWidth="1"/>
    <col min="13" max="14" width="8" style="3" customWidth="1"/>
    <col min="15" max="15" width="16.375" style="5" customWidth="1"/>
    <col min="16" max="17" width="8" style="4" customWidth="1"/>
    <col min="18" max="18" width="16.375" style="5" customWidth="1"/>
    <col min="19" max="19" width="10.375" style="6" customWidth="1"/>
    <col min="20" max="20" width="8" style="6" customWidth="1"/>
    <col min="21" max="21" width="16.375" style="5" customWidth="1"/>
    <col min="22" max="23" width="8" style="3" customWidth="1"/>
    <col min="24" max="24" width="16.375" style="8" customWidth="1"/>
    <col min="25" max="26" width="8" style="3" customWidth="1"/>
    <col min="27" max="27" width="16.375" style="5" customWidth="1"/>
    <col min="28" max="28" width="79.25" style="2" hidden="1" customWidth="1"/>
    <col min="29" max="29" width="15.25" style="2" bestFit="1" customWidth="1"/>
    <col min="30" max="16384" width="10" style="2"/>
  </cols>
  <sheetData>
    <row r="1" spans="1:28">
      <c r="J1" s="7"/>
    </row>
    <row r="2" spans="1:28">
      <c r="D2" s="9"/>
      <c r="J2" s="7"/>
      <c r="S2" s="9" t="s">
        <v>180</v>
      </c>
      <c r="Y2" s="9" t="s">
        <v>181</v>
      </c>
    </row>
    <row r="3" spans="1:28" ht="20.399999999999999" thickBot="1">
      <c r="D3" s="9"/>
      <c r="J3" s="7"/>
      <c r="S3" s="9"/>
      <c r="Y3" s="9"/>
    </row>
    <row r="4" spans="1:28" ht="21" thickBot="1">
      <c r="A4" s="210" t="s">
        <v>182</v>
      </c>
      <c r="B4" s="213" t="s">
        <v>183</v>
      </c>
      <c r="C4" s="10"/>
      <c r="D4" s="216" t="s">
        <v>184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8"/>
      <c r="AB4" s="219" t="s">
        <v>185</v>
      </c>
    </row>
    <row r="5" spans="1:28" s="12" customFormat="1" ht="21" thickBot="1">
      <c r="A5" s="211"/>
      <c r="B5" s="214"/>
      <c r="C5" s="11"/>
      <c r="D5" s="222" t="s">
        <v>186</v>
      </c>
      <c r="E5" s="223"/>
      <c r="F5" s="224"/>
      <c r="G5" s="225" t="s">
        <v>72</v>
      </c>
      <c r="H5" s="226"/>
      <c r="I5" s="226"/>
      <c r="J5" s="226"/>
      <c r="K5" s="226"/>
      <c r="L5" s="226"/>
      <c r="M5" s="226"/>
      <c r="N5" s="226"/>
      <c r="O5" s="227"/>
      <c r="P5" s="228" t="s">
        <v>187</v>
      </c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30"/>
      <c r="AB5" s="220"/>
    </row>
    <row r="6" spans="1:28" s="12" customFormat="1" ht="21" thickBot="1">
      <c r="A6" s="212"/>
      <c r="B6" s="215"/>
      <c r="C6" s="13"/>
      <c r="D6" s="231" t="s">
        <v>188</v>
      </c>
      <c r="E6" s="232"/>
      <c r="F6" s="233"/>
      <c r="G6" s="234" t="s">
        <v>189</v>
      </c>
      <c r="H6" s="235"/>
      <c r="I6" s="236"/>
      <c r="J6" s="234" t="s">
        <v>190</v>
      </c>
      <c r="K6" s="235"/>
      <c r="L6" s="236"/>
      <c r="M6" s="234" t="s">
        <v>191</v>
      </c>
      <c r="N6" s="235"/>
      <c r="O6" s="236"/>
      <c r="P6" s="237" t="s">
        <v>192</v>
      </c>
      <c r="Q6" s="238"/>
      <c r="R6" s="239"/>
      <c r="S6" s="237" t="s">
        <v>193</v>
      </c>
      <c r="T6" s="238"/>
      <c r="U6" s="239"/>
      <c r="V6" s="237" t="s">
        <v>194</v>
      </c>
      <c r="W6" s="238"/>
      <c r="X6" s="239"/>
      <c r="Y6" s="240" t="s">
        <v>195</v>
      </c>
      <c r="Z6" s="241"/>
      <c r="AA6" s="242"/>
      <c r="AB6" s="221"/>
    </row>
    <row r="7" spans="1:28" s="12" customFormat="1" ht="20.399999999999999">
      <c r="A7" s="14"/>
      <c r="B7" s="15"/>
      <c r="C7" s="16"/>
      <c r="D7" s="17"/>
      <c r="E7" s="18"/>
      <c r="F7" s="19"/>
      <c r="G7" s="20"/>
      <c r="H7" s="18"/>
      <c r="I7" s="19"/>
      <c r="J7" s="21"/>
      <c r="K7" s="22"/>
      <c r="L7" s="19"/>
      <c r="M7" s="20"/>
      <c r="N7" s="23"/>
      <c r="O7" s="19"/>
      <c r="P7" s="24"/>
      <c r="Q7" s="18"/>
      <c r="R7" s="19"/>
      <c r="S7" s="20"/>
      <c r="T7" s="23"/>
      <c r="U7" s="19"/>
      <c r="V7" s="20"/>
      <c r="W7" s="23"/>
      <c r="X7" s="25"/>
      <c r="Y7" s="20"/>
      <c r="Z7" s="23"/>
      <c r="AA7" s="19"/>
      <c r="AB7" s="26"/>
    </row>
    <row r="8" spans="1:28" s="12" customFormat="1" ht="20.399999999999999">
      <c r="A8" s="27"/>
      <c r="B8" s="28"/>
      <c r="C8" s="29"/>
      <c r="D8" s="30"/>
      <c r="E8" s="31"/>
      <c r="F8" s="32"/>
      <c r="G8" s="33"/>
      <c r="H8" s="31"/>
      <c r="I8" s="32"/>
      <c r="J8" s="34"/>
      <c r="K8" s="35"/>
      <c r="L8" s="32"/>
      <c r="M8" s="33"/>
      <c r="N8" s="36"/>
      <c r="O8" s="32"/>
      <c r="P8" s="37"/>
      <c r="Q8" s="31"/>
      <c r="R8" s="32"/>
      <c r="S8" s="33"/>
      <c r="T8" s="36"/>
      <c r="U8" s="32"/>
      <c r="V8" s="33"/>
      <c r="W8" s="36"/>
      <c r="X8" s="38"/>
      <c r="Y8" s="33"/>
      <c r="Z8" s="36"/>
      <c r="AA8" s="32"/>
      <c r="AB8" s="39"/>
    </row>
    <row r="9" spans="1:28" s="12" customFormat="1" ht="20.399999999999999">
      <c r="A9" s="40">
        <v>213180</v>
      </c>
      <c r="B9" s="41" t="s">
        <v>196</v>
      </c>
      <c r="C9" s="42" t="s">
        <v>197</v>
      </c>
      <c r="D9" s="30"/>
      <c r="E9" s="31"/>
      <c r="F9" s="32"/>
      <c r="G9" s="33"/>
      <c r="H9" s="31" t="s">
        <v>198</v>
      </c>
      <c r="I9" s="43">
        <v>10500000</v>
      </c>
      <c r="J9" s="34"/>
      <c r="K9" s="35"/>
      <c r="L9" s="32"/>
      <c r="M9" s="33"/>
      <c r="N9" s="36"/>
      <c r="O9" s="32"/>
      <c r="P9" s="37"/>
      <c r="Q9" s="31"/>
      <c r="R9" s="32"/>
      <c r="S9" s="33"/>
      <c r="T9" s="36"/>
      <c r="U9" s="32"/>
      <c r="V9" s="33"/>
      <c r="W9" s="36"/>
      <c r="X9" s="38"/>
      <c r="Y9" s="33"/>
      <c r="Z9" s="36"/>
      <c r="AA9" s="32"/>
      <c r="AB9" s="39"/>
    </row>
    <row r="10" spans="1:28" s="12" customFormat="1" ht="20.399999999999999">
      <c r="A10" s="40" t="s">
        <v>210</v>
      </c>
      <c r="B10" s="41" t="s">
        <v>196</v>
      </c>
      <c r="C10" s="42" t="s">
        <v>199</v>
      </c>
      <c r="D10" s="30"/>
      <c r="E10" s="31"/>
      <c r="F10" s="32"/>
      <c r="G10" s="33"/>
      <c r="H10" s="31" t="s">
        <v>200</v>
      </c>
      <c r="I10" s="43">
        <v>-10500000</v>
      </c>
      <c r="J10" s="34"/>
      <c r="K10" s="35"/>
      <c r="L10" s="32"/>
      <c r="M10" s="33"/>
      <c r="N10" s="36"/>
      <c r="O10" s="32"/>
      <c r="P10" s="37"/>
      <c r="Q10" s="31"/>
      <c r="R10" s="32"/>
      <c r="S10" s="33"/>
      <c r="T10" s="36"/>
      <c r="U10" s="32"/>
      <c r="V10" s="33"/>
      <c r="W10" s="36"/>
      <c r="X10" s="38"/>
      <c r="Y10" s="33"/>
      <c r="Z10" s="36"/>
      <c r="AA10" s="32"/>
      <c r="AB10" s="39"/>
    </row>
    <row r="11" spans="1:28" s="12" customFormat="1" ht="20.399999999999999">
      <c r="A11" s="27"/>
      <c r="B11" s="44" t="s">
        <v>201</v>
      </c>
      <c r="C11" s="29"/>
      <c r="D11" s="30"/>
      <c r="E11" s="31"/>
      <c r="F11" s="32"/>
      <c r="G11" s="33"/>
      <c r="H11" s="31"/>
      <c r="I11" s="32"/>
      <c r="J11" s="34"/>
      <c r="K11" s="35"/>
      <c r="L11" s="32"/>
      <c r="M11" s="33"/>
      <c r="N11" s="36"/>
      <c r="O11" s="32"/>
      <c r="P11" s="37"/>
      <c r="Q11" s="31"/>
      <c r="R11" s="32"/>
      <c r="S11" s="33"/>
      <c r="T11" s="36"/>
      <c r="U11" s="32"/>
      <c r="V11" s="33"/>
      <c r="W11" s="36"/>
      <c r="X11" s="38"/>
      <c r="Y11" s="33"/>
      <c r="Z11" s="36"/>
      <c r="AA11" s="32"/>
      <c r="AB11" s="39"/>
    </row>
    <row r="12" spans="1:28" s="12" customFormat="1" ht="20.399999999999999">
      <c r="A12" s="27"/>
      <c r="B12" s="28"/>
      <c r="C12" s="29"/>
      <c r="D12" s="30"/>
      <c r="E12" s="31"/>
      <c r="F12" s="32"/>
      <c r="G12" s="33"/>
      <c r="H12" s="31"/>
      <c r="I12" s="32"/>
      <c r="J12" s="34"/>
      <c r="K12" s="35"/>
      <c r="L12" s="32"/>
      <c r="M12" s="33"/>
      <c r="N12" s="36"/>
      <c r="O12" s="32"/>
      <c r="P12" s="37"/>
      <c r="Q12" s="31"/>
      <c r="R12" s="32"/>
      <c r="S12" s="33"/>
      <c r="T12" s="36"/>
      <c r="U12" s="32"/>
      <c r="V12" s="33"/>
      <c r="W12" s="36"/>
      <c r="X12" s="38"/>
      <c r="Y12" s="33"/>
      <c r="Z12" s="36"/>
      <c r="AA12" s="32"/>
      <c r="AB12" s="39"/>
    </row>
    <row r="13" spans="1:28" s="49" customFormat="1" ht="20.399999999999999">
      <c r="A13" s="40">
        <v>211193</v>
      </c>
      <c r="B13" s="41" t="s">
        <v>202</v>
      </c>
      <c r="C13" s="42" t="s">
        <v>197</v>
      </c>
      <c r="D13" s="45"/>
      <c r="E13" s="35"/>
      <c r="F13" s="43"/>
      <c r="G13" s="46"/>
      <c r="H13" s="31" t="s">
        <v>198</v>
      </c>
      <c r="I13" s="43">
        <v>-1807374.25</v>
      </c>
      <c r="J13" s="34"/>
      <c r="K13" s="35"/>
      <c r="L13" s="43"/>
      <c r="M13" s="46"/>
      <c r="N13" s="47"/>
      <c r="O13" s="43"/>
      <c r="P13" s="34"/>
      <c r="Q13" s="35"/>
      <c r="R13" s="43"/>
      <c r="S13" s="46"/>
      <c r="T13" s="47"/>
      <c r="U13" s="43"/>
      <c r="V13" s="46"/>
      <c r="W13" s="47"/>
      <c r="X13" s="48"/>
      <c r="Y13" s="46"/>
      <c r="Z13" s="47"/>
      <c r="AA13" s="43"/>
      <c r="AB13" s="39"/>
    </row>
    <row r="14" spans="1:28" s="49" customFormat="1" ht="20.399999999999999">
      <c r="A14" s="40" t="s">
        <v>210</v>
      </c>
      <c r="B14" s="41" t="s">
        <v>202</v>
      </c>
      <c r="C14" s="42" t="s">
        <v>203</v>
      </c>
      <c r="D14" s="45"/>
      <c r="E14" s="35"/>
      <c r="F14" s="43"/>
      <c r="G14" s="46"/>
      <c r="H14" s="31" t="s">
        <v>204</v>
      </c>
      <c r="I14" s="43">
        <v>1807374.25</v>
      </c>
      <c r="J14" s="34"/>
      <c r="K14" s="35"/>
      <c r="L14" s="43"/>
      <c r="M14" s="46"/>
      <c r="N14" s="47"/>
      <c r="O14" s="43"/>
      <c r="P14" s="34"/>
      <c r="Q14" s="35"/>
      <c r="R14" s="43"/>
      <c r="S14" s="46"/>
      <c r="T14" s="47"/>
      <c r="U14" s="43"/>
      <c r="V14" s="46"/>
      <c r="W14" s="47"/>
      <c r="X14" s="48"/>
      <c r="Y14" s="46"/>
      <c r="Z14" s="47"/>
      <c r="AA14" s="43"/>
      <c r="AB14" s="39"/>
    </row>
    <row r="15" spans="1:28" s="12" customFormat="1" ht="20.399999999999999">
      <c r="A15" s="27"/>
      <c r="B15" s="44" t="s">
        <v>205</v>
      </c>
      <c r="C15" s="29"/>
      <c r="D15" s="30"/>
      <c r="E15" s="31"/>
      <c r="F15" s="32"/>
      <c r="G15" s="33"/>
      <c r="H15" s="31"/>
      <c r="I15" s="32"/>
      <c r="J15" s="34"/>
      <c r="K15" s="35"/>
      <c r="L15" s="32"/>
      <c r="M15" s="33"/>
      <c r="N15" s="36"/>
      <c r="O15" s="32"/>
      <c r="P15" s="37"/>
      <c r="Q15" s="31"/>
      <c r="R15" s="32"/>
      <c r="S15" s="33"/>
      <c r="T15" s="36"/>
      <c r="U15" s="32"/>
      <c r="V15" s="33"/>
      <c r="W15" s="36"/>
      <c r="X15" s="38"/>
      <c r="Y15" s="33"/>
      <c r="Z15" s="36"/>
      <c r="AA15" s="32"/>
      <c r="AB15" s="39"/>
    </row>
    <row r="16" spans="1:28" s="12" customFormat="1" ht="20.399999999999999">
      <c r="A16" s="27"/>
      <c r="B16" s="44"/>
      <c r="C16" s="29"/>
      <c r="D16" s="30"/>
      <c r="E16" s="31"/>
      <c r="F16" s="32"/>
      <c r="G16" s="33"/>
      <c r="H16" s="31"/>
      <c r="I16" s="32"/>
      <c r="J16" s="34"/>
      <c r="K16" s="35"/>
      <c r="L16" s="32"/>
      <c r="M16" s="33"/>
      <c r="N16" s="36"/>
      <c r="O16" s="32"/>
      <c r="P16" s="37"/>
      <c r="Q16" s="31"/>
      <c r="R16" s="32"/>
      <c r="S16" s="33"/>
      <c r="T16" s="36"/>
      <c r="U16" s="32"/>
      <c r="V16" s="33"/>
      <c r="W16" s="36"/>
      <c r="X16" s="38"/>
      <c r="Y16" s="33"/>
      <c r="Z16" s="36"/>
      <c r="AA16" s="32"/>
      <c r="AB16" s="39"/>
    </row>
    <row r="17" spans="1:28" s="12" customFormat="1" ht="20.399999999999999">
      <c r="A17" s="40">
        <v>218900</v>
      </c>
      <c r="B17" s="41" t="s">
        <v>206</v>
      </c>
      <c r="C17" s="29"/>
      <c r="D17" s="30"/>
      <c r="E17" s="31"/>
      <c r="F17" s="32"/>
      <c r="G17" s="33"/>
      <c r="H17" s="31"/>
      <c r="I17" s="32"/>
      <c r="J17" s="34"/>
      <c r="K17" s="31" t="s">
        <v>207</v>
      </c>
      <c r="L17" s="43">
        <v>15000000</v>
      </c>
      <c r="M17" s="33"/>
      <c r="N17" s="36"/>
      <c r="O17" s="32"/>
      <c r="P17" s="37"/>
      <c r="Q17" s="31"/>
      <c r="R17" s="32"/>
      <c r="S17" s="33"/>
      <c r="T17" s="36"/>
      <c r="U17" s="32"/>
      <c r="V17" s="33"/>
      <c r="W17" s="36"/>
      <c r="X17" s="38"/>
      <c r="Y17" s="33"/>
      <c r="Z17" s="36"/>
      <c r="AA17" s="32"/>
      <c r="AB17" s="39"/>
    </row>
    <row r="18" spans="1:28" s="12" customFormat="1" ht="20.399999999999999">
      <c r="A18" s="40">
        <v>218910</v>
      </c>
      <c r="B18" s="41" t="s">
        <v>208</v>
      </c>
      <c r="C18" s="29"/>
      <c r="D18" s="30"/>
      <c r="E18" s="31"/>
      <c r="F18" s="32"/>
      <c r="G18" s="33"/>
      <c r="H18" s="31"/>
      <c r="I18" s="32"/>
      <c r="J18" s="34"/>
      <c r="K18" s="31" t="s">
        <v>207</v>
      </c>
      <c r="L18" s="43">
        <v>-15000000</v>
      </c>
      <c r="M18" s="33"/>
      <c r="N18" s="36"/>
      <c r="O18" s="32"/>
      <c r="P18" s="37"/>
      <c r="Q18" s="31"/>
      <c r="R18" s="32"/>
      <c r="S18" s="33"/>
      <c r="T18" s="36"/>
      <c r="U18" s="32"/>
      <c r="V18" s="33"/>
      <c r="W18" s="36"/>
      <c r="X18" s="38"/>
      <c r="Y18" s="33"/>
      <c r="Z18" s="36"/>
      <c r="AA18" s="32"/>
      <c r="AB18" s="39"/>
    </row>
    <row r="19" spans="1:28" s="12" customFormat="1" ht="20.399999999999999">
      <c r="A19" s="40"/>
      <c r="B19" s="44" t="s">
        <v>209</v>
      </c>
      <c r="C19" s="29"/>
      <c r="D19" s="30"/>
      <c r="E19" s="31"/>
      <c r="F19" s="32"/>
      <c r="G19" s="33"/>
      <c r="H19" s="31"/>
      <c r="I19" s="32"/>
      <c r="J19" s="34"/>
      <c r="K19" s="35"/>
      <c r="L19" s="43"/>
      <c r="M19" s="33"/>
      <c r="N19" s="36"/>
      <c r="O19" s="32"/>
      <c r="P19" s="37"/>
      <c r="Q19" s="31"/>
      <c r="R19" s="32"/>
      <c r="S19" s="33"/>
      <c r="T19" s="36"/>
      <c r="U19" s="32"/>
      <c r="V19" s="33"/>
      <c r="W19" s="36"/>
      <c r="X19" s="38"/>
      <c r="Y19" s="33"/>
      <c r="Z19" s="36"/>
      <c r="AA19" s="32"/>
      <c r="AB19" s="39"/>
    </row>
    <row r="20" spans="1:28" s="12" customFormat="1" ht="20.399999999999999">
      <c r="A20" s="27"/>
      <c r="B20" s="44"/>
      <c r="C20" s="29"/>
      <c r="D20" s="30"/>
      <c r="E20" s="31"/>
      <c r="F20" s="32"/>
      <c r="G20" s="33"/>
      <c r="H20" s="31"/>
      <c r="I20" s="32"/>
      <c r="J20" s="34"/>
      <c r="K20" s="35"/>
      <c r="L20" s="32"/>
      <c r="M20" s="33"/>
      <c r="N20" s="36"/>
      <c r="O20" s="32"/>
      <c r="P20" s="37"/>
      <c r="Q20" s="31"/>
      <c r="R20" s="32"/>
      <c r="S20" s="33"/>
      <c r="T20" s="36"/>
      <c r="U20" s="32"/>
      <c r="V20" s="33"/>
      <c r="W20" s="36"/>
      <c r="X20" s="38"/>
      <c r="Y20" s="33"/>
      <c r="Z20" s="36"/>
      <c r="AA20" s="32"/>
      <c r="AB20" s="39"/>
    </row>
    <row r="21" spans="1:28" ht="21">
      <c r="A21"/>
      <c r="B21"/>
      <c r="C21"/>
    </row>
    <row r="22" spans="1:28" ht="21">
      <c r="A22"/>
      <c r="B22"/>
      <c r="C22"/>
    </row>
    <row r="23" spans="1:28" ht="21">
      <c r="A23"/>
      <c r="B23"/>
      <c r="C23"/>
    </row>
    <row r="24" spans="1:28" ht="21">
      <c r="A24"/>
      <c r="B24"/>
      <c r="C24"/>
    </row>
    <row r="25" spans="1:28" ht="21">
      <c r="A25"/>
      <c r="B25"/>
      <c r="C25"/>
    </row>
    <row r="26" spans="1:28" ht="21">
      <c r="A26"/>
      <c r="B26"/>
      <c r="C26"/>
    </row>
    <row r="27" spans="1:28" ht="21">
      <c r="A27"/>
      <c r="B27"/>
      <c r="C27"/>
    </row>
    <row r="28" spans="1:28" ht="21">
      <c r="A28"/>
      <c r="B28"/>
      <c r="C28"/>
    </row>
    <row r="29" spans="1:28" ht="21">
      <c r="A29"/>
      <c r="B29"/>
      <c r="C29"/>
    </row>
    <row r="30" spans="1:28" ht="21">
      <c r="A30"/>
      <c r="B30"/>
      <c r="C30"/>
    </row>
    <row r="31" spans="1:28" ht="21">
      <c r="A31"/>
      <c r="B31"/>
      <c r="C31"/>
    </row>
    <row r="32" spans="1:28" ht="21">
      <c r="A32"/>
      <c r="B32"/>
      <c r="C32"/>
    </row>
    <row r="33" spans="1:3" ht="21">
      <c r="A33"/>
      <c r="B33"/>
      <c r="C33"/>
    </row>
    <row r="34" spans="1:3" ht="21">
      <c r="A34"/>
      <c r="B34"/>
      <c r="C34"/>
    </row>
    <row r="35" spans="1:3" ht="21">
      <c r="A35"/>
      <c r="B35"/>
      <c r="C35"/>
    </row>
    <row r="36" spans="1:3" ht="21">
      <c r="A36"/>
      <c r="B36"/>
      <c r="C36"/>
    </row>
    <row r="37" spans="1:3" ht="21">
      <c r="A37"/>
      <c r="B37"/>
      <c r="C37"/>
    </row>
    <row r="38" spans="1:3" ht="21">
      <c r="A38"/>
      <c r="B38"/>
      <c r="C38"/>
    </row>
    <row r="39" spans="1:3" ht="21">
      <c r="A39"/>
      <c r="B39"/>
      <c r="C39"/>
    </row>
    <row r="40" spans="1:3" ht="21">
      <c r="A40"/>
      <c r="B40"/>
      <c r="C40"/>
    </row>
    <row r="41" spans="1:3" ht="21">
      <c r="A41"/>
      <c r="B41"/>
      <c r="C41"/>
    </row>
    <row r="42" spans="1:3" ht="21">
      <c r="A42"/>
      <c r="B42"/>
      <c r="C42"/>
    </row>
    <row r="43" spans="1:3" ht="21">
      <c r="A43"/>
      <c r="B43"/>
      <c r="C43"/>
    </row>
    <row r="44" spans="1:3" ht="21">
      <c r="A44"/>
      <c r="B44"/>
      <c r="C44"/>
    </row>
    <row r="45" spans="1:3" ht="21">
      <c r="A45"/>
      <c r="B45"/>
      <c r="C45"/>
    </row>
    <row r="46" spans="1:3" ht="21">
      <c r="A46"/>
      <c r="B46"/>
      <c r="C46"/>
    </row>
    <row r="47" spans="1:3" ht="21">
      <c r="A47"/>
      <c r="B47"/>
      <c r="C47"/>
    </row>
    <row r="48" spans="1:3" ht="21">
      <c r="A48"/>
      <c r="B48"/>
      <c r="C48"/>
    </row>
    <row r="49" spans="1:3" ht="21">
      <c r="A49"/>
      <c r="B49"/>
      <c r="C49"/>
    </row>
    <row r="50" spans="1:3" ht="21">
      <c r="A50"/>
      <c r="B50"/>
      <c r="C50"/>
    </row>
    <row r="51" spans="1:3" ht="21">
      <c r="A51"/>
      <c r="B51"/>
      <c r="C51"/>
    </row>
  </sheetData>
  <mergeCells count="15">
    <mergeCell ref="A4:A6"/>
    <mergeCell ref="B4:B6"/>
    <mergeCell ref="D4:AA4"/>
    <mergeCell ref="AB4:AB6"/>
    <mergeCell ref="D5:F5"/>
    <mergeCell ref="G5:O5"/>
    <mergeCell ref="P5:AA5"/>
    <mergeCell ref="D6:F6"/>
    <mergeCell ref="G6:I6"/>
    <mergeCell ref="J6:L6"/>
    <mergeCell ref="M6:O6"/>
    <mergeCell ref="P6:R6"/>
    <mergeCell ref="S6:U6"/>
    <mergeCell ref="V6:X6"/>
    <mergeCell ref="Y6:AA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8bdcce2-62b3-41f2-8cda-30ef58be7aff" xsi:nil="true"/>
    <Preparer_x0020_Sign_x002d_off xmlns="78bdcce2-62b3-41f2-8cda-30ef58be7af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D935C3E616B4BAE2F0F54F7380FB5" ma:contentTypeVersion="6" ma:contentTypeDescription="Create a new document." ma:contentTypeScope="" ma:versionID="af0c385ef3aea07eaeefe907cd3a4e73">
  <xsd:schema xmlns:xsd="http://www.w3.org/2001/XMLSchema" xmlns:xs="http://www.w3.org/2001/XMLSchema" xmlns:p="http://schemas.microsoft.com/office/2006/metadata/properties" xmlns:ns2="78bdcce2-62b3-41f2-8cda-30ef58be7aff" targetNamespace="http://schemas.microsoft.com/office/2006/metadata/properties" ma:root="true" ma:fieldsID="b17cca725066ee7a18fcc3e3bd3afe1e" ns2:_="">
    <xsd:import namespace="78bdcce2-62b3-41f2-8cda-30ef58be7af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dcce2-62b3-41f2-8cda-30ef58be7af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DC335D-4739-4707-8CBA-B040D3D34F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261A1D-5B27-40F2-8A42-3693766D4310}">
  <ds:schemaRefs>
    <ds:schemaRef ds:uri="http://schemas.microsoft.com/office/2006/metadata/properties"/>
    <ds:schemaRef ds:uri="http://schemas.microsoft.com/office/infopath/2007/PartnerControls"/>
    <ds:schemaRef ds:uri="78bdcce2-62b3-41f2-8cda-30ef58be7aff"/>
  </ds:schemaRefs>
</ds:datastoreItem>
</file>

<file path=customXml/itemProps3.xml><?xml version="1.0" encoding="utf-8"?>
<ds:datastoreItem xmlns:ds="http://schemas.openxmlformats.org/officeDocument/2006/customXml" ds:itemID="{BCFB7436-8B31-49A3-9777-27E2F7AD0C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bdcce2-62b3-41f2-8cda-30ef58be7a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</vt:lpstr>
      <vt:lpstr>งบกำไรขาดทุนเบ็ดเสร็จ </vt:lpstr>
      <vt:lpstr>งบการเปลี่ยนแปลงฯ (งบรวม)</vt:lpstr>
      <vt:lpstr>งบการเปลี่ยนแปลงฯ(งบเฉพาะ)</vt:lpstr>
      <vt:lpstr>งบกระแสเงินสด</vt:lpstr>
      <vt:lpstr>รายการผลต่าง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'งบการเปลี่ยนแปลงฯ(งบเฉพาะ)'!Print_Area</vt:lpstr>
      <vt:lpstr>'งบกำไรขาดทุนเบ็ดเสร็จ '!Print_Area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5702130699 Pornwalai Saengae</cp:lastModifiedBy>
  <cp:lastPrinted>2024-05-15T09:44:43Z</cp:lastPrinted>
  <dcterms:created xsi:type="dcterms:W3CDTF">2006-05-04T02:44:01Z</dcterms:created>
  <dcterms:modified xsi:type="dcterms:W3CDTF">2024-05-15T09:46:27Z</dcterms:modified>
</cp:coreProperties>
</file>