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7\TRC-ทีอาร์ซี คอนสตรัคชั่น\TRC_Mar'67\"/>
    </mc:Choice>
  </mc:AlternateContent>
  <xr:revisionPtr revIDLastSave="0" documentId="13_ncr:1_{62DF00F2-68C6-46F8-BC09-5084FCA38C0D}" xr6:coauthVersionLast="47" xr6:coauthVersionMax="47" xr10:uidLastSave="{00000000-0000-0000-0000-000000000000}"/>
  <bookViews>
    <workbookView xWindow="-120" yWindow="-120" windowWidth="29040" windowHeight="15720" tabRatio="861" firstSheet="2" activeTab="2" xr2:uid="{00000000-000D-0000-FFFF-FFFF00000000}"/>
  </bookViews>
  <sheets>
    <sheet name="SFP 55 THB" sheetId="10" state="hidden" r:id="rId1"/>
    <sheet name="SFP Q1 55 THB " sheetId="7" state="hidden" r:id="rId2"/>
    <sheet name="FINANCIAL  POSITION" sheetId="32" r:id="rId3"/>
    <sheet name="COMPREHENSIVE  INCOME" sheetId="37" r:id="rId4"/>
    <sheet name="CHANGES  IN - Conso  " sheetId="34" r:id="rId5"/>
    <sheet name="CHANGES  IN  - Separate   " sheetId="35" r:id="rId6"/>
    <sheet name="CASH  FLOWS" sheetId="36" r:id="rId7"/>
    <sheet name="tt" sheetId="18" state="hidden" r:id="rId8"/>
    <sheet name="SCH - Separate บาท" sheetId="15" state="hidden" r:id="rId9"/>
    <sheet name="SCF" sheetId="4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AS2DocOpenMode" hidden="1">"AS2DocumentEdit"</definedName>
    <definedName name="_xlnm.Print_Area" localSheetId="6">'CASH  FLOWS'!$A$1:$N$85</definedName>
    <definedName name="_xlnm.Print_Area" localSheetId="5">'CHANGES  IN  - Separate   '!$A$1:$L$22</definedName>
    <definedName name="_xlnm.Print_Area" localSheetId="4">'CHANGES  IN - Conso  '!$A$1:$S$29</definedName>
    <definedName name="_xlnm.Print_Area" localSheetId="3">'COMPREHENSIVE  INCOME'!$A$1:$N$72</definedName>
    <definedName name="_xlnm.Print_Area" localSheetId="9">SCF!$A$1:$J$92</definedName>
    <definedName name="_xlnm.Print_Area" localSheetId="8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7">tt!$A$1:$L$80</definedName>
    <definedName name="TextRefCopy10">'[1]Dr-Cr.'!$C$15</definedName>
    <definedName name="TextRefCopy41" localSheetId="2">'FINANCIAL  POSITION'!#REF!</definedName>
    <definedName name="TextRefCopy41">#REF!</definedName>
    <definedName name="TextRefCopy47">[2]แบ่งกำไร!$H$20</definedName>
    <definedName name="TextRefCopy8">'[2]Dr-Cr.'!$D$9</definedName>
    <definedName name="TextRefCopyRangeCount" hidden="1">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34" l="1"/>
  <c r="M23" i="34"/>
  <c r="M24" i="34"/>
  <c r="M21" i="34"/>
  <c r="M16" i="34"/>
  <c r="M17" i="34"/>
  <c r="M15" i="34"/>
  <c r="M84" i="32"/>
  <c r="K84" i="32"/>
  <c r="M46" i="32"/>
  <c r="K46" i="32"/>
  <c r="M7" i="32"/>
  <c r="K7" i="32"/>
  <c r="N74" i="36" l="1"/>
  <c r="L74" i="36"/>
  <c r="J74" i="36"/>
  <c r="H74" i="36"/>
  <c r="O22" i="34" l="1"/>
  <c r="S22" i="34" s="1"/>
  <c r="O21" i="34"/>
  <c r="S21" i="34" s="1"/>
  <c r="R26" i="34"/>
  <c r="R25" i="34"/>
  <c r="Q25" i="34"/>
  <c r="Q26" i="34" s="1"/>
  <c r="P25" i="34"/>
  <c r="P26" i="34" s="1"/>
  <c r="N25" i="34"/>
  <c r="N26" i="34" s="1"/>
  <c r="L25" i="34"/>
  <c r="L26" i="34" s="1"/>
  <c r="K25" i="34"/>
  <c r="K26" i="34" s="1"/>
  <c r="J25" i="34"/>
  <c r="J26" i="34" s="1"/>
  <c r="I25" i="34"/>
  <c r="I26" i="34" s="1"/>
  <c r="H25" i="34"/>
  <c r="H26" i="34" s="1"/>
  <c r="G25" i="34"/>
  <c r="G26" i="34" s="1"/>
  <c r="F25" i="34"/>
  <c r="F26" i="34" s="1"/>
  <c r="E25" i="34"/>
  <c r="E26" i="34" s="1"/>
  <c r="D25" i="34"/>
  <c r="D26" i="34" s="1"/>
  <c r="C25" i="34"/>
  <c r="C26" i="34" s="1"/>
  <c r="L16" i="35" l="1"/>
  <c r="L17" i="35"/>
  <c r="J18" i="35"/>
  <c r="H18" i="35"/>
  <c r="F18" i="35"/>
  <c r="L18" i="35" l="1"/>
  <c r="N62" i="36"/>
  <c r="L62" i="36"/>
  <c r="J62" i="36"/>
  <c r="H62" i="36"/>
  <c r="N24" i="36"/>
  <c r="N55" i="36" s="1"/>
  <c r="N77" i="36" s="1"/>
  <c r="L24" i="36"/>
  <c r="L55" i="36" s="1"/>
  <c r="L77" i="36" s="1"/>
  <c r="J24" i="36"/>
  <c r="J55" i="36" s="1"/>
  <c r="J77" i="36" s="1"/>
  <c r="H24" i="36"/>
  <c r="H55" i="36" s="1"/>
  <c r="M97" i="32"/>
  <c r="I97" i="32"/>
  <c r="H77" i="36" l="1"/>
  <c r="N79" i="36"/>
  <c r="L79" i="36" s="1"/>
  <c r="J79" i="36"/>
  <c r="H79" i="36" l="1"/>
  <c r="K97" i="32"/>
  <c r="G97" i="32"/>
  <c r="I32" i="32"/>
  <c r="O24" i="34" l="1"/>
  <c r="S24" i="34" s="1"/>
  <c r="H30" i="37"/>
  <c r="L30" i="37"/>
  <c r="M68" i="32"/>
  <c r="K68" i="32"/>
  <c r="I68" i="32"/>
  <c r="G68" i="32"/>
  <c r="M25" i="34" l="1"/>
  <c r="M26" i="34" s="1"/>
  <c r="O23" i="34"/>
  <c r="N30" i="37"/>
  <c r="J30" i="37"/>
  <c r="L19" i="37"/>
  <c r="J19" i="37"/>
  <c r="S23" i="34" l="1"/>
  <c r="S25" i="34" s="1"/>
  <c r="S26" i="34" s="1"/>
  <c r="O25" i="34"/>
  <c r="O26" i="34" s="1"/>
  <c r="H19" i="37"/>
  <c r="H14" i="37"/>
  <c r="L14" i="37"/>
  <c r="L20" i="37" s="1"/>
  <c r="L23" i="37" s="1"/>
  <c r="L25" i="37" s="1"/>
  <c r="G99" i="32"/>
  <c r="K99" i="32"/>
  <c r="G61" i="32"/>
  <c r="K61" i="32"/>
  <c r="G32" i="32"/>
  <c r="G19" i="32"/>
  <c r="K32" i="32"/>
  <c r="K19" i="32"/>
  <c r="H20" i="37" l="1"/>
  <c r="H23" i="37" s="1"/>
  <c r="H25" i="37" s="1"/>
  <c r="G33" i="32"/>
  <c r="K69" i="32"/>
  <c r="K100" i="32" s="1"/>
  <c r="G69" i="32"/>
  <c r="G100" i="32" s="1"/>
  <c r="K33" i="32"/>
  <c r="L31" i="37"/>
  <c r="H19" i="35"/>
  <c r="F19" i="35"/>
  <c r="J19" i="35"/>
  <c r="J54" i="37"/>
  <c r="J49" i="37"/>
  <c r="J14" i="37"/>
  <c r="N19" i="37"/>
  <c r="N14" i="37"/>
  <c r="I61" i="32"/>
  <c r="I99" i="32"/>
  <c r="M99" i="32"/>
  <c r="M61" i="32"/>
  <c r="I19" i="32"/>
  <c r="M32" i="32"/>
  <c r="M19" i="32"/>
  <c r="H31" i="37" l="1"/>
  <c r="H54" i="37" s="1"/>
  <c r="H49" i="37"/>
  <c r="N20" i="37"/>
  <c r="N23" i="37" s="1"/>
  <c r="N25" i="37" s="1"/>
  <c r="L54" i="37"/>
  <c r="L49" i="37"/>
  <c r="J20" i="37"/>
  <c r="J23" i="37" s="1"/>
  <c r="J25" i="37" s="1"/>
  <c r="J31" i="37" s="1"/>
  <c r="L19" i="35"/>
  <c r="I33" i="32"/>
  <c r="I69" i="32"/>
  <c r="I100" i="32" s="1"/>
  <c r="M33" i="32"/>
  <c r="M69" i="32"/>
  <c r="M100" i="32" s="1"/>
  <c r="N31" i="37" l="1"/>
  <c r="N54" i="37" s="1"/>
  <c r="N49" i="37"/>
  <c r="D13" i="10" l="1"/>
  <c r="D70" i="10"/>
  <c r="D78" i="10" s="1"/>
  <c r="D80" i="10" s="1"/>
  <c r="N80" i="10" s="1"/>
  <c r="D14" i="10"/>
  <c r="F14" i="10"/>
  <c r="F17" i="10" s="1"/>
  <c r="J17" i="10"/>
  <c r="L17" i="10"/>
  <c r="D24" i="10"/>
  <c r="D29" i="10" s="1"/>
  <c r="F29" i="10"/>
  <c r="J29" i="10"/>
  <c r="L29" i="10"/>
  <c r="A33" i="10"/>
  <c r="A58" i="10" s="1"/>
  <c r="A34" i="10"/>
  <c r="A59" i="10" s="1"/>
  <c r="F44" i="10"/>
  <c r="F49" i="10" s="1"/>
  <c r="D45" i="10"/>
  <c r="D49" i="10" s="1"/>
  <c r="J49" i="10"/>
  <c r="L49" i="10"/>
  <c r="D54" i="10"/>
  <c r="F54" i="10"/>
  <c r="J54" i="10"/>
  <c r="L54" i="10"/>
  <c r="D71" i="10"/>
  <c r="D74" i="10"/>
  <c r="D75" i="10"/>
  <c r="D77" i="10"/>
  <c r="F78" i="10"/>
  <c r="F80" i="10" s="1"/>
  <c r="J78" i="10"/>
  <c r="J80" i="10" s="1"/>
  <c r="L78" i="10"/>
  <c r="L80" i="10" s="1"/>
  <c r="D79" i="10"/>
  <c r="D13" i="7"/>
  <c r="D14" i="7"/>
  <c r="F14" i="7"/>
  <c r="F17" i="7" s="1"/>
  <c r="H17" i="7"/>
  <c r="J17" i="7"/>
  <c r="D24" i="7"/>
  <c r="D29" i="7" s="1"/>
  <c r="F29" i="7"/>
  <c r="H29" i="7"/>
  <c r="J29" i="7"/>
  <c r="A33" i="7"/>
  <c r="A58" i="7" s="1"/>
  <c r="A34" i="7"/>
  <c r="A59" i="7" s="1"/>
  <c r="F44" i="7"/>
  <c r="F49" i="7" s="1"/>
  <c r="D45" i="7"/>
  <c r="D49" i="7" s="1"/>
  <c r="H49" i="7"/>
  <c r="J49" i="7"/>
  <c r="D54" i="7"/>
  <c r="F54" i="7"/>
  <c r="H54" i="7"/>
  <c r="J54" i="7"/>
  <c r="D70" i="7"/>
  <c r="D79" i="7" s="1"/>
  <c r="D81" i="7" s="1"/>
  <c r="D71" i="7"/>
  <c r="D74" i="7"/>
  <c r="D75" i="7"/>
  <c r="J75" i="7"/>
  <c r="J79" i="7" s="1"/>
  <c r="J81" i="7" s="1"/>
  <c r="D78" i="7"/>
  <c r="F79" i="7"/>
  <c r="F81" i="7" s="1"/>
  <c r="H79" i="7"/>
  <c r="H81" i="7" s="1"/>
  <c r="D80" i="7"/>
  <c r="I85" i="7"/>
  <c r="N10" i="18"/>
  <c r="N11" i="18"/>
  <c r="N13" i="18"/>
  <c r="E14" i="18"/>
  <c r="G14" i="18"/>
  <c r="J14" i="18"/>
  <c r="L14" i="18"/>
  <c r="N17" i="18"/>
  <c r="N18" i="18"/>
  <c r="N19" i="18"/>
  <c r="N20" i="18"/>
  <c r="N21" i="18"/>
  <c r="E22" i="18"/>
  <c r="G22" i="18"/>
  <c r="J22" i="18"/>
  <c r="L22" i="18"/>
  <c r="O27" i="18"/>
  <c r="N32" i="18"/>
  <c r="E33" i="18"/>
  <c r="G33" i="18"/>
  <c r="J33" i="18"/>
  <c r="L33" i="18"/>
  <c r="A41" i="18"/>
  <c r="A1" i="15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H18" i="15"/>
  <c r="J18" i="15"/>
  <c r="L18" i="15"/>
  <c r="A21" i="15"/>
  <c r="N30" i="15"/>
  <c r="P30" i="15" s="1"/>
  <c r="L33" i="15"/>
  <c r="L34" i="15" s="1"/>
  <c r="D34" i="15"/>
  <c r="F34" i="15"/>
  <c r="H34" i="15"/>
  <c r="J34" i="15"/>
  <c r="J33" i="15" s="1"/>
  <c r="J36" i="15"/>
  <c r="J38" i="15" s="1"/>
  <c r="L37" i="15"/>
  <c r="L38" i="15" s="1"/>
  <c r="N38" i="15" s="1"/>
  <c r="D38" i="15"/>
  <c r="F38" i="15"/>
  <c r="H38" i="15"/>
  <c r="J41" i="15"/>
  <c r="N41" i="15"/>
  <c r="P41" i="15"/>
  <c r="K43" i="15"/>
  <c r="M43" i="15"/>
  <c r="O43" i="15"/>
  <c r="A1" i="4"/>
  <c r="A67" i="4" s="1"/>
  <c r="D10" i="4"/>
  <c r="D29" i="4" s="1"/>
  <c r="D51" i="4" s="1"/>
  <c r="H10" i="4"/>
  <c r="H29" i="4" s="1"/>
  <c r="H51" i="4" s="1"/>
  <c r="F29" i="4"/>
  <c r="J29" i="4"/>
  <c r="D38" i="4"/>
  <c r="H38" i="4"/>
  <c r="D39" i="4"/>
  <c r="F40" i="4"/>
  <c r="J40" i="4" s="1"/>
  <c r="F41" i="4"/>
  <c r="D64" i="4"/>
  <c r="D65" i="4" s="1"/>
  <c r="F65" i="4"/>
  <c r="H65" i="4"/>
  <c r="J65" i="4"/>
  <c r="F75" i="4"/>
  <c r="F79" i="4" s="1"/>
  <c r="J75" i="4"/>
  <c r="J79" i="4" s="1"/>
  <c r="D79" i="4"/>
  <c r="H79" i="4"/>
  <c r="D83" i="4"/>
  <c r="H83" i="4"/>
  <c r="D85" i="4"/>
  <c r="D17" i="10" l="1"/>
  <c r="J26" i="18"/>
  <c r="J29" i="18" s="1"/>
  <c r="G26" i="18"/>
  <c r="G29" i="18" s="1"/>
  <c r="A30" i="4"/>
  <c r="F39" i="15"/>
  <c r="H82" i="4"/>
  <c r="H86" i="4" s="1"/>
  <c r="N86" i="4" s="1"/>
  <c r="F19" i="15"/>
  <c r="J19" i="15"/>
  <c r="H31" i="7"/>
  <c r="D56" i="10"/>
  <c r="P17" i="15"/>
  <c r="P18" i="15" s="1"/>
  <c r="L26" i="18"/>
  <c r="L29" i="18" s="1"/>
  <c r="L53" i="18" s="1"/>
  <c r="L61" i="18" s="1"/>
  <c r="H39" i="15"/>
  <c r="D82" i="10"/>
  <c r="E26" i="18"/>
  <c r="E29" i="18" s="1"/>
  <c r="E34" i="18" s="1"/>
  <c r="E58" i="18" s="1"/>
  <c r="H19" i="15"/>
  <c r="D56" i="7"/>
  <c r="D83" i="7" s="1"/>
  <c r="J31" i="10"/>
  <c r="D82" i="4"/>
  <c r="D86" i="4" s="1"/>
  <c r="L86" i="4" s="1"/>
  <c r="J31" i="7"/>
  <c r="D39" i="15"/>
  <c r="N28" i="18"/>
  <c r="L31" i="10"/>
  <c r="F31" i="10"/>
  <c r="N37" i="15"/>
  <c r="P37" i="15" s="1"/>
  <c r="P36" i="15"/>
  <c r="H56" i="7"/>
  <c r="H83" i="7" s="1"/>
  <c r="J56" i="10"/>
  <c r="J82" i="10" s="1"/>
  <c r="J86" i="10" s="1"/>
  <c r="L19" i="15"/>
  <c r="D19" i="15"/>
  <c r="N14" i="18"/>
  <c r="O14" i="18" s="1"/>
  <c r="F56" i="7"/>
  <c r="F83" i="7" s="1"/>
  <c r="F31" i="7"/>
  <c r="J56" i="7"/>
  <c r="J83" i="7" s="1"/>
  <c r="D17" i="7"/>
  <c r="D31" i="7" s="1"/>
  <c r="L56" i="10"/>
  <c r="L82" i="10" s="1"/>
  <c r="F56" i="10"/>
  <c r="F82" i="10" s="1"/>
  <c r="N33" i="15"/>
  <c r="P33" i="15" s="1"/>
  <c r="P34" i="15" s="1"/>
  <c r="J39" i="15"/>
  <c r="J43" i="15" s="1"/>
  <c r="N19" i="15"/>
  <c r="J53" i="18"/>
  <c r="J61" i="18" s="1"/>
  <c r="J34" i="18"/>
  <c r="J58" i="18" s="1"/>
  <c r="L39" i="15"/>
  <c r="N34" i="15"/>
  <c r="N39" i="15" s="1"/>
  <c r="N43" i="15" s="1"/>
  <c r="D31" i="10"/>
  <c r="J51" i="4"/>
  <c r="J82" i="4" s="1"/>
  <c r="J86" i="4" s="1"/>
  <c r="O86" i="4" s="1"/>
  <c r="E53" i="18"/>
  <c r="E61" i="18" s="1"/>
  <c r="G53" i="18"/>
  <c r="G61" i="18" s="1"/>
  <c r="F51" i="4"/>
  <c r="F82" i="4" s="1"/>
  <c r="F86" i="4" s="1"/>
  <c r="M86" i="4" s="1"/>
  <c r="G34" i="18"/>
  <c r="G58" i="18" s="1"/>
  <c r="P13" i="15"/>
  <c r="P14" i="15" s="1"/>
  <c r="L86" i="10" l="1"/>
  <c r="N29" i="18"/>
  <c r="P19" i="15"/>
  <c r="L34" i="18"/>
  <c r="L58" i="18" s="1"/>
  <c r="F86" i="10"/>
  <c r="H85" i="7"/>
  <c r="P38" i="15"/>
  <c r="P39" i="15" s="1"/>
  <c r="P43" i="15" s="1"/>
  <c r="J85" i="7"/>
  <c r="N82" i="10"/>
  <c r="P29" i="18"/>
  <c r="N31" i="10"/>
  <c r="D86" i="10"/>
</calcChain>
</file>

<file path=xl/sharedStrings.xml><?xml version="1.0" encoding="utf-8"?>
<sst xmlns="http://schemas.openxmlformats.org/spreadsheetml/2006/main" count="778" uniqueCount="418">
  <si>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</si>
  <si>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</si>
  <si>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</si>
  <si>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</si>
  <si>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</si>
  <si>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</si>
  <si>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</si>
  <si>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</si>
  <si>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</si>
  <si>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</si>
  <si>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</si>
  <si>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</si>
  <si>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</si>
  <si>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</si>
  <si>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</si>
  <si>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</si>
  <si>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</si>
  <si>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</si>
  <si>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</si>
  <si>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</si>
  <si>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</si>
  <si>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</si>
  <si>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</si>
  <si>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ชำระแล้ว</t>
  </si>
  <si>
    <t>ยังไม่ได้จัดสรร</t>
  </si>
  <si>
    <t>รายการปรับปรุง</t>
  </si>
  <si>
    <t>การเปลี่ยนแปลงของสินทรัพย์และหนี้สินดำเนินงาน</t>
  </si>
  <si>
    <t xml:space="preserve">สินทรัพย์ไม่หมุนเวียนอื่น 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</si>
  <si>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</si>
  <si>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</si>
  <si>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</si>
  <si>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</si>
  <si>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</si>
  <si>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ขายที่ดิน อาคารและอุปกรณ์</t>
  </si>
  <si>
    <t>ที่ดิน อาคารและอุปกรณ์</t>
  </si>
  <si>
    <t>สินทรัพย์ไม่มีตัวตน</t>
  </si>
  <si>
    <t>ภาษีเงินได้ค้างจ่าย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</si>
  <si>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</si>
  <si>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</si>
  <si>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</si>
  <si>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31 ธันวาคม</t>
  </si>
  <si>
    <t>สำรองตาม</t>
  </si>
  <si>
    <t>กฎหมาย</t>
  </si>
  <si>
    <t>ค่าตอบแทนผู้บริหาร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</si>
  <si>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</si>
  <si>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</si>
  <si>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</si>
  <si>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</si>
  <si>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รวมหนี้สินหมุนเวียน</t>
  </si>
  <si>
    <t>จ่ายภาษีเงินได้</t>
  </si>
  <si>
    <t>เงินลงทุนระยะยาวอื่น</t>
  </si>
  <si>
    <t>รวมส่วน</t>
  </si>
  <si>
    <t>ของผู้ถือหุ้น</t>
  </si>
  <si>
    <t>ของบริษัท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</si>
  <si>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</si>
  <si>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</si>
  <si>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</si>
  <si>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</si>
  <si>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ส่วนได้เสียที่ไม่มีอำนาจควบคุม</t>
  </si>
  <si>
    <t xml:space="preserve">     กำไรขาดทุนเบ็ดเสร็จอื่น</t>
  </si>
  <si>
    <t>ค่าใช้จ่ายภาษีเงินได้</t>
  </si>
  <si>
    <t>องค์ประกอบอื่นของส่วนของผู้ถือหุ้น</t>
  </si>
  <si>
    <t>ผลต่าง</t>
  </si>
  <si>
    <t>องค์ประกอบอื่น</t>
  </si>
  <si>
    <t>จากการแปลงค่า</t>
  </si>
  <si>
    <t>ของ</t>
  </si>
  <si>
    <t>งบการเงิน</t>
  </si>
  <si>
    <t>ประมาณการหนี้สินผลประโยชน์พนักงาน</t>
  </si>
  <si>
    <t>ซื้อสินทรัพย์ไม่มีตัวตน</t>
  </si>
  <si>
    <t xml:space="preserve">    จัดสรรแล้ว</t>
  </si>
  <si>
    <t xml:space="preserve">     กำไร</t>
  </si>
  <si>
    <t>หนี้สินและส่วนของผู้ถือหุ้น</t>
  </si>
  <si>
    <t>รวมส่วนของบริษัท</t>
  </si>
  <si>
    <t>รวมส่วนของผู้ถือหุ้น</t>
  </si>
  <si>
    <t>รวมหนี้สินและส่วนของผู้ถือหุ้น</t>
  </si>
  <si>
    <t>เงินสดและรายการเทียบเท่าเงินสด ณ วันที่ 1 มกราคม</t>
  </si>
  <si>
    <t xml:space="preserve">    ยังไม่ได้จัดสรร</t>
  </si>
  <si>
    <t>ผลกระทบจากอัตราแลกเปลี่ยนที่ยังไม่เกิดขึ้นจริง</t>
  </si>
  <si>
    <t>บริษัท เอ็ม.ซี.เอส. สตีล จำกัด (มหาชน) และบริษัทย่อย</t>
  </si>
  <si>
    <t>ลูกหนี้การค้าและลูกหนี้เงินประกัน</t>
  </si>
  <si>
    <t>เงินลงทุนในบริษัทร่วม</t>
  </si>
  <si>
    <t>เงินลงทุนชั่วคราว</t>
  </si>
  <si>
    <t>ประมาณการหนี้สินจากการรับประกันสินค้า</t>
  </si>
  <si>
    <t>รายได้รับล่วงหน้า</t>
  </si>
  <si>
    <t>ส่วนเกินมูลค่าหุ้นสามัญ</t>
  </si>
  <si>
    <t>ผลต่างจากอัตราแลกเปลี่ยนจากการแปลงค่า</t>
  </si>
  <si>
    <t>กำไรก่อนภาษีเงินได้</t>
  </si>
  <si>
    <t>รับดอกเบี้ย</t>
  </si>
  <si>
    <t>ดอกเบี้ยรับ</t>
  </si>
  <si>
    <t>ภาระผูกพันผลประโยชน์พนักงาน</t>
  </si>
  <si>
    <t xml:space="preserve">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</si>
  <si>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</si>
  <si>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</si>
  <si>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</si>
  <si>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เงินสดสุทธิใช้ไปในกิจกรรมจัดหาเงิน</t>
  </si>
  <si>
    <t>เงินฝากระยะยาวกับสถาบันการเงิน</t>
  </si>
  <si>
    <t>เจ้าหนี้การค้า</t>
  </si>
  <si>
    <t>เจ้าหนี้อื่น</t>
  </si>
  <si>
    <t>จ่ายดอกเบี้ย</t>
  </si>
  <si>
    <t>เงินจ่ายสุทธิเพื่อซื้อบริษัทย่อย</t>
  </si>
  <si>
    <t>ค่าเสื่อมราคาและค่าตัดจำหน่าย</t>
  </si>
  <si>
    <t>กำไรจากการซื้อธุรกิจ</t>
  </si>
  <si>
    <t>ค่าใช้จ่ายค้างจ่าย</t>
  </si>
  <si>
    <t>รายได้จากการขายและบริการ</t>
  </si>
  <si>
    <t>ต้นทุนขายและบริการ</t>
  </si>
  <si>
    <t>ส่วนเกินมูลค่า</t>
  </si>
  <si>
    <t>หุ้นสามัญ</t>
  </si>
  <si>
    <t>กลับรายการค่าเผื่อมูลค่าสินค้าล้าสมัย</t>
  </si>
  <si>
    <t>ขาดทุนจากโอนหุ้น</t>
  </si>
  <si>
    <t xml:space="preserve">   หน่วยงานต่างประเทศ</t>
  </si>
  <si>
    <t>เงินสดและรายการเทียบเท่าเงินสดลดลงสุทธิ</t>
  </si>
  <si>
    <t xml:space="preserve">   ตราสารทุน - บริษัทร่วม (สุทธิจากภาษีเงินได้)</t>
  </si>
  <si>
    <t>5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</si>
  <si>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</si>
  <si>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</si>
  <si>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</si>
  <si>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สิทธิการเช่าที่ดิน</t>
  </si>
  <si>
    <t>เงินปันผลรับ</t>
  </si>
  <si>
    <t>รับเงินปันผล</t>
  </si>
  <si>
    <t>จ่ายเงินปันผล</t>
  </si>
  <si>
    <t>จ่ายหนี้สินผลประโยชน์พนักงาน</t>
  </si>
  <si>
    <t>กลับรายการค่าเผื่อหนี้สงสัยจะสูญ</t>
  </si>
  <si>
    <t>ชำระคืนเงินกู้ยืมระยะสั้นจากสถาบันการเงิน</t>
  </si>
  <si>
    <t>เงินสดจ่ายหนี้สินจากการรับประกันสินค้า</t>
  </si>
  <si>
    <t>เงินสดรับจากเงินกู้ยืมระยะสั้นจากสถาบันการเงิน</t>
  </si>
  <si>
    <t>ส่วนแบ่งขาดทุนจากเงินลงทุนใน</t>
  </si>
  <si>
    <t>ค่าเผื่อการด้อยค่าเงินลงทุนระยะยาวอื่น</t>
  </si>
  <si>
    <t>เจ้าหนี้ซื้อเครื่องจักรและอุปกรณ์</t>
  </si>
  <si>
    <t>เจ้าหนี้ซื้อสินทรัพย์ไม่มีตัวตน</t>
  </si>
  <si>
    <t>17</t>
  </si>
  <si>
    <t xml:space="preserve">ลูกหนี้อื่น </t>
  </si>
  <si>
    <t>15</t>
  </si>
  <si>
    <t>18</t>
  </si>
  <si>
    <t>19</t>
  </si>
  <si>
    <t>20</t>
  </si>
  <si>
    <t>21</t>
  </si>
  <si>
    <t>14</t>
  </si>
  <si>
    <t>กำไรต่อหุ้นขั้นพื้นฐาน</t>
  </si>
  <si>
    <t>ลูกหนี้อื่น</t>
  </si>
  <si>
    <t>สินทรัพย์หมุนเวียนอื่น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</si>
  <si>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</si>
  <si>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</si>
  <si>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</si>
  <si>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</si>
  <si>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</si>
  <si>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</si>
  <si>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</si>
  <si>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(พันบาท)</t>
  </si>
  <si>
    <t>31 มีนาคม</t>
  </si>
  <si>
    <t>สำหรับแต่ละงวดสามเดือน
สิ้นสุดวันที่ 31 มีนาคม</t>
  </si>
  <si>
    <t>(ตรวจสอบแล้ว)</t>
  </si>
  <si>
    <t>(ปรับปรุงใหม่)</t>
  </si>
  <si>
    <t>สอบทานแล้ว)</t>
  </si>
  <si>
    <t xml:space="preserve">งบแสดงการเปลี่ยนแปลงส่วนของผู้ถือหุ้น </t>
  </si>
  <si>
    <t>(ยังไม่ได้ตรวจสอบ/</t>
  </si>
  <si>
    <t>(ยังไม่ได้ตรวจสอบ/สอบทานแล้ว)</t>
  </si>
  <si>
    <t xml:space="preserve">งบกระแสเงินสด </t>
  </si>
  <si>
    <t>กำไรสำหรับงวด</t>
  </si>
  <si>
    <t>สำหรับงวดสามเดือนสิ้นสุดวันที่ 31 มีนาคม 2555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</si>
  <si>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</si>
  <si>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</si>
  <si>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 31 มีนาคม 2556</t>
  </si>
  <si>
    <t>สำหรับงวดสามเดือนสิ้นสุดวันที่ 31 มีนาคม 2556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</si>
  <si>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</si>
  <si>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</si>
  <si>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</si>
  <si>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</si>
  <si>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2555   - หลังการปรับปรุง</t>
  </si>
  <si>
    <t>ยอดคงเหลือ ณ วันที่ 31 ธันวาคม 2554  - ตามที่เคยรายงานไว้</t>
  </si>
  <si>
    <t>ยอดคงเหลือ ณ วันที่ 31 ธันวาคม 2554   - หลังการปรับปรุง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</si>
  <si>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</si>
  <si>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</si>
  <si>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ยอดคงเหลือ ณ วันที่  31 มีนาคม 2555  - หลังการปรับปรุง</t>
  </si>
  <si>
    <t>รวมกำไรขาดทุนเบ็ดเสร็จสำหรับงวด (ปรับปรุงใหม่)</t>
  </si>
  <si>
    <t>ยอดคงเหลือ ณ วันที่ 31 ธันวาคม 2555  - ตามที่เคยรายงานไว้</t>
  </si>
  <si>
    <t>ผลต่างจากการแปลงค่างบการเงินเพิ่มขึ้น(ลดลง)</t>
  </si>
  <si>
    <t>สินทรัพย์ภาษีเงินได้รอตัดบัญชี</t>
  </si>
  <si>
    <t xml:space="preserve">    ผลต่างจากอัตราแลกเปลี่ยน</t>
  </si>
  <si>
    <t>(บาท)</t>
  </si>
  <si>
    <t>2554</t>
  </si>
  <si>
    <t>(เยน)</t>
  </si>
  <si>
    <t xml:space="preserve">    ปรับปรุงกำไร(ขาดทุน)สะสมต้นงวด- Deferred Tax</t>
  </si>
  <si>
    <t>ดูหมายเหตุประกอบงบการเงินแบบย่อ</t>
  </si>
  <si>
    <t>งบกำไรขาดทุนเบ็ดเสร็จ</t>
  </si>
  <si>
    <t>หน่วย : พันบาท</t>
  </si>
  <si>
    <t>ส่วนแบ่งขาดทุนจากบริษัทร่วม</t>
  </si>
  <si>
    <t>ขาดทุนสำหรับงวดจากการดำเนินงานที่ยกเลิก</t>
  </si>
  <si>
    <t xml:space="preserve">    ส่วนของการดำเนินงานที่ยกเลิก</t>
  </si>
  <si>
    <t>สำหรับงวดสามเดือนสิ้นสุดวันที่ 31 มีนาคม 2557 (ยังไม่ได้ตรวจสอบ)</t>
  </si>
  <si>
    <t>หน่วย :พันบาท</t>
  </si>
  <si>
    <t>ส่วนแบ่งขาดทุนในตราสารทุน - การบัญชีด้านผู้ลงทุน</t>
  </si>
  <si>
    <t>รายได้ (ค่าใช้จ่าย) 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</si>
  <si>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</si>
  <si>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</si>
  <si>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เบ็ดเสร็จรวมสำหรับงวด</t>
  </si>
  <si>
    <t>16</t>
  </si>
  <si>
    <t>กำไรจากการขายเงินลงทุน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</si>
  <si>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</si>
  <si>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</si>
  <si>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</si>
  <si>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</si>
  <si>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 xml:space="preserve"> </t>
  </si>
  <si>
    <t>TRC CONSTRUCTION PUBLIC COMPANY LIMITED AND ITS SUBSIDIARIES</t>
  </si>
  <si>
    <t>Consolidated financial  statements</t>
  </si>
  <si>
    <t>Separate financial statements</t>
  </si>
  <si>
    <t xml:space="preserve"> Notes</t>
  </si>
  <si>
    <t>Cash and cash equivalents</t>
  </si>
  <si>
    <t>construction contracts</t>
  </si>
  <si>
    <t>Short-term loans to related parties</t>
  </si>
  <si>
    <t>Withholding tax deducted at source</t>
  </si>
  <si>
    <t>Other current assets</t>
  </si>
  <si>
    <t>Total current assets</t>
  </si>
  <si>
    <t>Restricted deposits at banks</t>
  </si>
  <si>
    <t>Long-term loans to related parties</t>
  </si>
  <si>
    <t>Investments in subsidiaries</t>
  </si>
  <si>
    <t>Investments in joint ventures</t>
  </si>
  <si>
    <t>Property, plant and equipment</t>
  </si>
  <si>
    <t>Intangible assets</t>
  </si>
  <si>
    <t>Deferred tax assets</t>
  </si>
  <si>
    <t>Other non-current assets</t>
  </si>
  <si>
    <t>Total non-current assets</t>
  </si>
  <si>
    <t>STATEMENT  OF  FINANCIAL  POSITION (CONT.)</t>
  </si>
  <si>
    <t>Unbilled payable</t>
  </si>
  <si>
    <t>Other current liabilities</t>
  </si>
  <si>
    <t>Total current liabilities</t>
  </si>
  <si>
    <t>Total non-current liabilities</t>
  </si>
  <si>
    <t>Share capital</t>
  </si>
  <si>
    <t xml:space="preserve">Registered </t>
  </si>
  <si>
    <t xml:space="preserve">9,587,146,838 ordinary shares of Baht 0.125 each </t>
  </si>
  <si>
    <t xml:space="preserve">Issued and paid-up 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</si>
  <si>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</si>
  <si>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</si>
  <si>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</si>
  <si>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</si>
  <si>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</si>
  <si>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STATEMENT OF COMPREHENSIVE INCOME</t>
  </si>
  <si>
    <t>Consolidated financial statements</t>
  </si>
  <si>
    <t>REVENUES</t>
  </si>
  <si>
    <t>Construction services income</t>
  </si>
  <si>
    <t>Interest income</t>
  </si>
  <si>
    <t>Other income</t>
  </si>
  <si>
    <t>Total revenues</t>
  </si>
  <si>
    <t>EXPENSES</t>
  </si>
  <si>
    <t>Cost of construction services</t>
  </si>
  <si>
    <t>Cost of other services</t>
  </si>
  <si>
    <t>Administrative expenses</t>
  </si>
  <si>
    <t>Total expenses</t>
  </si>
  <si>
    <t>Profit (loss) before income tax expenses</t>
  </si>
  <si>
    <t>STATEMENT OF COMPREHENSIVE INCOME (CONT.)</t>
  </si>
  <si>
    <t>Other comprehensive income:</t>
  </si>
  <si>
    <t>Exchange differences on translation of financial statements</t>
  </si>
  <si>
    <t>Profit (loss) attributable to:</t>
  </si>
  <si>
    <t>Equity holders of the Company</t>
  </si>
  <si>
    <t>Total comprehensive income attributable to:</t>
  </si>
  <si>
    <t>Earnings per share</t>
  </si>
  <si>
    <t>Basic earnings (loss) per share</t>
  </si>
  <si>
    <t xml:space="preserve">   Profit (loss) attributable to equity holders of the Company</t>
  </si>
  <si>
    <t>Consolidated  financial  statements</t>
  </si>
  <si>
    <t>Equity attributable to the parent's shareholders</t>
  </si>
  <si>
    <t>Equity attributable</t>
  </si>
  <si>
    <t>Total</t>
  </si>
  <si>
    <t>Issued and</t>
  </si>
  <si>
    <t>Other components of equity</t>
  </si>
  <si>
    <t>Total equity</t>
  </si>
  <si>
    <t xml:space="preserve"> to non-controlling</t>
  </si>
  <si>
    <t>shareholders'</t>
  </si>
  <si>
    <t>paid-up</t>
  </si>
  <si>
    <t>Total other</t>
  </si>
  <si>
    <t>attributable to</t>
  </si>
  <si>
    <t xml:space="preserve"> interests of</t>
  </si>
  <si>
    <t>equity</t>
  </si>
  <si>
    <t>share capital</t>
  </si>
  <si>
    <t>components of</t>
  </si>
  <si>
    <t>shareholders of</t>
  </si>
  <si>
    <t>the subsidiaries</t>
  </si>
  <si>
    <t>Exchange differences</t>
  </si>
  <si>
    <t>the Company</t>
  </si>
  <si>
    <t xml:space="preserve"> in foreign currency </t>
  </si>
  <si>
    <t>Note</t>
  </si>
  <si>
    <t>Separate  financial  statements</t>
  </si>
  <si>
    <t>STATEMENT OF CASH FLOWS</t>
  </si>
  <si>
    <t>Cash flows from operating activities</t>
  </si>
  <si>
    <t>Profit (loss) before tax</t>
  </si>
  <si>
    <t>Adjustments to reconcile profit (loss) before tax</t>
  </si>
  <si>
    <t>to net cash provided by (paid from) operating activities</t>
  </si>
  <si>
    <t>Depreciation and amortisation</t>
  </si>
  <si>
    <t>Unrealised (gain) loss on exchange rate</t>
  </si>
  <si>
    <t>Loss on write-off of equipment</t>
  </si>
  <si>
    <t>Interest expenses</t>
  </si>
  <si>
    <t>operating assets and liabilities</t>
  </si>
  <si>
    <t>(Increase) decrease in operating assets</t>
  </si>
  <si>
    <t>STATEMENT OF CASH FLOWS (CONT.)</t>
  </si>
  <si>
    <t>Increase (decrease) in operating liabilities</t>
  </si>
  <si>
    <t>Unbilled payables</t>
  </si>
  <si>
    <t>Provision for liabilities under construction projects</t>
  </si>
  <si>
    <t>Cash paid for income tax</t>
  </si>
  <si>
    <t>Received from withholding tax refund</t>
  </si>
  <si>
    <t>Net cash flows provided by (used in) operating activities</t>
  </si>
  <si>
    <t>Cash flows from investing activities</t>
  </si>
  <si>
    <t>Cash received from disposal of equipment</t>
  </si>
  <si>
    <t>Cash paid for purchase of property, plant and equipment</t>
  </si>
  <si>
    <t>Net cash flows provided by (used in) investing activities</t>
  </si>
  <si>
    <t>Cash flows from financing activities</t>
  </si>
  <si>
    <t>Net cash flows provided by (used in) financing activities</t>
  </si>
  <si>
    <t>Net increase (decrease) in cash and cash equivalents</t>
  </si>
  <si>
    <t>Non-cash items consist of</t>
  </si>
  <si>
    <t>STATEMENT OF  FINANCIAL POSITION</t>
  </si>
  <si>
    <t>STATEMENT OF FINANCIAL POSITION (CONT.)</t>
  </si>
  <si>
    <t xml:space="preserve">Total comprehensive income for the year </t>
  </si>
  <si>
    <t>Share of other</t>
  </si>
  <si>
    <t>comprehensive</t>
  </si>
  <si>
    <t>income from</t>
  </si>
  <si>
    <t>associate</t>
  </si>
  <si>
    <t>Other comprehensive income</t>
  </si>
  <si>
    <t>Trade and other current receivables</t>
  </si>
  <si>
    <t xml:space="preserve">Right-of-use assets </t>
  </si>
  <si>
    <t>from financial institutions</t>
  </si>
  <si>
    <t>Trade and other current payables</t>
  </si>
  <si>
    <t>Lease liabilities</t>
  </si>
  <si>
    <t>Non-current provisions for employee benefits</t>
  </si>
  <si>
    <t>Profit (loss) for the year</t>
  </si>
  <si>
    <t>Retained earnings (deficit)</t>
  </si>
  <si>
    <t xml:space="preserve">Non-current provisions for employee benefits </t>
  </si>
  <si>
    <t xml:space="preserve">Profit (loss) from operating activities before changes in </t>
  </si>
  <si>
    <t xml:space="preserve">Cash paid for non-current provision for employee benefits </t>
  </si>
  <si>
    <t>Other services income</t>
  </si>
  <si>
    <t>Contract assets</t>
  </si>
  <si>
    <t>Contract liabilities</t>
  </si>
  <si>
    <t>Profit (loss) from operating activities</t>
  </si>
  <si>
    <t>Decrease (increase) in restricted deposits at bank</t>
  </si>
  <si>
    <t>STATEMENT OF CHANGES IN SHAREHOLDERS' EQUITY</t>
  </si>
  <si>
    <t>STATEMENT OF CHANGES IN SHAREHOLDERS' EQUITY (CONT.)</t>
  </si>
  <si>
    <t>Balance as at January 1, 2023</t>
  </si>
  <si>
    <t>Balance as at December 31, 2023</t>
  </si>
  <si>
    <t>( Baht per share )</t>
  </si>
  <si>
    <t>(Gain) loss on disposal of equipment</t>
  </si>
  <si>
    <t>Other non-current financial assets</t>
  </si>
  <si>
    <t>In Thousand Baht</t>
  </si>
  <si>
    <t>Profit (loss) for the period</t>
  </si>
  <si>
    <t>Other comprehensive income for the period</t>
  </si>
  <si>
    <t>Balance as at March 31, 2023</t>
  </si>
  <si>
    <t>Balance as at March 31, 2024</t>
  </si>
  <si>
    <t>Cash received from provision for litigation</t>
  </si>
  <si>
    <t>Decrease (increase) in short-term loans to related parties</t>
  </si>
  <si>
    <t>Decrease in lease liabilities</t>
  </si>
  <si>
    <t>Cash and cash equivalents at the beginning of the period</t>
  </si>
  <si>
    <t>Cash and cash equivalents at the end of the period</t>
  </si>
  <si>
    <t>institutions</t>
  </si>
  <si>
    <t xml:space="preserve">Long-term borrowings from financial </t>
  </si>
  <si>
    <t xml:space="preserve">11,983,933,548 ordinary shares of Baht 0.125 each </t>
  </si>
  <si>
    <t>Share premium</t>
  </si>
  <si>
    <t>Increase in share capital</t>
  </si>
  <si>
    <t xml:space="preserve">Tax expense (income) </t>
  </si>
  <si>
    <t>Payments for borrowings from other parties</t>
  </si>
  <si>
    <t>Current portion of long-term liabilities</t>
  </si>
  <si>
    <t xml:space="preserve">Retained </t>
  </si>
  <si>
    <t>earnings (deficit)</t>
  </si>
  <si>
    <t>Notes to financial statements form an integral part of these statements.</t>
  </si>
  <si>
    <t>(UNAUDITED / REVEIWED ONLY)</t>
  </si>
  <si>
    <t>financial statements</t>
  </si>
  <si>
    <t xml:space="preserve">on translation of </t>
  </si>
  <si>
    <t xml:space="preserve"> - 2 -</t>
  </si>
  <si>
    <t>(Unaudited /</t>
  </si>
  <si>
    <t>(Audited)</t>
  </si>
  <si>
    <t>Reviewed only)</t>
  </si>
  <si>
    <t>March 31, 2024</t>
  </si>
  <si>
    <t>December 31, 2023</t>
  </si>
  <si>
    <t>Liabilities and shareholders' equity</t>
  </si>
  <si>
    <t>Liabilities and shareholders' equity (Cont'd)</t>
  </si>
  <si>
    <t>- 2 -</t>
  </si>
  <si>
    <t>- 3 -</t>
  </si>
  <si>
    <t>(UNAUDITED / REVIEWED ONLY)</t>
  </si>
  <si>
    <t>AS AT MARCH 31, 2024</t>
  </si>
  <si>
    <t>Total liabilities and shareholders' equity</t>
  </si>
  <si>
    <t>Total liabilities</t>
  </si>
  <si>
    <t>Non-current liabilities</t>
  </si>
  <si>
    <t>Current liabilities</t>
  </si>
  <si>
    <t>Current assets</t>
  </si>
  <si>
    <t>Assets</t>
  </si>
  <si>
    <t>Total assets</t>
  </si>
  <si>
    <t>Non-current assets</t>
  </si>
  <si>
    <t>Investments in associates</t>
  </si>
  <si>
    <t>16, 18</t>
  </si>
  <si>
    <t>Bank overdrafts and short-term borrowings</t>
  </si>
  <si>
    <t>Retention payable under construction contracts</t>
  </si>
  <si>
    <t>Finance costs</t>
  </si>
  <si>
    <t>Share of profit (loss) of associate and joint ventures</t>
  </si>
  <si>
    <t>Tax income (expense)</t>
  </si>
  <si>
    <t>PROFIT (LOSS) FOR THE PERIOD</t>
  </si>
  <si>
    <t xml:space="preserve">Items that may be reclassified to profit or loss </t>
  </si>
  <si>
    <t>in foreign currency - net of tax</t>
  </si>
  <si>
    <t>Provisions from construction projects</t>
  </si>
  <si>
    <t>Other comprehensive income (expense) for the period - net of tax</t>
  </si>
  <si>
    <t>Total comprehensive income (expense) for the period</t>
  </si>
  <si>
    <t>Other comprehensive income (expense) for the period</t>
  </si>
  <si>
    <t>excess than</t>
  </si>
  <si>
    <t>value in</t>
  </si>
  <si>
    <t>subsidiaries</t>
  </si>
  <si>
    <t>Issued and paid-up</t>
  </si>
  <si>
    <t>shareholders' equity</t>
  </si>
  <si>
    <t>FOR THE THREE-MONTH PERIODS ENDED MARCH 31, 2024</t>
  </si>
  <si>
    <t>Share of (profit) loss of joint venture</t>
  </si>
  <si>
    <t>Increase (decrease) in purchase of fixed assets, unpaid</t>
  </si>
  <si>
    <t>Supplemental disclosure of cash flows information</t>
  </si>
  <si>
    <t>Proceeds from increase in share capital</t>
  </si>
  <si>
    <t>Cash flows provided by (used in) operating activities</t>
  </si>
  <si>
    <t>Cash paid for provisions from construction projects</t>
  </si>
  <si>
    <t xml:space="preserve">Increase (decrease) in short-term borrowings from financial </t>
  </si>
  <si>
    <t xml:space="preserve">Proceeds from short-term borrowings from person or related </t>
  </si>
  <si>
    <t>parties</t>
  </si>
  <si>
    <t xml:space="preserve">Payments for short-term borrowings from person or related </t>
  </si>
  <si>
    <t xml:space="preserve">Increase (decrease) in exchange difference on translation of </t>
  </si>
  <si>
    <t>Other non-current liabilities</t>
  </si>
  <si>
    <t>Advance payment to subcontractors under</t>
  </si>
  <si>
    <t>Short-term borrowings from other parties</t>
  </si>
  <si>
    <t>Short-term borrowings from related person or parties</t>
  </si>
  <si>
    <t>Advance payment to subcontractors under construction contracts</t>
  </si>
  <si>
    <t>11.2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</si>
</sst>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_);\(0\)"/>
    <numFmt numFmtId="167" formatCode="_(* #,##0_);_(* \(#,##0\);_(* &quot;-&quot;??_);_(@_)"/>
    <numFmt numFmtId="168" formatCode="#,##0\ ;\(#,##0\)"/>
    <numFmt numFmtId="169" formatCode="0.0%"/>
    <numFmt numFmtId="170" formatCode="_ * #,##0.00_ ;_ * \-#,##0.00_ ;_ * &quot;-&quot;??_ ;_ @_ "/>
    <numFmt numFmtId="171" formatCode="_-* #,##0_-;\-* #,##0_-;_-* &quot;-&quot;??_-;_-@_-"/>
    <numFmt numFmtId="172" formatCode="#,##0.0_);[Red]\(#,##0.0\)"/>
    <numFmt numFmtId="173" formatCode="0.00_ ;\-0.00\ "/>
    <numFmt numFmtId="174" formatCode="#,##0.00;\(#,##0\)"/>
    <numFmt numFmtId="175" formatCode="#,##0.0000_);[Red]\(#,##0.0000\)"/>
    <numFmt numFmtId="176" formatCode="#,##0;\(#,##0\)"/>
    <numFmt numFmtId="177" formatCode="#,##0.000000;\(#,##0.0000\)"/>
    <numFmt numFmtId="178" formatCode="#,##0_ ;\-#,##0\ "/>
    <numFmt numFmtId="179" formatCode="#,##0.00\ ;\-#,##0.00\ "/>
  </numFmts>
  <fonts count="4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sz val="10"/>
      <name val="Arial"/>
      <family val="2"/>
    </font>
    <font>
      <sz val="11"/>
      <name val="Times New Roman"/>
      <family val="1"/>
    </font>
    <font>
      <b/>
      <u/>
      <sz val="15"/>
      <name val="Angsana New"/>
      <family val="1"/>
    </font>
    <font>
      <u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37" fontId="0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69" fontId="22" fillId="0" borderId="0" applyFont="0" applyFill="0" applyBorder="0" applyAlignment="0" applyProtection="0">
      <alignment vertical="center"/>
    </xf>
    <xf numFmtId="16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0" fontId="19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20" fillId="0" borderId="0">
      <alignment vertical="center"/>
    </xf>
    <xf numFmtId="0" fontId="35" fillId="0" borderId="0">
      <alignment vertical="center"/>
    </xf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14" fillId="0" borderId="0"/>
    <xf numFmtId="43" fontId="14" fillId="0" borderId="0" applyFont="0" applyFill="0" applyBorder="0" applyAlignment="0" applyProtection="0"/>
    <xf numFmtId="0" fontId="38" fillId="0" borderId="0"/>
    <xf numFmtId="0" fontId="39" fillId="0" borderId="0"/>
    <xf numFmtId="165" fontId="1" fillId="0" borderId="0" applyFont="0" applyFill="0" applyBorder="0" applyAlignment="0" applyProtection="0"/>
    <xf numFmtId="0" fontId="4" fillId="0" borderId="0"/>
    <xf numFmtId="0" fontId="40" fillId="0" borderId="0"/>
    <xf numFmtId="165" fontId="39" fillId="0" borderId="0" applyFont="0" applyFill="0" applyBorder="0" applyAlignment="0" applyProtection="0"/>
    <xf numFmtId="0" fontId="38" fillId="0" borderId="0"/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469">
    <xf numFmtId="37" fontId="0" fillId="0" borderId="0" xfId="0"/>
    <xf numFmtId="37" fontId="6" fillId="0" borderId="0" xfId="0" applyFont="1"/>
    <xf numFmtId="37" fontId="7" fillId="0" borderId="0" xfId="0" applyFont="1"/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8" fillId="0" borderId="0" xfId="0" applyFont="1"/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6" fillId="0" borderId="0" xfId="0" applyFont="1" applyAlignment="1">
      <alignment vertical="top"/>
    </xf>
    <xf numFmtId="37" fontId="9" fillId="0" borderId="0" xfId="0" applyFont="1"/>
    <xf numFmtId="37" fontId="2" fillId="0" borderId="0" xfId="0" applyFont="1"/>
    <xf numFmtId="37" fontId="3" fillId="0" borderId="0" xfId="0" applyFont="1"/>
    <xf numFmtId="37" fontId="4" fillId="0" borderId="0" xfId="0" applyFont="1" applyAlignment="1">
      <alignment horizontal="center" vertical="top"/>
    </xf>
    <xf numFmtId="37" fontId="7" fillId="0" borderId="0" xfId="0" applyFont="1" applyAlignment="1">
      <alignment horizontal="right" vertical="top"/>
    </xf>
    <xf numFmtId="37" fontId="4" fillId="0" borderId="0" xfId="0" applyFont="1" applyAlignment="1">
      <alignment horizontal="right" vertical="top"/>
    </xf>
    <xf numFmtId="37" fontId="8" fillId="0" borderId="0" xfId="0" applyFont="1" applyAlignment="1">
      <alignment horizontal="right" vertical="top"/>
    </xf>
    <xf numFmtId="37" fontId="4" fillId="0" borderId="0" xfId="0" applyFont="1"/>
    <xf numFmtId="166" fontId="4" fillId="0" borderId="0" xfId="0" applyNumberFormat="1" applyFont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Font="1" applyAlignment="1">
      <alignment horizontal="right" vertical="top"/>
    </xf>
    <xf numFmtId="37" fontId="6" fillId="0" borderId="1" xfId="0" applyFont="1" applyBorder="1" applyAlignment="1">
      <alignment horizontal="right" vertical="top"/>
    </xf>
    <xf numFmtId="37" fontId="4" fillId="0" borderId="0" xfId="0" applyFont="1" applyAlignment="1">
      <alignment horizontal="right"/>
    </xf>
    <xf numFmtId="37" fontId="3" fillId="0" borderId="0" xfId="0" applyFont="1" applyAlignment="1">
      <alignment horizontal="right"/>
    </xf>
    <xf numFmtId="168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37" fontId="10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165" fontId="6" fillId="0" borderId="0" xfId="1" applyFont="1" applyFill="1" applyBorder="1" applyAlignment="1">
      <alignment horizontal="right"/>
    </xf>
    <xf numFmtId="165" fontId="6" fillId="0" borderId="0" xfId="1" applyFont="1" applyFill="1" applyAlignment="1">
      <alignment horizontal="right"/>
    </xf>
    <xf numFmtId="0" fontId="13" fillId="0" borderId="0" xfId="0" applyNumberFormat="1" applyFont="1" applyAlignment="1">
      <alignment horizontal="center"/>
    </xf>
    <xf numFmtId="37" fontId="10" fillId="0" borderId="0" xfId="0" applyFont="1" applyAlignment="1">
      <alignment horizontal="center"/>
    </xf>
    <xf numFmtId="37" fontId="12" fillId="0" borderId="0" xfId="0" applyFont="1" applyAlignment="1">
      <alignment horizontal="center"/>
    </xf>
    <xf numFmtId="37" fontId="11" fillId="0" borderId="0" xfId="0" applyFont="1" applyAlignment="1">
      <alignment horizontal="center"/>
    </xf>
    <xf numFmtId="167" fontId="4" fillId="0" borderId="0" xfId="0" applyNumberFormat="1" applyFont="1" applyAlignment="1">
      <alignment horizontal="right" vertical="top"/>
    </xf>
    <xf numFmtId="167" fontId="4" fillId="0" borderId="0" xfId="0" applyNumberFormat="1" applyFont="1"/>
    <xf numFmtId="167" fontId="4" fillId="0" borderId="0" xfId="1" applyNumberFormat="1" applyFont="1" applyFill="1" applyAlignment="1">
      <alignment horizontal="right" vertical="top"/>
    </xf>
    <xf numFmtId="37" fontId="0" fillId="0" borderId="0" xfId="0" applyAlignment="1">
      <alignment horizontal="right" vertical="top"/>
    </xf>
    <xf numFmtId="167" fontId="4" fillId="0" borderId="2" xfId="1" applyNumberFormat="1" applyFont="1" applyBorder="1" applyAlignment="1">
      <alignment horizontal="right" vertical="top"/>
    </xf>
    <xf numFmtId="167" fontId="6" fillId="0" borderId="0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6" fillId="0" borderId="0" xfId="1" applyNumberFormat="1" applyFont="1" applyFill="1" applyAlignment="1">
      <alignment horizontal="right"/>
    </xf>
    <xf numFmtId="167" fontId="10" fillId="0" borderId="0" xfId="0" applyNumberFormat="1" applyFont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right" vertical="top"/>
    </xf>
    <xf numFmtId="167" fontId="4" fillId="0" borderId="0" xfId="1" applyNumberFormat="1" applyFont="1" applyFill="1" applyBorder="1" applyAlignment="1">
      <alignment horizontal="right" vertical="top"/>
    </xf>
    <xf numFmtId="167" fontId="0" fillId="0" borderId="0" xfId="0" applyNumberFormat="1"/>
    <xf numFmtId="167" fontId="0" fillId="0" borderId="0" xfId="0" applyNumberFormat="1" applyAlignment="1">
      <alignment horizontal="right" vertical="top"/>
    </xf>
    <xf numFmtId="165" fontId="6" fillId="0" borderId="0" xfId="1" applyFont="1" applyAlignment="1">
      <alignment horizontal="right" vertical="top"/>
    </xf>
    <xf numFmtId="37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167" fontId="4" fillId="0" borderId="0" xfId="1" applyNumberFormat="1" applyFont="1" applyFill="1" applyAlignment="1"/>
    <xf numFmtId="37" fontId="10" fillId="0" borderId="0" xfId="0" applyFont="1"/>
    <xf numFmtId="167" fontId="4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 vertical="top"/>
    </xf>
    <xf numFmtId="165" fontId="6" fillId="0" borderId="0" xfId="1" applyFont="1" applyBorder="1" applyAlignment="1">
      <alignment horizontal="right" vertical="top"/>
    </xf>
    <xf numFmtId="167" fontId="6" fillId="0" borderId="4" xfId="0" applyNumberFormat="1" applyFont="1" applyBorder="1" applyAlignment="1">
      <alignment horizontal="right" vertical="top"/>
    </xf>
    <xf numFmtId="167" fontId="0" fillId="0" borderId="0" xfId="1" quotePrefix="1" applyNumberFormat="1" applyFont="1" applyFill="1" applyAlignment="1">
      <alignment horizontal="center" vertical="top"/>
    </xf>
    <xf numFmtId="167" fontId="4" fillId="0" borderId="0" xfId="1" applyNumberFormat="1" applyFont="1" applyFill="1" applyAlignment="1">
      <alignment horizontal="center" vertical="top"/>
    </xf>
    <xf numFmtId="167" fontId="0" fillId="0" borderId="2" xfId="1" quotePrefix="1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/>
    </xf>
    <xf numFmtId="167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/>
    <xf numFmtId="49" fontId="8" fillId="0" borderId="0" xfId="0" applyNumberFormat="1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/>
    <xf numFmtId="167" fontId="4" fillId="0" borderId="0" xfId="1" quotePrefix="1" applyNumberFormat="1" applyFont="1" applyFill="1" applyAlignment="1">
      <alignment horizontal="center" vertical="top"/>
    </xf>
    <xf numFmtId="167" fontId="0" fillId="0" borderId="0" xfId="1" applyNumberFormat="1" applyFont="1" applyFill="1" applyAlignment="1">
      <alignment horizontal="center" vertical="top"/>
    </xf>
    <xf numFmtId="165" fontId="0" fillId="0" borderId="0" xfId="1" applyFont="1" applyFill="1" applyBorder="1" applyAlignment="1">
      <alignment horizontal="right" vertical="top"/>
    </xf>
    <xf numFmtId="167" fontId="12" fillId="0" borderId="0" xfId="0" applyNumberFormat="1" applyFont="1" applyAlignment="1">
      <alignment horizontal="center"/>
    </xf>
    <xf numFmtId="37" fontId="23" fillId="0" borderId="0" xfId="0" applyFont="1"/>
    <xf numFmtId="37" fontId="24" fillId="0" borderId="0" xfId="0" applyFont="1"/>
    <xf numFmtId="37" fontId="25" fillId="0" borderId="0" xfId="0" applyFont="1"/>
    <xf numFmtId="37" fontId="25" fillId="0" borderId="0" xfId="0" applyFont="1" applyAlignment="1">
      <alignment horizontal="center" vertical="top"/>
    </xf>
    <xf numFmtId="37" fontId="24" fillId="0" borderId="0" xfId="0" applyFont="1" applyAlignment="1">
      <alignment horizontal="center" vertical="top"/>
    </xf>
    <xf numFmtId="37" fontId="26" fillId="0" borderId="0" xfId="0" applyFont="1" applyAlignment="1">
      <alignment vertical="top"/>
    </xf>
    <xf numFmtId="37" fontId="24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/>
    </xf>
    <xf numFmtId="37" fontId="25" fillId="0" borderId="0" xfId="0" applyFont="1" applyAlignment="1">
      <alignment vertical="top"/>
    </xf>
    <xf numFmtId="167" fontId="25" fillId="0" borderId="0" xfId="0" applyNumberFormat="1" applyFont="1" applyAlignment="1">
      <alignment horizontal="right" vertical="top"/>
    </xf>
    <xf numFmtId="37" fontId="24" fillId="0" borderId="0" xfId="0" applyFont="1" applyAlignment="1">
      <alignment vertical="top"/>
    </xf>
    <xf numFmtId="37" fontId="27" fillId="0" borderId="0" xfId="0" applyFont="1" applyAlignment="1">
      <alignment vertical="top"/>
    </xf>
    <xf numFmtId="167" fontId="27" fillId="0" borderId="4" xfId="0" applyNumberFormat="1" applyFont="1" applyBorder="1" applyAlignment="1">
      <alignment horizontal="right" vertical="top"/>
    </xf>
    <xf numFmtId="167" fontId="27" fillId="0" borderId="0" xfId="0" applyNumberFormat="1" applyFont="1" applyAlignment="1">
      <alignment horizontal="right" vertical="top"/>
    </xf>
    <xf numFmtId="0" fontId="25" fillId="0" borderId="0" xfId="0" applyNumberFormat="1" applyFont="1"/>
    <xf numFmtId="37" fontId="24" fillId="0" borderId="0" xfId="0" applyFont="1" applyAlignment="1">
      <alignment horizontal="center" vertical="top" wrapText="1"/>
    </xf>
    <xf numFmtId="0" fontId="26" fillId="0" borderId="0" xfId="0" applyNumberFormat="1" applyFont="1"/>
    <xf numFmtId="37" fontId="27" fillId="0" borderId="0" xfId="0" applyFont="1"/>
    <xf numFmtId="37" fontId="27" fillId="0" borderId="0" xfId="0" applyFont="1" applyAlignment="1">
      <alignment horizontal="right" vertical="top"/>
    </xf>
    <xf numFmtId="37" fontId="25" fillId="0" borderId="2" xfId="0" applyFont="1" applyBorder="1" applyAlignment="1">
      <alignment horizontal="right" vertical="top"/>
    </xf>
    <xf numFmtId="37" fontId="27" fillId="0" borderId="1" xfId="0" applyFont="1" applyBorder="1" applyAlignment="1">
      <alignment horizontal="right" vertical="top"/>
    </xf>
    <xf numFmtId="165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49" fontId="24" fillId="0" borderId="0" xfId="0" applyNumberFormat="1" applyFont="1"/>
    <xf numFmtId="0" fontId="12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center"/>
    </xf>
    <xf numFmtId="0" fontId="0" fillId="0" borderId="0" xfId="0" applyNumberFormat="1"/>
    <xf numFmtId="0" fontId="4" fillId="0" borderId="0" xfId="0" applyNumberFormat="1" applyFont="1"/>
    <xf numFmtId="37" fontId="6" fillId="0" borderId="2" xfId="0" applyFont="1" applyBorder="1" applyAlignment="1">
      <alignment horizontal="right" vertical="top"/>
    </xf>
    <xf numFmtId="167" fontId="25" fillId="0" borderId="0" xfId="1" applyNumberFormat="1" applyFont="1" applyFill="1" applyAlignment="1">
      <alignment horizontal="right" vertical="top"/>
    </xf>
    <xf numFmtId="167" fontId="25" fillId="0" borderId="2" xfId="1" quotePrefix="1" applyNumberFormat="1" applyFont="1" applyFill="1" applyBorder="1" applyAlignment="1">
      <alignment horizontal="center" vertical="top"/>
    </xf>
    <xf numFmtId="0" fontId="6" fillId="0" borderId="0" xfId="0" applyNumberFormat="1" applyFont="1" applyAlignment="1">
      <alignment horizontal="center"/>
    </xf>
    <xf numFmtId="37" fontId="28" fillId="0" borderId="0" xfId="0" applyFont="1"/>
    <xf numFmtId="37" fontId="29" fillId="0" borderId="0" xfId="0" applyFont="1"/>
    <xf numFmtId="37" fontId="29" fillId="0" borderId="0" xfId="0" applyFont="1" applyAlignment="1">
      <alignment horizontal="center"/>
    </xf>
    <xf numFmtId="165" fontId="29" fillId="0" borderId="0" xfId="1" applyFont="1" applyAlignment="1"/>
    <xf numFmtId="167" fontId="30" fillId="0" borderId="0" xfId="0" applyNumberFormat="1" applyFont="1"/>
    <xf numFmtId="167" fontId="31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37" fontId="0" fillId="0" borderId="0" xfId="0" applyAlignment="1">
      <alignment horizontal="center"/>
    </xf>
    <xf numFmtId="37" fontId="2" fillId="0" borderId="0" xfId="0" applyFont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65" fontId="4" fillId="0" borderId="0" xfId="1" applyFont="1" applyAlignment="1"/>
    <xf numFmtId="49" fontId="4" fillId="0" borderId="0" xfId="0" applyNumberFormat="1" applyFont="1"/>
    <xf numFmtId="37" fontId="15" fillId="0" borderId="0" xfId="0" applyFont="1"/>
    <xf numFmtId="1" fontId="4" fillId="0" borderId="0" xfId="0" quotePrefix="1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top"/>
    </xf>
    <xf numFmtId="1" fontId="0" fillId="0" borderId="0" xfId="0" applyNumberFormat="1" applyAlignment="1">
      <alignment horizontal="center" vertical="center"/>
    </xf>
    <xf numFmtId="37" fontId="6" fillId="0" borderId="4" xfId="0" applyFont="1" applyBorder="1" applyAlignment="1">
      <alignment horizontal="right" vertical="top"/>
    </xf>
    <xf numFmtId="1" fontId="0" fillId="0" borderId="0" xfId="0" quotePrefix="1" applyNumberFormat="1" applyAlignment="1">
      <alignment horizontal="center" vertical="center"/>
    </xf>
    <xf numFmtId="168" fontId="0" fillId="0" borderId="0" xfId="0" applyNumberFormat="1" applyAlignment="1">
      <alignment horizontal="right" vertical="top"/>
    </xf>
    <xf numFmtId="166" fontId="0" fillId="0" borderId="0" xfId="0" applyNumberFormat="1" applyAlignment="1">
      <alignment horizontal="center" vertical="top"/>
    </xf>
    <xf numFmtId="37" fontId="0" fillId="0" borderId="0" xfId="0" applyAlignment="1">
      <alignment horizontal="center" vertical="top"/>
    </xf>
    <xf numFmtId="168" fontId="0" fillId="0" borderId="0" xfId="0" applyNumberFormat="1" applyAlignment="1">
      <alignment horizontal="center" vertical="top"/>
    </xf>
    <xf numFmtId="168" fontId="6" fillId="0" borderId="0" xfId="0" applyNumberFormat="1" applyFont="1" applyAlignment="1">
      <alignment horizontal="right" vertical="top"/>
    </xf>
    <xf numFmtId="37" fontId="0" fillId="0" borderId="1" xfId="0" applyBorder="1" applyAlignment="1">
      <alignment horizontal="right" vertical="top"/>
    </xf>
    <xf numFmtId="167" fontId="0" fillId="0" borderId="2" xfId="1" applyNumberFormat="1" applyFont="1" applyFill="1" applyBorder="1" applyAlignment="1">
      <alignment horizontal="center" vertical="top"/>
    </xf>
    <xf numFmtId="167" fontId="0" fillId="0" borderId="0" xfId="0" applyNumberFormat="1" applyAlignment="1">
      <alignment horizontal="center" vertical="top"/>
    </xf>
    <xf numFmtId="165" fontId="6" fillId="0" borderId="0" xfId="1" applyFont="1" applyFill="1" applyBorder="1" applyAlignment="1">
      <alignment horizontal="right" vertical="top"/>
    </xf>
    <xf numFmtId="165" fontId="6" fillId="0" borderId="0" xfId="1" applyFont="1" applyFill="1" applyAlignment="1">
      <alignment horizontal="right" vertical="top"/>
    </xf>
    <xf numFmtId="167" fontId="16" fillId="0" borderId="0" xfId="0" applyNumberFormat="1" applyFont="1"/>
    <xf numFmtId="37" fontId="32" fillId="0" borderId="0" xfId="0" applyFont="1" applyAlignment="1">
      <alignment horizontal="right" vertical="top"/>
    </xf>
    <xf numFmtId="167" fontId="32" fillId="0" borderId="0" xfId="1" applyNumberFormat="1" applyFont="1" applyFill="1" applyAlignment="1">
      <alignment horizontal="center" vertical="top"/>
    </xf>
    <xf numFmtId="167" fontId="32" fillId="0" borderId="0" xfId="1" applyNumberFormat="1" applyFont="1" applyAlignment="1">
      <alignment horizontal="center" vertical="top"/>
    </xf>
    <xf numFmtId="37" fontId="33" fillId="0" borderId="4" xfId="0" applyFont="1" applyBorder="1" applyAlignment="1">
      <alignment horizontal="right" vertical="top"/>
    </xf>
    <xf numFmtId="37" fontId="33" fillId="0" borderId="0" xfId="0" applyFont="1" applyAlignment="1">
      <alignment horizontal="right" vertical="top"/>
    </xf>
    <xf numFmtId="167" fontId="32" fillId="0" borderId="0" xfId="1" quotePrefix="1" applyNumberFormat="1" applyFont="1" applyFill="1" applyAlignment="1">
      <alignment horizontal="center" vertical="top"/>
    </xf>
    <xf numFmtId="165" fontId="32" fillId="0" borderId="0" xfId="1" quotePrefix="1" applyFont="1" applyFill="1" applyAlignment="1">
      <alignment horizontal="center" vertical="top"/>
    </xf>
    <xf numFmtId="167" fontId="32" fillId="0" borderId="0" xfId="0" applyNumberFormat="1" applyFont="1" applyAlignment="1">
      <alignment horizontal="right" vertical="top"/>
    </xf>
    <xf numFmtId="167" fontId="32" fillId="0" borderId="0" xfId="1" applyNumberFormat="1" applyFont="1" applyFill="1" applyAlignment="1">
      <alignment horizontal="right" vertical="top"/>
    </xf>
    <xf numFmtId="37" fontId="33" fillId="0" borderId="1" xfId="0" applyFont="1" applyBorder="1" applyAlignment="1">
      <alignment horizontal="right" vertical="top"/>
    </xf>
    <xf numFmtId="167" fontId="32" fillId="0" borderId="0" xfId="1" applyNumberFormat="1" applyFont="1" applyBorder="1" applyAlignment="1">
      <alignment horizontal="center" vertical="top"/>
    </xf>
    <xf numFmtId="37" fontId="32" fillId="0" borderId="2" xfId="0" applyFont="1" applyBorder="1" applyAlignment="1">
      <alignment horizontal="right" vertical="top"/>
    </xf>
    <xf numFmtId="167" fontId="32" fillId="0" borderId="2" xfId="0" applyNumberFormat="1" applyFont="1" applyBorder="1" applyAlignment="1">
      <alignment horizontal="right" vertical="top"/>
    </xf>
    <xf numFmtId="37" fontId="33" fillId="0" borderId="2" xfId="0" applyFont="1" applyBorder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67" fontId="4" fillId="0" borderId="0" xfId="1" applyNumberFormat="1" applyFont="1" applyFill="1" applyBorder="1" applyAlignment="1">
      <alignment horizontal="center" vertical="top"/>
    </xf>
    <xf numFmtId="168" fontId="4" fillId="0" borderId="2" xfId="0" applyNumberFormat="1" applyFont="1" applyBorder="1" applyAlignment="1">
      <alignment horizontal="right" vertical="top"/>
    </xf>
    <xf numFmtId="37" fontId="32" fillId="0" borderId="1" xfId="0" applyFont="1" applyBorder="1" applyAlignment="1">
      <alignment horizontal="right" vertical="top"/>
    </xf>
    <xf numFmtId="168" fontId="32" fillId="0" borderId="0" xfId="0" applyNumberFormat="1" applyFont="1" applyAlignment="1">
      <alignment horizontal="right" vertical="top"/>
    </xf>
    <xf numFmtId="167" fontId="32" fillId="0" borderId="2" xfId="1" quotePrefix="1" applyNumberFormat="1" applyFont="1" applyBorder="1" applyAlignment="1">
      <alignment horizontal="center" vertical="top"/>
    </xf>
    <xf numFmtId="37" fontId="0" fillId="2" borderId="0" xfId="0" applyFill="1" applyAlignment="1">
      <alignment horizontal="right" vertical="top"/>
    </xf>
    <xf numFmtId="167" fontId="4" fillId="2" borderId="0" xfId="1" applyNumberFormat="1" applyFont="1" applyFill="1" applyAlignment="1">
      <alignment horizontal="center" vertical="top"/>
    </xf>
    <xf numFmtId="37" fontId="6" fillId="2" borderId="4" xfId="0" applyFont="1" applyFill="1" applyBorder="1" applyAlignment="1">
      <alignment horizontal="right" vertical="top"/>
    </xf>
    <xf numFmtId="167" fontId="4" fillId="2" borderId="0" xfId="1" quotePrefix="1" applyNumberFormat="1" applyFont="1" applyFill="1" applyAlignment="1">
      <alignment horizontal="center" vertical="top"/>
    </xf>
    <xf numFmtId="167" fontId="4" fillId="2" borderId="0" xfId="1" applyNumberFormat="1" applyFont="1" applyFill="1" applyAlignment="1">
      <alignment horizontal="right" vertical="top"/>
    </xf>
    <xf numFmtId="37" fontId="6" fillId="2" borderId="1" xfId="0" applyFont="1" applyFill="1" applyBorder="1" applyAlignment="1">
      <alignment horizontal="right" vertical="top"/>
    </xf>
    <xf numFmtId="167" fontId="0" fillId="2" borderId="0" xfId="0" applyNumberFormat="1" applyFill="1" applyAlignment="1">
      <alignment horizontal="right" vertical="top"/>
    </xf>
    <xf numFmtId="168" fontId="0" fillId="2" borderId="0" xfId="0" applyNumberFormat="1" applyFill="1" applyAlignment="1">
      <alignment horizontal="right" vertical="top"/>
    </xf>
    <xf numFmtId="167" fontId="4" fillId="2" borderId="0" xfId="1" applyNumberFormat="1" applyFont="1" applyFill="1" applyBorder="1" applyAlignment="1">
      <alignment horizontal="center" vertical="top"/>
    </xf>
    <xf numFmtId="168" fontId="0" fillId="2" borderId="2" xfId="0" applyNumberFormat="1" applyFill="1" applyBorder="1" applyAlignment="1">
      <alignment horizontal="right" vertical="top"/>
    </xf>
    <xf numFmtId="37" fontId="6" fillId="2" borderId="2" xfId="0" applyFont="1" applyFill="1" applyBorder="1" applyAlignment="1">
      <alignment horizontal="right" vertical="top"/>
    </xf>
    <xf numFmtId="37" fontId="0" fillId="2" borderId="1" xfId="0" applyFill="1" applyBorder="1" applyAlignment="1">
      <alignment horizontal="right" vertical="top"/>
    </xf>
    <xf numFmtId="167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Font="1" applyFill="1" applyAlignment="1">
      <alignment horizontal="right" vertical="top"/>
    </xf>
    <xf numFmtId="165" fontId="4" fillId="2" borderId="2" xfId="1" applyFont="1" applyFill="1" applyBorder="1" applyAlignment="1">
      <alignment horizontal="right" vertical="top"/>
    </xf>
    <xf numFmtId="37" fontId="0" fillId="3" borderId="0" xfId="0" applyFill="1"/>
    <xf numFmtId="49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 vertical="center"/>
    </xf>
    <xf numFmtId="37" fontId="0" fillId="3" borderId="0" xfId="0" applyFill="1" applyAlignment="1">
      <alignment horizontal="right" vertical="top"/>
    </xf>
    <xf numFmtId="37" fontId="6" fillId="3" borderId="4" xfId="0" applyFont="1" applyFill="1" applyBorder="1" applyAlignment="1">
      <alignment horizontal="right" vertical="top"/>
    </xf>
    <xf numFmtId="167" fontId="0" fillId="3" borderId="0" xfId="0" applyNumberFormat="1" applyFill="1" applyAlignment="1">
      <alignment horizontal="right" vertical="top"/>
    </xf>
    <xf numFmtId="37" fontId="6" fillId="3" borderId="0" xfId="0" applyFont="1" applyFill="1" applyAlignment="1">
      <alignment horizontal="right" vertical="top"/>
    </xf>
    <xf numFmtId="167" fontId="4" fillId="3" borderId="0" xfId="1" applyNumberFormat="1" applyFont="1" applyFill="1" applyAlignment="1">
      <alignment horizontal="center" vertical="top"/>
    </xf>
    <xf numFmtId="37" fontId="3" fillId="3" borderId="0" xfId="0" applyFont="1" applyFill="1"/>
    <xf numFmtId="0" fontId="0" fillId="3" borderId="0" xfId="0" applyNumberFormat="1" applyFill="1" applyAlignment="1">
      <alignment horizontal="center"/>
    </xf>
    <xf numFmtId="167" fontId="4" fillId="3" borderId="0" xfId="0" applyNumberFormat="1" applyFont="1" applyFill="1" applyAlignment="1">
      <alignment horizontal="right" vertical="top"/>
    </xf>
    <xf numFmtId="167" fontId="4" fillId="3" borderId="0" xfId="1" quotePrefix="1" applyNumberFormat="1" applyFont="1" applyFill="1" applyAlignment="1">
      <alignment horizontal="center" vertical="top"/>
    </xf>
    <xf numFmtId="37" fontId="32" fillId="3" borderId="0" xfId="0" applyFont="1" applyFill="1" applyAlignment="1">
      <alignment horizontal="right" vertical="top"/>
    </xf>
    <xf numFmtId="37" fontId="6" fillId="3" borderId="1" xfId="0" applyFont="1" applyFill="1" applyBorder="1" applyAlignment="1">
      <alignment horizontal="right" vertical="top"/>
    </xf>
    <xf numFmtId="168" fontId="4" fillId="3" borderId="0" xfId="0" applyNumberFormat="1" applyFont="1" applyFill="1" applyAlignment="1">
      <alignment horizontal="right" vertical="top"/>
    </xf>
    <xf numFmtId="37" fontId="33" fillId="3" borderId="0" xfId="0" applyFont="1" applyFill="1" applyAlignment="1">
      <alignment horizontal="right" vertical="top"/>
    </xf>
    <xf numFmtId="167" fontId="4" fillId="3" borderId="0" xfId="1" applyNumberFormat="1" applyFont="1" applyFill="1" applyBorder="1" applyAlignment="1">
      <alignment horizontal="center" vertical="top"/>
    </xf>
    <xf numFmtId="168" fontId="4" fillId="3" borderId="2" xfId="0" applyNumberFormat="1" applyFont="1" applyFill="1" applyBorder="1" applyAlignment="1">
      <alignment horizontal="right" vertical="top"/>
    </xf>
    <xf numFmtId="37" fontId="6" fillId="3" borderId="2" xfId="0" applyFont="1" applyFill="1" applyBorder="1" applyAlignment="1">
      <alignment horizontal="right" vertical="top"/>
    </xf>
    <xf numFmtId="37" fontId="0" fillId="3" borderId="1" xfId="0" applyFill="1" applyBorder="1" applyAlignment="1">
      <alignment horizontal="right" vertical="top"/>
    </xf>
    <xf numFmtId="168" fontId="0" fillId="3" borderId="0" xfId="0" applyNumberFormat="1" applyFill="1" applyAlignment="1">
      <alignment horizontal="right" vertical="top"/>
    </xf>
    <xf numFmtId="167" fontId="4" fillId="3" borderId="2" xfId="1" applyNumberFormat="1" applyFont="1" applyFill="1" applyBorder="1" applyAlignment="1">
      <alignment horizontal="center" vertical="top"/>
    </xf>
    <xf numFmtId="167" fontId="4" fillId="3" borderId="2" xfId="1" quotePrefix="1" applyNumberFormat="1" applyFont="1" applyFill="1" applyBorder="1" applyAlignment="1">
      <alignment horizontal="center" vertical="top"/>
    </xf>
    <xf numFmtId="165" fontId="6" fillId="3" borderId="0" xfId="1" applyFont="1" applyFill="1" applyBorder="1" applyAlignment="1">
      <alignment horizontal="right" vertical="top"/>
    </xf>
    <xf numFmtId="167" fontId="16" fillId="3" borderId="0" xfId="0" applyNumberFormat="1" applyFont="1" applyFill="1"/>
    <xf numFmtId="37" fontId="0" fillId="3" borderId="0" xfId="0" applyFill="1" applyAlignment="1">
      <alignment horizontal="center" vertical="top"/>
    </xf>
    <xf numFmtId="1" fontId="0" fillId="3" borderId="0" xfId="0" quotePrefix="1" applyNumberFormat="1" applyFill="1" applyAlignment="1">
      <alignment horizontal="center" vertical="center"/>
    </xf>
    <xf numFmtId="167" fontId="4" fillId="3" borderId="0" xfId="1" applyNumberFormat="1" applyFont="1" applyFill="1" applyAlignment="1">
      <alignment horizontal="right" vertical="top"/>
    </xf>
    <xf numFmtId="168" fontId="0" fillId="3" borderId="2" xfId="0" applyNumberFormat="1" applyFill="1" applyBorder="1" applyAlignment="1">
      <alignment horizontal="right" vertical="top"/>
    </xf>
    <xf numFmtId="165" fontId="4" fillId="3" borderId="2" xfId="1" applyFont="1" applyFill="1" applyBorder="1" applyAlignment="1">
      <alignment horizontal="right" vertical="top"/>
    </xf>
    <xf numFmtId="37" fontId="6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167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0" fillId="0" borderId="2" xfId="1" applyNumberFormat="1" applyFont="1" applyFill="1" applyBorder="1" applyAlignment="1">
      <alignment horizontal="right"/>
    </xf>
    <xf numFmtId="37" fontId="34" fillId="0" borderId="0" xfId="0" applyFont="1"/>
    <xf numFmtId="49" fontId="3" fillId="0" borderId="0" xfId="0" applyNumberFormat="1" applyFont="1"/>
    <xf numFmtId="37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/>
    </xf>
    <xf numFmtId="167" fontId="3" fillId="0" borderId="0" xfId="1" applyNumberFormat="1" applyFont="1" applyFill="1" applyAlignment="1">
      <alignment vertical="top"/>
    </xf>
    <xf numFmtId="167" fontId="3" fillId="0" borderId="0" xfId="0" applyNumberFormat="1" applyFont="1" applyAlignment="1">
      <alignment horizontal="right" vertical="top"/>
    </xf>
    <xf numFmtId="167" fontId="3" fillId="0" borderId="0" xfId="1" applyNumberFormat="1" applyFont="1" applyFill="1" applyAlignment="1">
      <alignment horizontal="right" vertical="top"/>
    </xf>
    <xf numFmtId="37" fontId="2" fillId="0" borderId="0" xfId="0" applyFont="1" applyAlignment="1">
      <alignment horizontal="right" vertical="top"/>
    </xf>
    <xf numFmtId="165" fontId="34" fillId="0" borderId="0" xfId="1" applyFont="1" applyAlignment="1"/>
    <xf numFmtId="167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67" fontId="3" fillId="0" borderId="0" xfId="1" applyNumberFormat="1" applyFont="1" applyAlignment="1"/>
    <xf numFmtId="167" fontId="3" fillId="0" borderId="0" xfId="1" applyNumberFormat="1" applyFont="1" applyFill="1" applyAlignment="1"/>
    <xf numFmtId="167" fontId="3" fillId="0" borderId="0" xfId="1" applyNumberFormat="1" applyFont="1" applyBorder="1" applyAlignment="1">
      <alignment horizontal="right" vertical="top"/>
    </xf>
    <xf numFmtId="167" fontId="3" fillId="0" borderId="0" xfId="1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65" fontId="3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67" fontId="2" fillId="0" borderId="4" xfId="1" applyNumberFormat="1" applyFont="1" applyFill="1" applyBorder="1" applyAlignment="1">
      <alignment horizontal="right" vertical="top"/>
    </xf>
    <xf numFmtId="167" fontId="2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right" vertical="top"/>
    </xf>
    <xf numFmtId="167" fontId="2" fillId="0" borderId="0" xfId="1" applyNumberFormat="1" applyFont="1" applyFill="1" applyBorder="1" applyAlignment="1">
      <alignment horizontal="right" vertical="top"/>
    </xf>
    <xf numFmtId="167" fontId="2" fillId="0" borderId="3" xfId="1" applyNumberFormat="1" applyFont="1" applyFill="1" applyBorder="1" applyAlignment="1">
      <alignment horizontal="right" vertical="top"/>
    </xf>
    <xf numFmtId="167" fontId="2" fillId="0" borderId="3" xfId="1" quotePrefix="1" applyNumberFormat="1" applyFont="1" applyFill="1" applyBorder="1" applyAlignment="1">
      <alignment horizontal="right" vertical="top"/>
    </xf>
    <xf numFmtId="165" fontId="2" fillId="0" borderId="1" xfId="1" applyFont="1" applyFill="1" applyBorder="1" applyAlignment="1">
      <alignment horizontal="right" vertical="top"/>
    </xf>
    <xf numFmtId="37" fontId="2" fillId="0" borderId="2" xfId="0" applyFont="1" applyBorder="1"/>
    <xf numFmtId="167" fontId="3" fillId="0" borderId="2" xfId="1" applyNumberFormat="1" applyFont="1" applyFill="1" applyBorder="1" applyAlignment="1"/>
    <xf numFmtId="167" fontId="3" fillId="0" borderId="2" xfId="1" applyNumberFormat="1" applyFont="1" applyFill="1" applyBorder="1" applyAlignment="1">
      <alignment horizontal="right"/>
    </xf>
    <xf numFmtId="0" fontId="17" fillId="0" borderId="2" xfId="8" applyFont="1" applyBorder="1" applyAlignment="1">
      <alignment horizontal="right"/>
    </xf>
    <xf numFmtId="167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67" fontId="2" fillId="0" borderId="0" xfId="2" applyNumberFormat="1" applyFont="1" applyFill="1" applyBorder="1" applyAlignment="1">
      <alignment horizontal="center" vertical="top"/>
    </xf>
    <xf numFmtId="167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67" fontId="2" fillId="0" borderId="0" xfId="2" applyNumberFormat="1" applyFont="1" applyFill="1" applyAlignment="1">
      <alignment horizontal="center"/>
    </xf>
    <xf numFmtId="167" fontId="3" fillId="0" borderId="0" xfId="2" applyNumberFormat="1" applyFont="1" applyFill="1" applyAlignment="1"/>
    <xf numFmtId="49" fontId="2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right"/>
    </xf>
    <xf numFmtId="165" fontId="3" fillId="0" borderId="2" xfId="1" applyFont="1" applyFill="1" applyBorder="1" applyAlignment="1"/>
    <xf numFmtId="49" fontId="3" fillId="0" borderId="0" xfId="0" applyNumberFormat="1" applyFont="1" applyAlignment="1">
      <alignment horizontal="center" vertical="top"/>
    </xf>
    <xf numFmtId="0" fontId="4" fillId="0" borderId="0" xfId="22" applyFont="1" applyAlignment="1">
      <alignment vertical="center"/>
    </xf>
    <xf numFmtId="0" fontId="6" fillId="0" borderId="0" xfId="24" applyFont="1" applyAlignment="1">
      <alignment horizontal="center" vertical="center"/>
    </xf>
    <xf numFmtId="0" fontId="6" fillId="0" borderId="0" xfId="24" applyFont="1" applyAlignment="1">
      <alignment horizontal="left" vertical="center"/>
    </xf>
    <xf numFmtId="0" fontId="4" fillId="0" borderId="0" xfId="24" applyAlignment="1">
      <alignment horizontal="left" vertical="center"/>
    </xf>
    <xf numFmtId="0" fontId="4" fillId="0" borderId="0" xfId="24" applyAlignment="1">
      <alignment horizontal="center" vertical="center"/>
    </xf>
    <xf numFmtId="0" fontId="4" fillId="0" borderId="0" xfId="25" applyFont="1" applyAlignment="1">
      <alignment horizontal="left" vertical="center"/>
    </xf>
    <xf numFmtId="0" fontId="4" fillId="0" borderId="0" xfId="25" applyFont="1" applyAlignment="1">
      <alignment vertical="center"/>
    </xf>
    <xf numFmtId="0" fontId="4" fillId="0" borderId="0" xfId="25" applyFont="1" applyAlignment="1">
      <alignment horizontal="center" vertical="center"/>
    </xf>
    <xf numFmtId="0" fontId="4" fillId="0" borderId="0" xfId="41" applyFont="1" applyAlignment="1">
      <alignment vertical="center"/>
    </xf>
    <xf numFmtId="0" fontId="4" fillId="0" borderId="0" xfId="22" applyFont="1" applyAlignment="1">
      <alignment horizontal="left" vertical="center"/>
    </xf>
    <xf numFmtId="0" fontId="42" fillId="0" borderId="0" xfId="25" applyFont="1" applyAlignment="1">
      <alignment horizontal="center" vertical="center"/>
    </xf>
    <xf numFmtId="38" fontId="4" fillId="0" borderId="0" xfId="22" applyNumberFormat="1" applyFont="1" applyAlignment="1">
      <alignment horizontal="left" vertical="center"/>
    </xf>
    <xf numFmtId="38" fontId="4" fillId="0" borderId="0" xfId="22" applyNumberFormat="1" applyFont="1" applyAlignment="1">
      <alignment vertical="center"/>
    </xf>
    <xf numFmtId="37" fontId="6" fillId="0" borderId="0" xfId="22" applyNumberFormat="1" applyFont="1" applyAlignment="1">
      <alignment vertical="center"/>
    </xf>
    <xf numFmtId="38" fontId="6" fillId="0" borderId="0" xfId="22" applyNumberFormat="1" applyFont="1" applyAlignment="1">
      <alignment horizontal="center" vertical="center"/>
    </xf>
    <xf numFmtId="38" fontId="6" fillId="0" borderId="0" xfId="22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22" applyNumberFormat="1" applyFont="1" applyAlignment="1">
      <alignment horizontal="center" vertical="center"/>
    </xf>
    <xf numFmtId="164" fontId="4" fillId="0" borderId="0" xfId="18" applyNumberFormat="1" applyFont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0" fontId="4" fillId="0" borderId="0" xfId="22" quotePrefix="1" applyFont="1" applyAlignment="1">
      <alignment horizontal="left" vertical="center"/>
    </xf>
    <xf numFmtId="164" fontId="4" fillId="0" borderId="0" xfId="18" applyNumberFormat="1" applyFont="1" applyAlignment="1">
      <alignment vertical="center"/>
    </xf>
    <xf numFmtId="38" fontId="10" fillId="0" borderId="0" xfId="22" applyNumberFormat="1" applyFont="1" applyAlignment="1">
      <alignment horizontal="center" vertical="center"/>
    </xf>
    <xf numFmtId="171" fontId="4" fillId="0" borderId="0" xfId="34" applyNumberFormat="1" applyFont="1" applyFill="1" applyAlignment="1">
      <alignment vertical="center"/>
    </xf>
    <xf numFmtId="167" fontId="10" fillId="0" borderId="0" xfId="1" applyNumberFormat="1" applyFont="1" applyAlignment="1">
      <alignment horizontal="right" vertical="center"/>
    </xf>
    <xf numFmtId="37" fontId="4" fillId="0" borderId="0" xfId="22" applyNumberFormat="1" applyFont="1" applyAlignment="1">
      <alignment vertical="center"/>
    </xf>
    <xf numFmtId="171" fontId="4" fillId="0" borderId="0" xfId="34" applyNumberFormat="1" applyFont="1" applyFill="1" applyAlignment="1">
      <alignment horizontal="right" vertical="center"/>
    </xf>
    <xf numFmtId="167" fontId="4" fillId="0" borderId="4" xfId="1" applyNumberFormat="1" applyFont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71" fontId="4" fillId="0" borderId="0" xfId="34" applyNumberFormat="1" applyFont="1" applyFill="1" applyAlignment="1">
      <alignment horizontal="center" vertical="center"/>
    </xf>
    <xf numFmtId="38" fontId="4" fillId="0" borderId="0" xfId="0" applyNumberFormat="1" applyFont="1" applyAlignment="1">
      <alignment vertical="center"/>
    </xf>
    <xf numFmtId="164" fontId="4" fillId="0" borderId="2" xfId="18" applyNumberFormat="1" applyFont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71" fontId="4" fillId="0" borderId="2" xfId="34" applyNumberFormat="1" applyFont="1" applyFill="1" applyBorder="1" applyAlignment="1">
      <alignment horizontal="right" vertical="center"/>
    </xf>
    <xf numFmtId="167" fontId="4" fillId="0" borderId="4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38" fontId="4" fillId="0" borderId="0" xfId="22" quotePrefix="1" applyNumberFormat="1" applyFont="1" applyAlignment="1">
      <alignment horizontal="left" vertical="center"/>
    </xf>
    <xf numFmtId="164" fontId="4" fillId="0" borderId="2" xfId="18" applyNumberFormat="1" applyFont="1" applyBorder="1" applyAlignment="1">
      <alignment horizontal="center" vertical="center"/>
    </xf>
    <xf numFmtId="167" fontId="4" fillId="0" borderId="0" xfId="1" applyNumberFormat="1" applyFont="1" applyBorder="1" applyAlignment="1">
      <alignment horizontal="right" vertical="center"/>
    </xf>
    <xf numFmtId="167" fontId="4" fillId="0" borderId="2" xfId="1" applyNumberFormat="1" applyFont="1" applyBorder="1" applyAlignment="1">
      <alignment horizontal="right" vertical="center"/>
    </xf>
    <xf numFmtId="38" fontId="4" fillId="0" borderId="0" xfId="18" applyNumberFormat="1" applyFont="1" applyAlignment="1">
      <alignment vertical="center"/>
    </xf>
    <xf numFmtId="164" fontId="4" fillId="0" borderId="1" xfId="18" applyNumberFormat="1" applyFont="1" applyBorder="1" applyAlignment="1">
      <alignment vertical="center"/>
    </xf>
    <xf numFmtId="38" fontId="4" fillId="0" borderId="0" xfId="18" applyNumberFormat="1" applyFont="1" applyAlignment="1">
      <alignment horizontal="center" vertical="center"/>
    </xf>
    <xf numFmtId="164" fontId="4" fillId="0" borderId="0" xfId="18" applyNumberFormat="1" applyFont="1" applyAlignment="1">
      <alignment horizontal="center" vertical="center"/>
    </xf>
    <xf numFmtId="164" fontId="4" fillId="0" borderId="2" xfId="18" applyNumberFormat="1" applyFont="1" applyBorder="1" applyAlignment="1">
      <alignment vertical="center"/>
    </xf>
    <xf numFmtId="43" fontId="4" fillId="0" borderId="2" xfId="34" applyFont="1" applyFill="1" applyBorder="1" applyAlignment="1">
      <alignment vertical="center"/>
    </xf>
    <xf numFmtId="43" fontId="4" fillId="0" borderId="2" xfId="17" applyFont="1" applyFill="1" applyBorder="1" applyAlignment="1">
      <alignment vertical="center"/>
    </xf>
    <xf numFmtId="164" fontId="4" fillId="0" borderId="4" xfId="18" applyNumberFormat="1" applyFont="1" applyBorder="1" applyAlignment="1">
      <alignment vertical="center"/>
    </xf>
    <xf numFmtId="0" fontId="4" fillId="0" borderId="0" xfId="22" applyFont="1"/>
    <xf numFmtId="0" fontId="6" fillId="0" borderId="0" xfId="25" applyFont="1"/>
    <xf numFmtId="0" fontId="4" fillId="0" borderId="0" xfId="25" applyFont="1"/>
    <xf numFmtId="0" fontId="4" fillId="0" borderId="4" xfId="25" applyFont="1" applyBorder="1" applyAlignment="1">
      <alignment horizontal="center"/>
    </xf>
    <xf numFmtId="0" fontId="42" fillId="0" borderId="0" xfId="25" applyFont="1" applyAlignment="1">
      <alignment horizontal="center"/>
    </xf>
    <xf numFmtId="0" fontId="4" fillId="0" borderId="0" xfId="25" applyFont="1" applyAlignment="1">
      <alignment horizontal="center"/>
    </xf>
    <xf numFmtId="1" fontId="4" fillId="0" borderId="2" xfId="22" quotePrefix="1" applyNumberFormat="1" applyFont="1" applyBorder="1" applyAlignment="1">
      <alignment horizontal="center"/>
    </xf>
    <xf numFmtId="1" fontId="4" fillId="0" borderId="0" xfId="22" quotePrefix="1" applyNumberFormat="1" applyFont="1" applyAlignment="1">
      <alignment horizontal="center"/>
    </xf>
    <xf numFmtId="0" fontId="4" fillId="0" borderId="0" xfId="22" applyFont="1" applyAlignment="1">
      <alignment horizontal="center"/>
    </xf>
    <xf numFmtId="171" fontId="4" fillId="0" borderId="0" xfId="34" applyNumberFormat="1" applyFont="1" applyFill="1" applyBorder="1" applyAlignment="1">
      <alignment vertical="center"/>
    </xf>
    <xf numFmtId="167" fontId="4" fillId="0" borderId="0" xfId="1" applyNumberFormat="1" applyFont="1" applyAlignment="1">
      <alignment horizontal="center" vertical="center"/>
    </xf>
    <xf numFmtId="171" fontId="4" fillId="0" borderId="2" xfId="34" applyNumberFormat="1" applyFont="1" applyFill="1" applyBorder="1" applyAlignment="1">
      <alignment vertical="center"/>
    </xf>
    <xf numFmtId="167" fontId="4" fillId="0" borderId="2" xfId="1" applyNumberFormat="1" applyFont="1" applyBorder="1" applyAlignment="1">
      <alignment vertical="center"/>
    </xf>
    <xf numFmtId="167" fontId="4" fillId="0" borderId="0" xfId="1" applyNumberFormat="1" applyFont="1" applyAlignment="1">
      <alignment vertical="center"/>
    </xf>
    <xf numFmtId="164" fontId="4" fillId="0" borderId="0" xfId="22" applyNumberFormat="1" applyFont="1" applyAlignment="1">
      <alignment vertical="center"/>
    </xf>
    <xf numFmtId="164" fontId="4" fillId="0" borderId="0" xfId="22" applyNumberFormat="1" applyFont="1" applyAlignment="1">
      <alignment horizontal="center" vertical="center"/>
    </xf>
    <xf numFmtId="174" fontId="4" fillId="0" borderId="0" xfId="34" applyNumberFormat="1" applyFont="1" applyFill="1" applyBorder="1" applyAlignment="1">
      <alignment vertical="center"/>
    </xf>
    <xf numFmtId="172" fontId="4" fillId="0" borderId="0" xfId="22" applyNumberFormat="1" applyFont="1" applyAlignment="1">
      <alignment horizontal="center" vertical="center"/>
    </xf>
    <xf numFmtId="174" fontId="4" fillId="0" borderId="2" xfId="34" applyNumberFormat="1" applyFont="1" applyFill="1" applyBorder="1" applyAlignment="1">
      <alignment vertical="center"/>
    </xf>
    <xf numFmtId="164" fontId="4" fillId="0" borderId="5" xfId="22" applyNumberFormat="1" applyFont="1" applyBorder="1" applyAlignment="1">
      <alignment vertical="center"/>
    </xf>
    <xf numFmtId="164" fontId="4" fillId="0" borderId="2" xfId="22" applyNumberFormat="1" applyFont="1" applyBorder="1" applyAlignment="1">
      <alignment vertical="center"/>
    </xf>
    <xf numFmtId="164" fontId="4" fillId="0" borderId="4" xfId="22" applyNumberFormat="1" applyFont="1" applyBorder="1" applyAlignment="1">
      <alignment vertical="center"/>
    </xf>
    <xf numFmtId="0" fontId="6" fillId="0" borderId="0" xfId="22" applyFont="1" applyAlignment="1">
      <alignment vertical="center"/>
    </xf>
    <xf numFmtId="176" fontId="4" fillId="0" borderId="0" xfId="34" applyNumberFormat="1" applyFont="1" applyFill="1" applyBorder="1" applyAlignment="1">
      <alignment vertical="center"/>
    </xf>
    <xf numFmtId="165" fontId="4" fillId="0" borderId="0" xfId="26" applyFont="1" applyFill="1" applyBorder="1" applyAlignment="1">
      <alignment horizontal="center" vertical="center"/>
    </xf>
    <xf numFmtId="165" fontId="4" fillId="0" borderId="0" xfId="26" applyFont="1" applyFill="1" applyBorder="1" applyAlignment="1">
      <alignment vertical="center"/>
    </xf>
    <xf numFmtId="167" fontId="4" fillId="0" borderId="2" xfId="26" applyNumberFormat="1" applyFont="1" applyFill="1" applyBorder="1" applyAlignment="1">
      <alignment vertical="center"/>
    </xf>
    <xf numFmtId="164" fontId="4" fillId="0" borderId="3" xfId="22" applyNumberFormat="1" applyFont="1" applyBorder="1" applyAlignment="1">
      <alignment vertical="center"/>
    </xf>
    <xf numFmtId="165" fontId="4" fillId="0" borderId="2" xfId="1" applyFont="1" applyFill="1" applyBorder="1" applyAlignment="1">
      <alignment vertical="center"/>
    </xf>
    <xf numFmtId="167" fontId="4" fillId="0" borderId="3" xfId="22" applyNumberFormat="1" applyFont="1" applyBorder="1" applyAlignment="1">
      <alignment vertical="center"/>
    </xf>
    <xf numFmtId="165" fontId="4" fillId="0" borderId="0" xfId="22" applyNumberFormat="1" applyFont="1" applyAlignment="1">
      <alignment vertical="center"/>
    </xf>
    <xf numFmtId="165" fontId="4" fillId="0" borderId="0" xfId="22" applyNumberFormat="1" applyFont="1" applyAlignment="1">
      <alignment horizontal="center" vertical="center"/>
    </xf>
    <xf numFmtId="175" fontId="4" fillId="0" borderId="0" xfId="22" applyNumberFormat="1" applyFont="1" applyAlignment="1">
      <alignment vertical="center"/>
    </xf>
    <xf numFmtId="177" fontId="4" fillId="0" borderId="1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horizontal="center" vertical="center"/>
    </xf>
    <xf numFmtId="3" fontId="6" fillId="0" borderId="0" xfId="19" applyNumberFormat="1" applyFont="1" applyAlignment="1">
      <alignment horizontal="center" vertical="center"/>
    </xf>
    <xf numFmtId="0" fontId="6" fillId="0" borderId="0" xfId="19" applyFont="1" applyAlignment="1">
      <alignment vertical="center"/>
    </xf>
    <xf numFmtId="3" fontId="6" fillId="0" borderId="0" xfId="19" applyNumberFormat="1" applyFont="1" applyAlignment="1">
      <alignment vertical="center"/>
    </xf>
    <xf numFmtId="0" fontId="4" fillId="0" borderId="0" xfId="19" applyFont="1" applyAlignment="1">
      <alignment vertical="center"/>
    </xf>
    <xf numFmtId="3" fontId="4" fillId="0" borderId="0" xfId="19" applyNumberFormat="1" applyFont="1" applyAlignment="1">
      <alignment vertical="center"/>
    </xf>
    <xf numFmtId="3" fontId="4" fillId="0" borderId="0" xfId="19" applyNumberFormat="1" applyFont="1" applyAlignment="1">
      <alignment vertical="top"/>
    </xf>
    <xf numFmtId="3" fontId="41" fillId="0" borderId="0" xfId="19" applyNumberFormat="1" applyFont="1" applyAlignment="1">
      <alignment horizontal="center" vertical="center"/>
    </xf>
    <xf numFmtId="0" fontId="4" fillId="0" borderId="0" xfId="27" applyFont="1" applyAlignment="1">
      <alignment horizontal="center" vertical="center"/>
    </xf>
    <xf numFmtId="0" fontId="4" fillId="0" borderId="2" xfId="27" applyFont="1" applyBorder="1" applyAlignment="1">
      <alignment horizontal="center" vertical="center"/>
    </xf>
    <xf numFmtId="3" fontId="4" fillId="0" borderId="0" xfId="19" applyNumberFormat="1" applyFont="1" applyAlignment="1">
      <alignment horizontal="center" vertical="center"/>
    </xf>
    <xf numFmtId="0" fontId="4" fillId="0" borderId="0" xfId="20" applyNumberFormat="1" applyFont="1" applyBorder="1" applyAlignment="1">
      <alignment horizontal="right" vertical="center"/>
    </xf>
    <xf numFmtId="164" fontId="4" fillId="0" borderId="0" xfId="19" applyNumberFormat="1" applyFont="1" applyAlignment="1">
      <alignment vertical="center"/>
    </xf>
    <xf numFmtId="0" fontId="4" fillId="0" borderId="0" xfId="19" applyFont="1" applyAlignment="1">
      <alignment horizontal="right" vertical="center"/>
    </xf>
    <xf numFmtId="43" fontId="4" fillId="0" borderId="0" xfId="19" applyNumberFormat="1" applyFont="1" applyAlignment="1">
      <alignment vertical="center"/>
    </xf>
    <xf numFmtId="43" fontId="4" fillId="0" borderId="0" xfId="28" applyFont="1" applyBorder="1" applyAlignment="1">
      <alignment vertical="center"/>
    </xf>
    <xf numFmtId="3" fontId="4" fillId="0" borderId="0" xfId="20" applyNumberFormat="1" applyFont="1" applyBorder="1" applyAlignment="1">
      <alignment horizontal="center" vertical="center"/>
    </xf>
    <xf numFmtId="164" fontId="4" fillId="0" borderId="3" xfId="19" applyNumberFormat="1" applyFont="1" applyBorder="1" applyAlignment="1">
      <alignment vertical="center"/>
    </xf>
    <xf numFmtId="3" fontId="4" fillId="0" borderId="0" xfId="20" applyNumberFormat="1" applyFont="1" applyBorder="1" applyAlignment="1">
      <alignment horizontal="center" vertical="top"/>
    </xf>
    <xf numFmtId="0" fontId="4" fillId="0" borderId="0" xfId="20" applyNumberFormat="1" applyFont="1" applyBorder="1" applyAlignment="1">
      <alignment horizontal="center" vertical="center"/>
    </xf>
    <xf numFmtId="171" fontId="4" fillId="0" borderId="0" xfId="19" applyNumberFormat="1" applyFont="1" applyAlignment="1">
      <alignment vertical="center"/>
    </xf>
    <xf numFmtId="171" fontId="4" fillId="0" borderId="0" xfId="17" applyNumberFormat="1" applyFont="1" applyBorder="1" applyAlignment="1">
      <alignment vertical="center"/>
    </xf>
    <xf numFmtId="171" fontId="4" fillId="0" borderId="3" xfId="34" applyNumberFormat="1" applyFont="1" applyFill="1" applyBorder="1" applyAlignment="1">
      <alignment vertical="center"/>
    </xf>
    <xf numFmtId="3" fontId="6" fillId="0" borderId="0" xfId="19" applyNumberFormat="1" applyFont="1" applyAlignment="1">
      <alignment horizontal="center"/>
    </xf>
    <xf numFmtId="0" fontId="6" fillId="0" borderId="0" xfId="19" applyFont="1"/>
    <xf numFmtId="0" fontId="4" fillId="0" borderId="0" xfId="21" applyFont="1"/>
    <xf numFmtId="0" fontId="4" fillId="0" borderId="2" xfId="21" applyFont="1" applyBorder="1" applyAlignment="1">
      <alignment horizontal="center"/>
    </xf>
    <xf numFmtId="0" fontId="4" fillId="0" borderId="0" xfId="21" applyFont="1" applyAlignment="1">
      <alignment horizontal="center"/>
    </xf>
    <xf numFmtId="164" fontId="4" fillId="0" borderId="0" xfId="21" applyNumberFormat="1" applyFont="1"/>
    <xf numFmtId="164" fontId="4" fillId="0" borderId="0" xfId="21" applyNumberFormat="1" applyFont="1" applyAlignment="1">
      <alignment horizontal="right"/>
    </xf>
    <xf numFmtId="171" fontId="4" fillId="0" borderId="0" xfId="17" applyNumberFormat="1" applyFont="1" applyFill="1" applyAlignment="1"/>
    <xf numFmtId="171" fontId="4" fillId="0" borderId="0" xfId="17" applyNumberFormat="1" applyFont="1" applyFill="1" applyBorder="1" applyAlignment="1"/>
    <xf numFmtId="171" fontId="4" fillId="0" borderId="0" xfId="17" applyNumberFormat="1" applyFont="1" applyFill="1" applyAlignment="1">
      <alignment horizontal="center"/>
    </xf>
    <xf numFmtId="164" fontId="4" fillId="0" borderId="0" xfId="21" applyNumberFormat="1" applyFont="1" applyAlignment="1">
      <alignment horizontal="center"/>
    </xf>
    <xf numFmtId="171" fontId="4" fillId="0" borderId="2" xfId="17" applyNumberFormat="1" applyFont="1" applyFill="1" applyBorder="1" applyAlignment="1"/>
    <xf numFmtId="164" fontId="4" fillId="0" borderId="2" xfId="21" applyNumberFormat="1" applyFont="1" applyBorder="1" applyAlignment="1">
      <alignment horizontal="right"/>
    </xf>
    <xf numFmtId="171" fontId="4" fillId="0" borderId="2" xfId="17" applyNumberFormat="1" applyFont="1" applyFill="1" applyBorder="1" applyAlignment="1">
      <alignment horizontal="center"/>
    </xf>
    <xf numFmtId="171" fontId="4" fillId="0" borderId="0" xfId="34" applyNumberFormat="1" applyFont="1" applyFill="1" applyAlignment="1"/>
    <xf numFmtId="171" fontId="4" fillId="0" borderId="0" xfId="34" applyNumberFormat="1" applyFont="1" applyFill="1" applyBorder="1" applyAlignment="1"/>
    <xf numFmtId="171" fontId="4" fillId="0" borderId="3" xfId="34" applyNumberFormat="1" applyFont="1" applyFill="1" applyBorder="1" applyAlignment="1"/>
    <xf numFmtId="164" fontId="4" fillId="0" borderId="3" xfId="21" applyNumberFormat="1" applyFont="1" applyBorder="1"/>
    <xf numFmtId="37" fontId="4" fillId="0" borderId="0" xfId="21" applyNumberFormat="1" applyFont="1"/>
    <xf numFmtId="0" fontId="4" fillId="0" borderId="0" xfId="20" applyNumberFormat="1" applyFont="1" applyBorder="1" applyAlignment="1">
      <alignment horizontal="center"/>
    </xf>
    <xf numFmtId="171" fontId="4" fillId="0" borderId="0" xfId="34" applyNumberFormat="1" applyFont="1" applyFill="1" applyAlignment="1">
      <alignment horizontal="center"/>
    </xf>
    <xf numFmtId="171" fontId="4" fillId="0" borderId="2" xfId="34" applyNumberFormat="1" applyFont="1" applyFill="1" applyBorder="1" applyAlignment="1"/>
    <xf numFmtId="164" fontId="4" fillId="0" borderId="2" xfId="21" applyNumberFormat="1" applyFont="1" applyBorder="1" applyAlignment="1">
      <alignment horizontal="center"/>
    </xf>
    <xf numFmtId="171" fontId="4" fillId="0" borderId="3" xfId="17" applyNumberFormat="1" applyFont="1" applyFill="1" applyBorder="1" applyAlignment="1"/>
    <xf numFmtId="43" fontId="4" fillId="0" borderId="0" xfId="21" applyNumberFormat="1" applyFont="1"/>
    <xf numFmtId="173" fontId="4" fillId="0" borderId="0" xfId="19" applyNumberFormat="1" applyFont="1" applyAlignment="1">
      <alignment vertical="center"/>
    </xf>
    <xf numFmtId="1" fontId="4" fillId="0" borderId="2" xfId="41" quotePrefix="1" applyNumberFormat="1" applyFont="1" applyBorder="1" applyAlignment="1">
      <alignment horizontal="center" vertical="center"/>
    </xf>
    <xf numFmtId="1" fontId="4" fillId="0" borderId="0" xfId="41" quotePrefix="1" applyNumberFormat="1" applyFont="1" applyAlignment="1">
      <alignment horizontal="center" vertical="center"/>
    </xf>
    <xf numFmtId="38" fontId="4" fillId="0" borderId="0" xfId="41" applyNumberFormat="1" applyFont="1" applyAlignment="1">
      <alignment vertical="center"/>
    </xf>
    <xf numFmtId="38" fontId="4" fillId="0" borderId="0" xfId="33" applyNumberFormat="1" applyFont="1" applyAlignment="1">
      <alignment vertical="center"/>
    </xf>
    <xf numFmtId="174" fontId="4" fillId="0" borderId="0" xfId="34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37" fontId="4" fillId="0" borderId="0" xfId="33" applyNumberFormat="1" applyFont="1" applyAlignment="1">
      <alignment vertical="center"/>
    </xf>
    <xf numFmtId="176" fontId="4" fillId="0" borderId="0" xfId="34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167" fontId="4" fillId="0" borderId="4" xfId="1" applyNumberFormat="1" applyFont="1" applyFill="1" applyBorder="1" applyAlignment="1">
      <alignment vertical="center"/>
    </xf>
    <xf numFmtId="174" fontId="4" fillId="0" borderId="4" xfId="34" applyNumberFormat="1" applyFont="1" applyFill="1" applyBorder="1" applyAlignment="1">
      <alignment vertical="center"/>
    </xf>
    <xf numFmtId="171" fontId="4" fillId="0" borderId="0" xfId="33" applyNumberFormat="1" applyFont="1" applyAlignment="1">
      <alignment vertical="center"/>
    </xf>
    <xf numFmtId="178" fontId="4" fillId="0" borderId="0" xfId="34" applyNumberFormat="1" applyFont="1" applyFill="1" applyAlignment="1">
      <alignment vertical="center"/>
    </xf>
    <xf numFmtId="179" fontId="13" fillId="0" borderId="0" xfId="56" applyNumberFormat="1" applyFont="1" applyFill="1"/>
    <xf numFmtId="179" fontId="13" fillId="0" borderId="0" xfId="56" quotePrefix="1" applyNumberFormat="1" applyFont="1" applyFill="1" applyAlignment="1">
      <alignment horizontal="center"/>
    </xf>
    <xf numFmtId="179" fontId="13" fillId="0" borderId="0" xfId="56" applyNumberFormat="1" applyFont="1" applyFill="1" applyAlignment="1">
      <alignment horizontal="right"/>
    </xf>
    <xf numFmtId="177" fontId="4" fillId="0" borderId="0" xfId="1" applyNumberFormat="1" applyFont="1" applyFill="1" applyBorder="1" applyAlignment="1">
      <alignment vertical="center"/>
    </xf>
    <xf numFmtId="38" fontId="0" fillId="0" borderId="0" xfId="22" applyNumberFormat="1" applyFont="1" applyAlignment="1">
      <alignment horizontal="left" vertical="center"/>
    </xf>
    <xf numFmtId="0" fontId="0" fillId="0" borderId="0" xfId="22" applyFont="1" applyAlignment="1">
      <alignment horizontal="left" vertical="center"/>
    </xf>
    <xf numFmtId="0" fontId="0" fillId="0" borderId="0" xfId="22" applyFont="1" applyAlignment="1">
      <alignment vertical="center"/>
    </xf>
    <xf numFmtId="38" fontId="0" fillId="0" borderId="0" xfId="0" applyNumberFormat="1" applyAlignment="1">
      <alignment horizontal="center" vertical="center"/>
    </xf>
    <xf numFmtId="165" fontId="4" fillId="0" borderId="0" xfId="1" applyFont="1" applyAlignment="1">
      <alignment horizontal="right"/>
    </xf>
    <xf numFmtId="165" fontId="4" fillId="0" borderId="3" xfId="1" applyFont="1" applyBorder="1"/>
    <xf numFmtId="0" fontId="0" fillId="0" borderId="0" xfId="21" applyFont="1"/>
    <xf numFmtId="0" fontId="0" fillId="0" borderId="0" xfId="21" applyFont="1" applyAlignment="1">
      <alignment horizontal="center"/>
    </xf>
    <xf numFmtId="0" fontId="0" fillId="0" borderId="5" xfId="27" applyFont="1" applyBorder="1" applyAlignment="1">
      <alignment horizontal="center" vertical="center"/>
    </xf>
    <xf numFmtId="0" fontId="0" fillId="0" borderId="0" xfId="27" applyFont="1" applyAlignment="1">
      <alignment horizontal="center" vertical="center"/>
    </xf>
    <xf numFmtId="0" fontId="0" fillId="0" borderId="2" xfId="19" applyFont="1" applyBorder="1" applyAlignment="1">
      <alignment horizontal="center" vertical="center"/>
    </xf>
    <xf numFmtId="0" fontId="0" fillId="0" borderId="2" xfId="27" applyFont="1" applyBorder="1" applyAlignment="1">
      <alignment horizontal="center" vertical="center"/>
    </xf>
    <xf numFmtId="38" fontId="0" fillId="0" borderId="0" xfId="41" applyNumberFormat="1" applyFont="1" applyAlignment="1">
      <alignment vertical="center"/>
    </xf>
    <xf numFmtId="165" fontId="4" fillId="0" borderId="0" xfId="1" applyFont="1" applyFill="1" applyBorder="1" applyAlignment="1">
      <alignment vertical="center"/>
    </xf>
    <xf numFmtId="178" fontId="4" fillId="0" borderId="2" xfId="34" applyNumberFormat="1" applyFont="1" applyFill="1" applyBorder="1" applyAlignment="1">
      <alignment vertical="center"/>
    </xf>
    <xf numFmtId="167" fontId="4" fillId="0" borderId="5" xfId="1" applyNumberFormat="1" applyFont="1" applyFill="1" applyBorder="1" applyAlignment="1">
      <alignment vertical="center"/>
    </xf>
    <xf numFmtId="38" fontId="0" fillId="0" borderId="0" xfId="22" quotePrefix="1" applyNumberFormat="1" applyFont="1" applyAlignment="1">
      <alignment horizontal="center" vertical="center"/>
    </xf>
    <xf numFmtId="3" fontId="0" fillId="0" borderId="0" xfId="19" applyNumberFormat="1" applyFont="1" applyAlignment="1">
      <alignment vertical="center"/>
    </xf>
    <xf numFmtId="164" fontId="4" fillId="0" borderId="2" xfId="19" applyNumberFormat="1" applyFont="1" applyBorder="1" applyAlignment="1">
      <alignment vertical="center"/>
    </xf>
    <xf numFmtId="167" fontId="4" fillId="0" borderId="0" xfId="26" applyNumberFormat="1" applyFont="1" applyFill="1" applyBorder="1" applyAlignment="1">
      <alignment vertical="center"/>
    </xf>
    <xf numFmtId="164" fontId="4" fillId="0" borderId="0" xfId="17" applyNumberFormat="1" applyFont="1" applyBorder="1" applyAlignment="1">
      <alignment vertical="center"/>
    </xf>
    <xf numFmtId="164" fontId="4" fillId="0" borderId="2" xfId="17" applyNumberFormat="1" applyFont="1" applyBorder="1" applyAlignment="1">
      <alignment vertical="center"/>
    </xf>
    <xf numFmtId="164" fontId="4" fillId="0" borderId="0" xfId="17" applyNumberFormat="1" applyFont="1" applyBorder="1" applyAlignment="1">
      <alignment horizontal="center" vertical="center"/>
    </xf>
    <xf numFmtId="164" fontId="4" fillId="0" borderId="0" xfId="17" applyNumberFormat="1" applyFont="1" applyBorder="1" applyAlignment="1">
      <alignment horizontal="right" vertical="center"/>
    </xf>
    <xf numFmtId="164" fontId="4" fillId="0" borderId="0" xfId="19" applyNumberFormat="1" applyFont="1" applyAlignment="1">
      <alignment horizontal="right" vertical="center"/>
    </xf>
    <xf numFmtId="164" fontId="4" fillId="0" borderId="3" xfId="17" applyNumberFormat="1" applyFont="1" applyBorder="1" applyAlignment="1">
      <alignment vertical="center"/>
    </xf>
    <xf numFmtId="164" fontId="4" fillId="0" borderId="0" xfId="19" applyNumberFormat="1" applyFont="1" applyAlignment="1">
      <alignment vertical="top"/>
    </xf>
    <xf numFmtId="164" fontId="4" fillId="0" borderId="0" xfId="20" applyNumberFormat="1" applyFont="1" applyBorder="1" applyAlignment="1">
      <alignment vertical="top"/>
    </xf>
    <xf numFmtId="164" fontId="4" fillId="0" borderId="0" xfId="1" applyNumberFormat="1" applyFont="1" applyAlignment="1">
      <alignment vertical="center"/>
    </xf>
    <xf numFmtId="37" fontId="6" fillId="0" borderId="0" xfId="0" applyFont="1" applyAlignment="1">
      <alignment horizontal="center"/>
    </xf>
    <xf numFmtId="37" fontId="10" fillId="0" borderId="0" xfId="0" applyFont="1" applyAlignment="1">
      <alignment horizontal="center" vertical="top"/>
    </xf>
    <xf numFmtId="3" fontId="4" fillId="0" borderId="2" xfId="22" applyNumberFormat="1" applyFont="1" applyBorder="1" applyAlignment="1">
      <alignment horizontal="center" vertical="center"/>
    </xf>
    <xf numFmtId="0" fontId="6" fillId="0" borderId="0" xfId="22" applyFont="1" applyAlignment="1">
      <alignment horizontal="center" vertical="center"/>
    </xf>
    <xf numFmtId="0" fontId="6" fillId="0" borderId="0" xfId="24" applyFont="1" applyAlignment="1">
      <alignment horizontal="center" vertical="center"/>
    </xf>
    <xf numFmtId="0" fontId="6" fillId="0" borderId="0" xfId="24" applyFont="1" applyAlignment="1">
      <alignment horizontal="center"/>
    </xf>
    <xf numFmtId="0" fontId="4" fillId="0" borderId="4" xfId="25" applyFont="1" applyBorder="1" applyAlignment="1">
      <alignment horizontal="center" vertical="center"/>
    </xf>
    <xf numFmtId="38" fontId="0" fillId="0" borderId="0" xfId="22" quotePrefix="1" applyNumberFormat="1" applyFont="1" applyAlignment="1">
      <alignment horizontal="center" vertical="center"/>
    </xf>
    <xf numFmtId="37" fontId="4" fillId="0" borderId="2" xfId="25" applyNumberFormat="1" applyFont="1" applyBorder="1" applyAlignment="1">
      <alignment horizontal="center"/>
    </xf>
    <xf numFmtId="0" fontId="4" fillId="0" borderId="4" xfId="25" applyFont="1" applyBorder="1" applyAlignment="1">
      <alignment horizontal="center"/>
    </xf>
    <xf numFmtId="0" fontId="6" fillId="0" borderId="0" xfId="22" applyFont="1" applyAlignment="1">
      <alignment horizontal="center"/>
    </xf>
    <xf numFmtId="0" fontId="6" fillId="0" borderId="0" xfId="25" applyFont="1" applyAlignment="1">
      <alignment horizontal="center"/>
    </xf>
    <xf numFmtId="0" fontId="6" fillId="0" borderId="0" xfId="25" applyFont="1" applyAlignment="1">
      <alignment horizontal="center" vertical="center"/>
    </xf>
    <xf numFmtId="0" fontId="0" fillId="0" borderId="0" xfId="22" quotePrefix="1" applyFont="1" applyAlignment="1">
      <alignment horizontal="center"/>
    </xf>
    <xf numFmtId="0" fontId="4" fillId="0" borderId="0" xfId="22" quotePrefix="1" applyFont="1" applyAlignment="1">
      <alignment horizontal="center"/>
    </xf>
    <xf numFmtId="0" fontId="4" fillId="0" borderId="4" xfId="21" applyFont="1" applyBorder="1" applyAlignment="1">
      <alignment horizontal="center"/>
    </xf>
    <xf numFmtId="3" fontId="6" fillId="0" borderId="0" xfId="19" applyNumberFormat="1" applyFont="1" applyAlignment="1">
      <alignment horizontal="center"/>
    </xf>
    <xf numFmtId="0" fontId="4" fillId="0" borderId="2" xfId="21" applyFont="1" applyBorder="1" applyAlignment="1">
      <alignment horizontal="center"/>
    </xf>
    <xf numFmtId="3" fontId="4" fillId="0" borderId="4" xfId="19" applyNumberFormat="1" applyFont="1" applyBorder="1" applyAlignment="1">
      <alignment horizontal="center" vertical="center"/>
    </xf>
    <xf numFmtId="3" fontId="6" fillId="0" borderId="0" xfId="19" applyNumberFormat="1" applyFont="1" applyAlignment="1">
      <alignment horizontal="center" vertical="center"/>
    </xf>
    <xf numFmtId="3" fontId="4" fillId="0" borderId="2" xfId="19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6" fillId="0" borderId="0" xfId="19" applyFont="1" applyAlignment="1">
      <alignment horizontal="center" vertical="center"/>
    </xf>
    <xf numFmtId="0" fontId="4" fillId="0" borderId="0" xfId="19" applyFont="1" applyAlignment="1">
      <alignment horizontal="center"/>
    </xf>
    <xf numFmtId="37" fontId="18" fillId="0" borderId="0" xfId="0" applyFont="1" applyAlignment="1">
      <alignment horizontal="center"/>
    </xf>
    <xf numFmtId="37" fontId="18" fillId="0" borderId="0" xfId="0" quotePrefix="1" applyFont="1" applyAlignment="1">
      <alignment horizontal="center"/>
    </xf>
    <xf numFmtId="167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Alignment="1">
      <alignment horizontal="center" vertical="center"/>
    </xf>
    <xf numFmtId="167" fontId="2" fillId="0" borderId="0" xfId="2" applyNumberFormat="1" applyFont="1" applyFill="1" applyBorder="1" applyAlignment="1">
      <alignment horizontal="center" vertical="center"/>
    </xf>
    <xf numFmtId="37" fontId="10" fillId="0" borderId="0" xfId="0" applyFont="1" applyAlignment="1">
      <alignment horizontal="center"/>
    </xf>
    <xf numFmtId="37" fontId="0" fillId="0" borderId="2" xfId="0" applyBorder="1" applyAlignment="1">
      <alignment horizontal="center"/>
    </xf>
    <xf numFmtId="0" fontId="13" fillId="0" borderId="2" xfId="0" applyNumberFormat="1" applyFont="1" applyBorder="1" applyAlignment="1">
      <alignment horizontal="center"/>
    </xf>
    <xf numFmtId="37" fontId="6" fillId="0" borderId="0" xfId="0" applyFont="1" applyAlignment="1">
      <alignment horizontal="center" vertical="top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57">
    <cellStyle name="Comma 2" xfId="2" xr:uid="{00000000-0005-0000-0000-000001000000}"/>
    <cellStyle name="Comma 2 2" xfId="29" xr:uid="{CAC0A9E8-6B2C-4148-AEF7-B9EB865582A7}"/>
    <cellStyle name="Comma 2 2 2" xfId="45" xr:uid="{9CE825F6-3CB4-42DA-A3BE-5BE102012AE7}"/>
    <cellStyle name="Comma 2 3" xfId="3" xr:uid="{00000000-0005-0000-0000-000002000000}"/>
    <cellStyle name="Comma 2 3 2" xfId="30" xr:uid="{113E8D49-9475-44BF-ABFD-91A32375AA20}"/>
    <cellStyle name="Comma 2 3 2 2" xfId="46" xr:uid="{B04CE455-8717-4E87-BA0C-B437095A2B89}"/>
    <cellStyle name="Comma 2 3 2 3" xfId="54" xr:uid="{05FCEEC1-FE78-4C96-B044-C6A7993679B9}"/>
    <cellStyle name="Comma 2 3 3" xfId="37" xr:uid="{3607E5AA-C65C-44B6-B107-4EF52EABED94}"/>
    <cellStyle name="Comma 2 3 4" xfId="50" xr:uid="{26FC44B8-0D20-449B-8508-AA3431C1D903}"/>
    <cellStyle name="Comma 2 5" xfId="56" xr:uid="{3EEB38BF-8C6E-45AA-B53C-67AD7BF0760B}"/>
    <cellStyle name="Comma 3" xfId="4" xr:uid="{00000000-0005-0000-0000-000003000000}"/>
    <cellStyle name="Comma 3 2" xfId="31" xr:uid="{B13D1F77-7D88-43C0-B2E0-C25C0C7CA088}"/>
    <cellStyle name="Comma 3 2 2" xfId="47" xr:uid="{56C93A55-9F29-4E95-89E3-0D72B5D09B10}"/>
    <cellStyle name="Comma 3 3" xfId="38" xr:uid="{E4184198-CFD6-4699-982D-B07D5DDCE8C3}"/>
    <cellStyle name="Comma 4" xfId="17" xr:uid="{5B90F8B3-095E-48B4-996C-EF64897963AA}"/>
    <cellStyle name="Comma 4 2" xfId="34" xr:uid="{FCCC5ACC-3D99-4645-8137-8634454133E1}"/>
    <cellStyle name="Comma 4 2 2" xfId="48" xr:uid="{787F9D52-E4C7-4EF3-9F78-75454709134E}"/>
    <cellStyle name="Comma 4 2 3" xfId="55" xr:uid="{14FE92AE-2F85-4AD7-B805-FE7AAF347BF5}"/>
    <cellStyle name="Comma 4 3" xfId="35" xr:uid="{B5584A16-D10E-4D8C-8D95-40A385D11E19}"/>
    <cellStyle name="Comma 4 3 2" xfId="49" xr:uid="{A476A304-F545-49B7-AB33-6CEFA0A1713D}"/>
    <cellStyle name="Comma 4 4" xfId="39" xr:uid="{A438B64D-9C6B-43CC-96E8-55A5AB8F9931}"/>
    <cellStyle name="Comma 4 5" xfId="51" xr:uid="{9C6BCBEC-873B-4C1E-B95A-F5ECE19A3878}"/>
    <cellStyle name="Comma 5" xfId="20" xr:uid="{62261130-77A3-44AC-84C4-A0B700009E27}"/>
    <cellStyle name="Comma 5 2" xfId="23" xr:uid="{2421BE58-6991-4751-B27A-E6CD89BFEBD3}"/>
    <cellStyle name="Comma 5 2 2" xfId="28" xr:uid="{61E33DAD-7C48-4DDA-9B87-56713681D5CC}"/>
    <cellStyle name="Comma 5 2 2 2" xfId="44" xr:uid="{5601A8B6-A544-4300-9332-83E8C09B96F1}"/>
    <cellStyle name="Comma 5 2 2 3" xfId="53" xr:uid="{42902582-32AC-45BF-9B21-5606BFD17A88}"/>
    <cellStyle name="Comma 5 2 3" xfId="42" xr:uid="{B9D37EBA-7218-45A9-9793-9310EDF42E5F}"/>
    <cellStyle name="Comma 5 3" xfId="40" xr:uid="{BE069A23-E187-4018-8382-DFE405305450}"/>
    <cellStyle name="Comma 5 4" xfId="52" xr:uid="{0FBC780B-47C7-44CB-86EF-A9C65E103ACA}"/>
    <cellStyle name="Comma 6" xfId="26" xr:uid="{89DA4F28-E54F-4479-BF14-89518F7BB307}"/>
    <cellStyle name="Comma 6 2" xfId="43" xr:uid="{81E1A4F4-20A9-4B6C-8A06-D5A391F818F8}"/>
    <cellStyle name="Normal 2" xfId="5" xr:uid="{00000000-0005-0000-0000-000005000000}"/>
    <cellStyle name="Normal 2 2" xfId="19" xr:uid="{D76C6EC0-EBED-4169-9564-487D31D3D585}"/>
    <cellStyle name="Normal 3" xfId="6" xr:uid="{00000000-0005-0000-0000-000006000000}"/>
    <cellStyle name="Normal 3 2" xfId="32" xr:uid="{45843A16-0CB6-44B6-9569-E6EFF82EB45A}"/>
    <cellStyle name="Normal 4" xfId="16" xr:uid="{F2F23651-4FD3-4F5F-8640-B3747ABAD6A6}"/>
    <cellStyle name="Normal 4 2" xfId="33" xr:uid="{71F3086E-65F1-43BD-80A4-96FE26974117}"/>
    <cellStyle name="Normal 5" xfId="7" xr:uid="{00000000-0005-0000-0000-000007000000}"/>
    <cellStyle name="Normal 6" xfId="22" xr:uid="{CE992A56-E0CA-4628-AEB6-ECB7350294B9}"/>
    <cellStyle name="Normal 6 2" xfId="41" xr:uid="{A418E924-1DDE-4639-A584-93422F556BD5}"/>
    <cellStyle name="Normal_Berli - Dec 2002 (Thai)-3" xfId="8" xr:uid="{00000000-0005-0000-0000-000008000000}"/>
    <cellStyle name="Normal_BL" xfId="24" xr:uid="{8D88C083-6C2A-4965-B13D-54A6AD7A1275}"/>
    <cellStyle name="Normal_C164 - BSPLE_YE12'08" xfId="27" xr:uid="{7C4760C1-8A55-45F8-9A63-B35C1B80A0E0}"/>
    <cellStyle name="Normal_C164 - BSPLT_YE12'08" xfId="21" xr:uid="{04A28FB8-129B-4A7D-B534-E6FE68E8E234}"/>
    <cellStyle name="Normal_Sheet1" xfId="25" xr:uid="{2BB3F416-CF02-49C9-8ADA-D6BD78968C5F}"/>
    <cellStyle name="Normal_T240 - BS&amp;PLT - YE12'08" xfId="18" xr:uid="{B25552F0-22CD-45B8-B01F-AE16A9C283DB}"/>
    <cellStyle name="Percent 2" xfId="36" xr:uid="{8C432554-03AE-4E48-9544-FF78913B69B2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จุลภาค" xfId="1" builtinId="3"/>
    <cellStyle name="ปกติ" xfId="0" builtinId="0"/>
    <cellStyle name="เปอร์เซ็นต์ 2 2" xfId="11" xr:uid="{00000000-0005-0000-0000-00000C000000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mcs%20&#3611;&#3637;%202556%20q1\Q1%20Y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Dec%2031,2012%20&#3648;&#3592;&#3636;&#3657;&#360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Lead%2031%20%20&#3617;&#3637;&#3609;&#3634;&#3588;&#3617;%202556%20&#3648;&#3592;&#3636;&#3657;&#3609;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 "/>
      <sheetName val="PL"/>
      <sheetName val="SCH - Conso"/>
      <sheetName val="SCH - Separate"/>
      <sheetName val="SCF"/>
    </sheetNames>
    <sheetDataSet>
      <sheetData sheetId="0"/>
      <sheetData sheetId="1"/>
      <sheetData sheetId="2">
        <row r="1">
          <cell r="A1" t="str">
            <v>บริษัท เอ็ม.ซี.เอส. สตีล จำกัด (มหาชน) และบริษัทย่อย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WCF"/>
      <sheetName val="WCON - BS"/>
      <sheetName val="WCON-PL"/>
      <sheetName val="WLS PL"/>
      <sheetName val="RJE"/>
      <sheetName val="งบ BS"/>
      <sheetName val="MAT"/>
      <sheetName val="AJE"/>
      <sheetName val="WLS BS"/>
      <sheetName val="WLS BS (test)"/>
      <sheetName val="Sheet1"/>
      <sheetName val="A"/>
      <sheetName val="D"/>
      <sheetName val="B"/>
      <sheetName val="C"/>
      <sheetName val="E"/>
      <sheetName val="I"/>
      <sheetName val="J"/>
      <sheetName val="L"/>
      <sheetName val="M"/>
      <sheetName val="N"/>
      <sheetName val="O"/>
      <sheetName val="P"/>
      <sheetName val="K"/>
      <sheetName val="H"/>
      <sheetName val="FA"/>
      <sheetName val="Q"/>
      <sheetName val="S"/>
      <sheetName val="T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3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8">
          <cell r="N48">
            <v>1732377547.7376153</v>
          </cell>
        </row>
        <row r="49">
          <cell r="N49">
            <v>3006820.23</v>
          </cell>
        </row>
        <row r="50">
          <cell r="N50">
            <v>-230203029.34257364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WCF"/>
      <sheetName val="WCON - BS"/>
      <sheetName val="WCON-PL"/>
      <sheetName val="SumLead"/>
      <sheetName val="MAT"/>
      <sheetName val="WTB"/>
      <sheetName val="AJE"/>
      <sheetName val="RJE"/>
      <sheetName val="งบ BS"/>
      <sheetName val="D"/>
      <sheetName val="WLS BS"/>
      <sheetName val="WLS PL"/>
      <sheetName val="A"/>
      <sheetName val="B"/>
      <sheetName val="C"/>
      <sheetName val="E"/>
      <sheetName val="M"/>
      <sheetName val="I"/>
      <sheetName val="J"/>
      <sheetName val="L"/>
      <sheetName val="N"/>
      <sheetName val="O"/>
      <sheetName val="P"/>
      <sheetName val="K"/>
      <sheetName val="H"/>
      <sheetName val="FA"/>
      <sheetName val="Q"/>
      <sheetName val="S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OO"/>
      <sheetName val="QQ"/>
      <sheetName val="PP"/>
      <sheetName val="SE"/>
      <sheetName val="RE"/>
      <sheetName val="10"/>
      <sheetName val="11"/>
      <sheetName val="30"/>
      <sheetName val="2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0">
          <cell r="N50">
            <v>1932934882.1532454</v>
          </cell>
        </row>
        <row r="51">
          <cell r="N51">
            <v>3006820.23</v>
          </cell>
        </row>
        <row r="52">
          <cell r="N52">
            <v>-504160254.05091858</v>
          </cell>
        </row>
        <row r="53">
          <cell r="N53">
            <v>2121781448.3323269</v>
          </cell>
        </row>
      </sheetData>
      <sheetData sheetId="12">
        <row r="77">
          <cell r="N77">
            <v>200557334.41563013</v>
          </cell>
        </row>
        <row r="79">
          <cell r="N79">
            <v>-273957224.70834494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40625" defaultRowHeight="22.5" customHeight="1"/>
  <cols>
    <col min="1" max="1" width="38.7109375" style="2" customWidth="1"/>
    <col min="2" max="2" width="8.42578125" style="6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customWidth="1"/>
    <col min="11" max="11" width="1" customWidth="1"/>
    <col min="12" max="12" width="15.85546875" customWidth="1"/>
    <col min="13" max="13" width="1.28515625" style="2" customWidth="1"/>
    <col min="14" max="14" width="15" style="107" hidden="1" customWidth="1"/>
    <col min="15" max="15" width="11.140625" style="107" customWidth="1"/>
    <col min="16" max="16" width="13.5703125" style="107" bestFit="1" customWidth="1"/>
    <col min="17" max="17" width="11.5703125" style="107" bestFit="1" customWidth="1"/>
    <col min="18" max="16384" width="9.140625" style="2"/>
  </cols>
  <sheetData>
    <row r="1" spans="1:20" s="11" customFormat="1" ht="24" customHeight="1">
      <c r="A1" s="10" t="s">
        <v>78</v>
      </c>
      <c r="B1" s="65"/>
      <c r="N1" s="106"/>
      <c r="O1" s="106"/>
      <c r="P1" s="106"/>
      <c r="Q1" s="106"/>
    </row>
    <row r="2" spans="1:20" s="11" customFormat="1" ht="24" customHeight="1">
      <c r="A2" s="10" t="s">
        <v>57</v>
      </c>
      <c r="B2" s="65"/>
      <c r="N2" s="106"/>
      <c r="O2" s="106"/>
      <c r="P2" s="106"/>
      <c r="Q2" s="106"/>
    </row>
    <row r="3" spans="1:20" ht="16.5" customHeight="1">
      <c r="A3" s="1"/>
      <c r="J3" s="433" t="s">
        <v>38</v>
      </c>
      <c r="K3" s="433"/>
      <c r="L3" s="433"/>
      <c r="M3" s="433"/>
      <c r="N3" s="433"/>
    </row>
    <row r="4" spans="1:20" ht="22.5" customHeight="1">
      <c r="A4" s="3"/>
      <c r="B4" s="66"/>
      <c r="C4" s="12"/>
      <c r="D4" s="433" t="s">
        <v>16</v>
      </c>
      <c r="E4" s="433"/>
      <c r="F4" s="433"/>
      <c r="G4" s="433"/>
      <c r="H4" s="433"/>
      <c r="I4" s="11"/>
      <c r="J4" s="433"/>
      <c r="K4" s="433"/>
      <c r="L4" s="433"/>
      <c r="M4" s="433"/>
      <c r="N4" s="433"/>
    </row>
    <row r="5" spans="1:20" s="5" customFormat="1" ht="22.5" customHeight="1">
      <c r="C5" s="12"/>
      <c r="D5" s="130" t="s">
        <v>40</v>
      </c>
      <c r="E5" s="17"/>
      <c r="F5" s="12" t="s">
        <v>40</v>
      </c>
      <c r="G5" s="17"/>
      <c r="H5" s="17"/>
      <c r="I5" s="17"/>
      <c r="J5" s="130" t="s">
        <v>40</v>
      </c>
      <c r="K5" s="129"/>
      <c r="L5" s="130" t="s">
        <v>40</v>
      </c>
      <c r="N5" s="107"/>
      <c r="O5" s="107"/>
      <c r="P5" s="107"/>
      <c r="Q5" s="107"/>
    </row>
    <row r="6" spans="1:20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179</v>
      </c>
      <c r="G6" s="24"/>
      <c r="H6" s="24"/>
      <c r="I6" s="24"/>
      <c r="J6" s="112">
        <v>2555</v>
      </c>
      <c r="K6" s="53"/>
      <c r="L6" s="53" t="s">
        <v>179</v>
      </c>
      <c r="N6" s="107"/>
      <c r="O6" s="107"/>
      <c r="P6" s="107"/>
      <c r="Q6" s="107"/>
    </row>
    <row r="7" spans="1:20" s="16" customFormat="1" ht="22.5" customHeight="1">
      <c r="B7" s="120"/>
      <c r="C7" s="12"/>
      <c r="D7" s="53" t="s">
        <v>154</v>
      </c>
      <c r="E7" s="26"/>
      <c r="F7" s="122" t="s">
        <v>150</v>
      </c>
      <c r="G7" s="26"/>
      <c r="H7" s="26"/>
      <c r="I7" s="26"/>
      <c r="J7" s="53" t="s">
        <v>154</v>
      </c>
      <c r="K7" s="53"/>
      <c r="L7" s="127" t="s">
        <v>150</v>
      </c>
      <c r="N7" s="121"/>
      <c r="O7" s="121"/>
      <c r="P7" s="121"/>
      <c r="Q7" s="121"/>
      <c r="R7" s="121"/>
      <c r="S7" s="121"/>
      <c r="T7" s="121"/>
    </row>
    <row r="8" spans="1:20" s="16" customFormat="1" ht="22.5" customHeight="1">
      <c r="B8" s="120"/>
      <c r="C8" s="12"/>
      <c r="D8" s="53" t="s">
        <v>152</v>
      </c>
      <c r="E8" s="26"/>
      <c r="F8" s="125" t="s">
        <v>151</v>
      </c>
      <c r="G8" s="26"/>
      <c r="H8" s="26"/>
      <c r="I8" s="26"/>
      <c r="J8" s="53" t="s">
        <v>152</v>
      </c>
      <c r="K8" s="53"/>
      <c r="L8" s="125" t="s">
        <v>151</v>
      </c>
      <c r="N8" s="121"/>
      <c r="O8" s="121"/>
      <c r="P8" s="121"/>
      <c r="Q8" s="121"/>
      <c r="R8" s="121"/>
      <c r="S8" s="121"/>
      <c r="T8" s="121"/>
    </row>
    <row r="9" spans="1:20" s="5" customFormat="1" ht="22.5" customHeight="1">
      <c r="A9" s="6"/>
      <c r="B9" s="67"/>
      <c r="C9" s="12"/>
      <c r="D9" s="434" t="s">
        <v>147</v>
      </c>
      <c r="E9" s="434"/>
      <c r="F9" s="434"/>
      <c r="G9" s="434"/>
      <c r="H9" s="434"/>
      <c r="I9" s="434"/>
      <c r="J9" s="434"/>
      <c r="K9" s="434"/>
      <c r="L9" s="434"/>
      <c r="N9" s="107"/>
      <c r="O9" s="107"/>
      <c r="P9" s="107"/>
      <c r="Q9" s="107"/>
    </row>
    <row r="10" spans="1:20" ht="22.5" customHeight="1">
      <c r="A10" s="18" t="s">
        <v>0</v>
      </c>
      <c r="B10" s="67"/>
      <c r="C10" s="4"/>
      <c r="D10" s="13"/>
      <c r="E10" s="13"/>
      <c r="F10" s="13"/>
      <c r="G10" s="13"/>
      <c r="H10" s="13"/>
      <c r="I10" s="13"/>
      <c r="J10" s="37"/>
      <c r="K10" s="37"/>
      <c r="L10" s="37"/>
    </row>
    <row r="11" spans="1:20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39"/>
      <c r="I11" s="139"/>
      <c r="J11" s="37">
        <v>713078532.63999999</v>
      </c>
      <c r="K11" s="37"/>
      <c r="L11" s="159">
        <v>1155475794.03</v>
      </c>
    </row>
    <row r="12" spans="1:20" ht="22.5" customHeight="1">
      <c r="A12" s="27" t="s">
        <v>81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39"/>
      <c r="I12" s="139"/>
      <c r="J12" s="37">
        <v>20195385.370000001</v>
      </c>
      <c r="K12" s="37"/>
      <c r="L12" s="159">
        <v>35574661.950000003</v>
      </c>
    </row>
    <row r="13" spans="1:20" ht="22.5" customHeight="1">
      <c r="A13" s="27" t="s">
        <v>79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39"/>
      <c r="I13" s="139"/>
      <c r="J13" s="37">
        <v>196785184.59999999</v>
      </c>
      <c r="K13" s="37"/>
      <c r="L13" s="159">
        <v>149198446.68000001</v>
      </c>
    </row>
    <row r="14" spans="1:20" ht="22.5" customHeight="1">
      <c r="A14" s="27" t="s">
        <v>130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39"/>
      <c r="I14" s="139"/>
      <c r="J14" s="70">
        <v>36488874.049999997</v>
      </c>
      <c r="K14" s="37"/>
      <c r="L14" s="160">
        <v>14183446.02</v>
      </c>
    </row>
    <row r="15" spans="1:20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39"/>
      <c r="I15" s="139"/>
      <c r="J15" s="37">
        <v>1360759645.21</v>
      </c>
      <c r="K15" s="37"/>
      <c r="L15" s="159">
        <v>1241926859.0599999</v>
      </c>
    </row>
    <row r="16" spans="1:20" ht="22.5" customHeight="1">
      <c r="A16" s="27" t="s">
        <v>139</v>
      </c>
      <c r="B16" s="67"/>
      <c r="C16" s="4"/>
      <c r="D16" s="141">
        <v>3748822.4</v>
      </c>
      <c r="E16" s="139"/>
      <c r="F16" s="141">
        <v>8455163.7100000009</v>
      </c>
      <c r="G16" s="139"/>
      <c r="H16" s="139"/>
      <c r="I16" s="139"/>
      <c r="J16" s="70">
        <v>3785445.65</v>
      </c>
      <c r="K16" s="37"/>
      <c r="L16" s="159">
        <v>8560466.7359999996</v>
      </c>
    </row>
    <row r="17" spans="1:17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43"/>
      <c r="I17" s="143"/>
      <c r="J17" s="126">
        <f>SUM(J11:J16)</f>
        <v>2331093067.52</v>
      </c>
      <c r="K17" s="19"/>
      <c r="L17" s="161">
        <f>SUM(L11:L16)</f>
        <v>2604919674.4759998</v>
      </c>
      <c r="N17" s="107"/>
      <c r="O17" s="107"/>
      <c r="P17" s="107"/>
      <c r="Q17" s="107"/>
    </row>
    <row r="18" spans="1:17" s="5" customFormat="1" ht="22.5" customHeight="1">
      <c r="A18" s="6"/>
      <c r="B18" s="67"/>
      <c r="C18" s="7"/>
      <c r="D18" s="15"/>
      <c r="E18" s="15"/>
      <c r="F18" s="15"/>
      <c r="G18" s="15"/>
      <c r="H18" s="15"/>
      <c r="I18" s="15"/>
      <c r="J18" s="37"/>
      <c r="K18" s="37"/>
      <c r="L18" s="159"/>
      <c r="N18" s="107"/>
      <c r="O18" s="107"/>
      <c r="P18" s="107"/>
      <c r="Q18" s="107"/>
    </row>
    <row r="19" spans="1:17" ht="22.5" customHeight="1">
      <c r="A19" s="18" t="s">
        <v>4</v>
      </c>
      <c r="B19" s="67"/>
      <c r="C19" s="4"/>
      <c r="E19" s="13"/>
      <c r="G19" s="13"/>
      <c r="H19" s="13"/>
      <c r="I19" s="13"/>
      <c r="J19" s="37"/>
      <c r="K19" s="37"/>
      <c r="L19" s="159"/>
      <c r="N19" s="108"/>
    </row>
    <row r="20" spans="1:17" ht="22.5" customHeight="1">
      <c r="A20" s="27" t="s">
        <v>80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39"/>
      <c r="I20" s="139"/>
      <c r="J20" s="61">
        <v>7976947.5</v>
      </c>
      <c r="K20" s="37"/>
      <c r="L20" s="159">
        <v>377065450.45999998</v>
      </c>
    </row>
    <row r="21" spans="1:17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39"/>
      <c r="I21" s="139"/>
      <c r="J21" s="34">
        <v>263505409.40000001</v>
      </c>
      <c r="K21" s="37"/>
      <c r="L21" s="162">
        <v>561169.43000000005</v>
      </c>
    </row>
    <row r="22" spans="1:17" ht="22.5" customHeight="1">
      <c r="A22" s="27" t="s">
        <v>95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39"/>
      <c r="I22" s="139"/>
      <c r="K22" s="37"/>
      <c r="L22" s="162">
        <v>61045390.649999999</v>
      </c>
    </row>
    <row r="23" spans="1:17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39"/>
      <c r="I23" s="139"/>
      <c r="J23" s="69">
        <v>487129.48</v>
      </c>
      <c r="K23" s="37"/>
      <c r="L23" s="160">
        <v>0</v>
      </c>
    </row>
    <row r="24" spans="1:17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39"/>
      <c r="I24" s="139"/>
      <c r="J24" s="69">
        <v>547096693.67999995</v>
      </c>
      <c r="K24" s="37"/>
      <c r="L24" s="162">
        <v>547727015.39999998</v>
      </c>
    </row>
    <row r="25" spans="1:17" ht="22.5" customHeight="1">
      <c r="A25" s="27" t="s">
        <v>116</v>
      </c>
      <c r="B25" s="67" t="s">
        <v>136</v>
      </c>
      <c r="C25" s="4"/>
      <c r="D25" s="140">
        <v>115130652</v>
      </c>
      <c r="E25" s="139"/>
      <c r="F25" s="140">
        <v>0</v>
      </c>
      <c r="G25" s="139"/>
      <c r="H25" s="139"/>
      <c r="I25" s="139"/>
      <c r="J25" s="61">
        <v>0</v>
      </c>
      <c r="K25" s="37"/>
      <c r="L25" s="160">
        <v>0</v>
      </c>
    </row>
    <row r="26" spans="1:17" ht="22.5" customHeight="1">
      <c r="A26" s="3" t="s">
        <v>35</v>
      </c>
      <c r="B26" s="67" t="s">
        <v>131</v>
      </c>
      <c r="C26" s="4"/>
      <c r="D26" s="139">
        <v>4661304</v>
      </c>
      <c r="E26" s="139"/>
      <c r="F26" s="139">
        <v>4850237</v>
      </c>
      <c r="G26" s="139"/>
      <c r="H26" s="139"/>
      <c r="I26" s="139"/>
      <c r="J26" s="34">
        <v>4706841.63</v>
      </c>
      <c r="K26" s="37"/>
      <c r="L26" s="159">
        <v>4898076.42</v>
      </c>
      <c r="N26" s="109"/>
    </row>
    <row r="27" spans="1:17" ht="22.5" customHeight="1">
      <c r="A27" s="27" t="s">
        <v>176</v>
      </c>
      <c r="B27" s="67"/>
      <c r="C27" s="4"/>
      <c r="D27" s="139"/>
      <c r="E27" s="139"/>
      <c r="F27" s="139"/>
      <c r="G27" s="139"/>
      <c r="H27" s="139"/>
      <c r="I27" s="139"/>
      <c r="J27" s="34">
        <v>2762995.43</v>
      </c>
      <c r="K27" s="37"/>
      <c r="L27" s="159">
        <v>3006820.23</v>
      </c>
      <c r="N27" s="109"/>
    </row>
    <row r="28" spans="1:17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39"/>
      <c r="I28" s="139"/>
      <c r="J28" s="34">
        <v>8103.4</v>
      </c>
      <c r="K28" s="37"/>
      <c r="L28" s="163">
        <v>8104.15</v>
      </c>
      <c r="N28" s="109"/>
      <c r="O28" s="107"/>
      <c r="P28" s="107"/>
      <c r="Q28" s="107"/>
    </row>
    <row r="29" spans="1:17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43"/>
      <c r="I29" s="143"/>
      <c r="J29" s="126">
        <f>SUM(J20:J28)</f>
        <v>826544120.51999986</v>
      </c>
      <c r="K29" s="19"/>
      <c r="L29" s="161">
        <f>SUM(L20:L28)</f>
        <v>994312026.73999989</v>
      </c>
      <c r="N29" s="107"/>
      <c r="O29" s="107"/>
      <c r="P29" s="107"/>
      <c r="Q29" s="107"/>
    </row>
    <row r="30" spans="1:17" s="5" customFormat="1" ht="22.5" customHeight="1">
      <c r="A30" s="6"/>
      <c r="B30" s="67"/>
      <c r="C30" s="7"/>
      <c r="D30" s="139"/>
      <c r="E30" s="139"/>
      <c r="F30" s="139"/>
      <c r="G30" s="139"/>
      <c r="H30" s="139"/>
      <c r="I30" s="139"/>
      <c r="J30" s="139"/>
      <c r="K30" s="37"/>
      <c r="L30" s="159"/>
      <c r="N30" s="107"/>
      <c r="O30" s="107"/>
      <c r="P30" s="107"/>
      <c r="Q30" s="107"/>
    </row>
    <row r="31" spans="1:17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43"/>
      <c r="I31" s="143"/>
      <c r="J31" s="20">
        <f>SUM(J17+J29)</f>
        <v>3157637188.04</v>
      </c>
      <c r="K31" s="19"/>
      <c r="L31" s="164">
        <f>SUM(L17+L29)</f>
        <v>3599231701.2159996</v>
      </c>
      <c r="N31" s="110" t="e">
        <f>D31-D82</f>
        <v>#REF!</v>
      </c>
      <c r="O31" s="110"/>
      <c r="P31" s="110"/>
      <c r="Q31" s="110"/>
    </row>
    <row r="32" spans="1:17" s="9" customFormat="1" ht="22.5" customHeight="1" thickTop="1">
      <c r="B32" s="68"/>
      <c r="J32"/>
      <c r="K32"/>
      <c r="L32"/>
      <c r="N32" s="107"/>
      <c r="O32" s="107"/>
      <c r="P32" s="107"/>
      <c r="Q32" s="107"/>
    </row>
    <row r="33" spans="1:20" ht="24" customHeight="1">
      <c r="A33" s="10" t="str">
        <f>A1</f>
        <v>บริษัท เอ็ม.ซี.เอส. สตีล จำกัด (มหาชน) และบริษัทย่อย</v>
      </c>
    </row>
    <row r="34" spans="1:20" ht="24" customHeight="1">
      <c r="A34" s="10" t="str">
        <f>A2</f>
        <v>งบแสดงฐานะการเงิน</v>
      </c>
    </row>
    <row r="35" spans="1:20" ht="16.5" customHeight="1">
      <c r="A35" s="1"/>
    </row>
    <row r="36" spans="1:20" ht="22.5" customHeight="1">
      <c r="A36" s="3"/>
      <c r="B36" s="66"/>
      <c r="C36" s="12"/>
      <c r="D36" s="433" t="s">
        <v>16</v>
      </c>
      <c r="E36" s="433"/>
      <c r="F36" s="433"/>
      <c r="G36" s="11"/>
      <c r="H36" s="11"/>
      <c r="I36" s="11"/>
      <c r="J36" s="433" t="s">
        <v>38</v>
      </c>
      <c r="K36" s="433"/>
      <c r="L36" s="433"/>
    </row>
    <row r="37" spans="1:20" s="5" customFormat="1" ht="22.5" customHeight="1">
      <c r="C37" s="12"/>
      <c r="D37" s="130" t="s">
        <v>40</v>
      </c>
      <c r="E37" s="17"/>
      <c r="F37" s="12" t="s">
        <v>40</v>
      </c>
      <c r="G37" s="17"/>
      <c r="H37" s="17"/>
      <c r="I37" s="17"/>
      <c r="J37" s="130" t="s">
        <v>40</v>
      </c>
      <c r="K37" s="129"/>
      <c r="L37" s="130" t="s">
        <v>40</v>
      </c>
      <c r="N37" s="107"/>
      <c r="O37" s="107"/>
      <c r="P37" s="107"/>
      <c r="Q37" s="107"/>
    </row>
    <row r="38" spans="1:20" s="5" customFormat="1" ht="22.5" customHeight="1">
      <c r="A38" s="10" t="s">
        <v>71</v>
      </c>
      <c r="B38" s="67" t="s">
        <v>7</v>
      </c>
      <c r="C38" s="12"/>
      <c r="D38" s="63">
        <v>2555</v>
      </c>
      <c r="E38" s="24"/>
      <c r="F38" s="53" t="s">
        <v>179</v>
      </c>
      <c r="G38" s="24"/>
      <c r="H38" s="24"/>
      <c r="I38" s="24"/>
      <c r="J38" s="112">
        <v>2555</v>
      </c>
      <c r="K38" s="53"/>
      <c r="L38" s="53" t="s">
        <v>179</v>
      </c>
      <c r="N38" s="107"/>
      <c r="O38" s="107"/>
      <c r="P38" s="107"/>
      <c r="Q38" s="107"/>
    </row>
    <row r="39" spans="1:20" s="16" customFormat="1" ht="22.5" customHeight="1">
      <c r="B39" s="120"/>
      <c r="C39" s="12"/>
      <c r="D39" s="53" t="s">
        <v>154</v>
      </c>
      <c r="E39" s="26"/>
      <c r="F39" s="122" t="s">
        <v>150</v>
      </c>
      <c r="G39" s="26"/>
      <c r="H39" s="26"/>
      <c r="I39" s="26"/>
      <c r="J39" s="53" t="s">
        <v>154</v>
      </c>
      <c r="K39" s="53"/>
      <c r="L39" s="127" t="s">
        <v>150</v>
      </c>
      <c r="N39" s="121"/>
      <c r="O39" s="121"/>
      <c r="P39" s="121"/>
      <c r="Q39" s="121"/>
      <c r="R39" s="121"/>
      <c r="S39" s="121"/>
      <c r="T39" s="121"/>
    </row>
    <row r="40" spans="1:20" s="16" customFormat="1" ht="22.5" customHeight="1">
      <c r="B40" s="120"/>
      <c r="C40" s="12"/>
      <c r="D40" s="53" t="s">
        <v>152</v>
      </c>
      <c r="E40" s="26"/>
      <c r="F40" s="123" t="s">
        <v>151</v>
      </c>
      <c r="G40" s="26"/>
      <c r="H40" s="26"/>
      <c r="I40" s="26"/>
      <c r="J40" s="53" t="s">
        <v>152</v>
      </c>
      <c r="K40" s="53"/>
      <c r="L40" s="125" t="s">
        <v>151</v>
      </c>
      <c r="N40" s="121"/>
      <c r="O40" s="121"/>
      <c r="P40" s="121"/>
      <c r="Q40" s="121"/>
      <c r="R40" s="121"/>
      <c r="S40" s="121"/>
      <c r="T40" s="121"/>
    </row>
    <row r="41" spans="1:20" s="5" customFormat="1" ht="22.5" customHeight="1">
      <c r="A41" s="6"/>
      <c r="B41" s="67"/>
      <c r="C41" s="12"/>
      <c r="D41" s="434" t="s">
        <v>147</v>
      </c>
      <c r="E41" s="434"/>
      <c r="F41" s="434"/>
      <c r="G41" s="434"/>
      <c r="H41" s="434"/>
      <c r="I41" s="434"/>
      <c r="J41" s="434"/>
      <c r="K41" s="434"/>
      <c r="L41" s="434"/>
      <c r="N41" s="107"/>
      <c r="O41" s="107"/>
      <c r="P41" s="107"/>
      <c r="Q41" s="107"/>
    </row>
    <row r="42" spans="1:20" ht="22.5" customHeight="1">
      <c r="A42" s="18" t="s">
        <v>8</v>
      </c>
      <c r="B42" s="67"/>
      <c r="C42" s="4"/>
      <c r="D42" s="13"/>
      <c r="E42" s="13"/>
      <c r="F42" s="13"/>
      <c r="G42" s="13"/>
      <c r="H42" s="13"/>
      <c r="I42" s="13"/>
      <c r="J42" s="37"/>
      <c r="K42" s="37"/>
      <c r="L42" s="37"/>
    </row>
    <row r="43" spans="1:20" ht="22.5" customHeight="1">
      <c r="A43" s="27" t="s">
        <v>96</v>
      </c>
      <c r="B43" s="67" t="s">
        <v>129</v>
      </c>
      <c r="C43" s="4"/>
      <c r="D43" s="139">
        <v>924481463</v>
      </c>
      <c r="E43" s="139"/>
      <c r="F43" s="139">
        <v>796201486</v>
      </c>
      <c r="G43" s="139"/>
      <c r="H43" s="139"/>
      <c r="I43" s="139"/>
      <c r="J43" s="69">
        <v>743699843.61000001</v>
      </c>
      <c r="K43" s="128"/>
      <c r="L43" s="162">
        <v>784979348.40999997</v>
      </c>
    </row>
    <row r="44" spans="1:20" ht="22.5" customHeight="1">
      <c r="A44" s="27" t="s">
        <v>97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39"/>
      <c r="I44" s="139"/>
      <c r="J44" s="34">
        <v>8835126.9299999997</v>
      </c>
      <c r="K44" s="128"/>
      <c r="L44" s="165">
        <v>13399448.539999999</v>
      </c>
    </row>
    <row r="45" spans="1:20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39"/>
      <c r="I45" s="139"/>
      <c r="J45" s="69">
        <v>1790063.37</v>
      </c>
      <c r="K45" s="131"/>
      <c r="L45" s="162">
        <v>17486207.399999999</v>
      </c>
    </row>
    <row r="46" spans="1:20" ht="22.5" customHeight="1">
      <c r="A46" s="27" t="s">
        <v>102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39"/>
      <c r="I46" s="139"/>
      <c r="J46" s="69">
        <v>84571163.719999999</v>
      </c>
      <c r="K46" s="131"/>
      <c r="L46" s="162">
        <v>163642209.84999999</v>
      </c>
    </row>
    <row r="47" spans="1:20" ht="22.5" customHeight="1">
      <c r="A47" s="27" t="s">
        <v>83</v>
      </c>
      <c r="B47" s="67"/>
      <c r="C47" s="4"/>
      <c r="D47" s="146">
        <v>44943944</v>
      </c>
      <c r="E47" s="139"/>
      <c r="F47" s="139">
        <v>148212081</v>
      </c>
      <c r="G47" s="139"/>
      <c r="H47" s="139"/>
      <c r="I47" s="139"/>
      <c r="J47" s="69">
        <v>14511302.27</v>
      </c>
      <c r="K47" s="131"/>
      <c r="L47" s="162">
        <v>68266066.469999999</v>
      </c>
    </row>
    <row r="48" spans="1:20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39"/>
      <c r="I48" s="139"/>
      <c r="J48" s="153">
        <v>4906159.49</v>
      </c>
      <c r="K48" s="128"/>
      <c r="L48" s="166">
        <v>7948056.8200000003</v>
      </c>
      <c r="N48" s="107"/>
      <c r="O48" s="107"/>
      <c r="P48" s="107"/>
      <c r="Q48" s="107"/>
    </row>
    <row r="49" spans="1:20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43"/>
      <c r="I49" s="143"/>
      <c r="J49" s="126">
        <f>SUM(J43:J48)</f>
        <v>858313659.38999999</v>
      </c>
      <c r="K49" s="132"/>
      <c r="L49" s="161">
        <f>SUM(L43:L48)</f>
        <v>1055721337.49</v>
      </c>
      <c r="N49" s="107"/>
      <c r="O49" s="107"/>
      <c r="P49" s="107"/>
      <c r="Q49" s="107"/>
    </row>
    <row r="50" spans="1:20" s="5" customFormat="1" ht="22.5" customHeight="1">
      <c r="A50" s="8"/>
      <c r="B50" s="67"/>
      <c r="C50" s="4"/>
      <c r="D50" s="143"/>
      <c r="E50" s="143"/>
      <c r="F50" s="143"/>
      <c r="G50" s="143"/>
      <c r="H50" s="143"/>
      <c r="I50" s="143"/>
      <c r="J50" s="143"/>
      <c r="K50" s="132"/>
      <c r="L50" s="19"/>
      <c r="N50" s="107"/>
      <c r="O50" s="107"/>
      <c r="P50" s="107"/>
      <c r="Q50" s="107"/>
    </row>
    <row r="51" spans="1:20" s="5" customFormat="1" ht="22.5" customHeight="1">
      <c r="A51" s="18" t="s">
        <v>54</v>
      </c>
      <c r="B51" s="67"/>
      <c r="C51" s="4"/>
      <c r="D51" s="143"/>
      <c r="E51" s="143"/>
      <c r="F51" s="143"/>
      <c r="G51" s="143"/>
      <c r="H51" s="143"/>
      <c r="I51" s="143"/>
      <c r="J51" s="143"/>
      <c r="K51" s="132"/>
      <c r="L51" s="19"/>
      <c r="N51" s="107"/>
      <c r="O51" s="107"/>
      <c r="P51" s="107"/>
      <c r="Q51" s="107"/>
    </row>
    <row r="52" spans="1:20" s="5" customFormat="1" ht="22.5" customHeight="1">
      <c r="A52" s="27" t="s">
        <v>89</v>
      </c>
      <c r="B52" s="67" t="s">
        <v>132</v>
      </c>
      <c r="C52" s="4"/>
      <c r="D52" s="139">
        <v>5149446</v>
      </c>
      <c r="E52" s="143"/>
      <c r="F52" s="149">
        <v>6432762</v>
      </c>
      <c r="G52" s="143"/>
      <c r="H52" s="143"/>
      <c r="I52" s="143"/>
      <c r="J52" s="154">
        <v>5100118.3099999996</v>
      </c>
      <c r="K52" s="132"/>
      <c r="L52" s="167">
        <v>6370541.3700000001</v>
      </c>
      <c r="N52" s="107"/>
      <c r="O52" s="107"/>
      <c r="P52" s="107"/>
      <c r="Q52" s="107"/>
    </row>
    <row r="53" spans="1:20" s="5" customFormat="1" ht="22.5" customHeight="1">
      <c r="A53" s="52" t="s">
        <v>82</v>
      </c>
      <c r="B53" s="67" t="s">
        <v>133</v>
      </c>
      <c r="C53" s="4"/>
      <c r="D53" s="150">
        <v>102562212</v>
      </c>
      <c r="E53" s="143"/>
      <c r="F53" s="150">
        <v>100000000</v>
      </c>
      <c r="G53" s="139"/>
      <c r="H53" s="139"/>
      <c r="I53" s="139"/>
      <c r="J53" s="155">
        <v>99042071.739999995</v>
      </c>
      <c r="K53" s="128"/>
      <c r="L53" s="168">
        <v>99032749.280000001</v>
      </c>
      <c r="N53" s="107"/>
      <c r="O53" s="107"/>
      <c r="P53" s="107"/>
      <c r="Q53" s="107"/>
    </row>
    <row r="54" spans="1:20" s="5" customFormat="1" ht="22.5" customHeight="1">
      <c r="A54" s="8" t="s">
        <v>55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43"/>
      <c r="I54" s="143"/>
      <c r="J54" s="102">
        <f>SUM(J52:J53)</f>
        <v>104142190.05</v>
      </c>
      <c r="K54" s="132"/>
      <c r="L54" s="169">
        <f>SUM(L52:L53)</f>
        <v>105403290.65000001</v>
      </c>
      <c r="N54" s="107"/>
      <c r="O54" s="107"/>
      <c r="P54" s="107"/>
      <c r="Q54" s="107"/>
    </row>
    <row r="55" spans="1:20" s="5" customFormat="1" ht="22.5" customHeight="1">
      <c r="A55" s="8"/>
      <c r="B55" s="67"/>
      <c r="C55" s="4"/>
      <c r="D55" s="143"/>
      <c r="E55" s="143"/>
      <c r="F55" s="143"/>
      <c r="G55" s="143"/>
      <c r="H55" s="143"/>
      <c r="I55" s="143"/>
      <c r="J55" s="143"/>
      <c r="K55" s="132"/>
      <c r="L55" s="19"/>
      <c r="N55" s="107"/>
      <c r="O55" s="107"/>
      <c r="P55" s="107"/>
      <c r="Q55" s="107"/>
    </row>
    <row r="56" spans="1:20" s="5" customFormat="1" ht="22.5" customHeight="1">
      <c r="A56" s="8" t="s">
        <v>56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43"/>
      <c r="I56" s="143"/>
      <c r="J56" s="102">
        <f>J49+J54</f>
        <v>962455849.43999994</v>
      </c>
      <c r="K56" s="132"/>
      <c r="L56" s="169">
        <f>L49+L54</f>
        <v>1161124628.1400001</v>
      </c>
      <c r="N56" s="107"/>
      <c r="O56" s="107"/>
      <c r="P56" s="107"/>
      <c r="Q56" s="107"/>
    </row>
    <row r="57" spans="1:20" s="5" customFormat="1" ht="22.5" customHeight="1">
      <c r="A57" s="8"/>
      <c r="B57" s="67"/>
      <c r="C57" s="4"/>
      <c r="D57" s="19"/>
      <c r="E57" s="19"/>
      <c r="F57" s="19"/>
      <c r="G57" s="19"/>
      <c r="H57" s="19"/>
      <c r="I57" s="19"/>
      <c r="J57" s="19"/>
      <c r="K57" s="132"/>
      <c r="L57" s="19"/>
      <c r="N57" s="107"/>
      <c r="O57" s="107"/>
      <c r="P57" s="107"/>
      <c r="Q57" s="107"/>
    </row>
    <row r="58" spans="1:20" ht="24" customHeight="1">
      <c r="A58" s="10" t="str">
        <f>A33</f>
        <v>บริษัท เอ็ม.ซี.เอส. สตีล จำกัด (มหาชน) และบริษัทย่อย</v>
      </c>
    </row>
    <row r="59" spans="1:20" ht="24" customHeight="1">
      <c r="A59" s="10" t="str">
        <f>A34</f>
        <v>งบแสดงฐานะการเงิน</v>
      </c>
    </row>
    <row r="60" spans="1:20" ht="18" customHeight="1">
      <c r="A60" s="1"/>
    </row>
    <row r="61" spans="1:20" ht="22.5" customHeight="1">
      <c r="A61" s="3"/>
      <c r="B61" s="66"/>
      <c r="C61" s="12"/>
      <c r="D61" s="433" t="s">
        <v>16</v>
      </c>
      <c r="E61" s="433"/>
      <c r="F61" s="433"/>
      <c r="G61" s="11"/>
      <c r="H61" s="11"/>
      <c r="I61" s="11"/>
      <c r="J61" s="433" t="s">
        <v>38</v>
      </c>
      <c r="K61" s="433"/>
      <c r="L61" s="433"/>
    </row>
    <row r="62" spans="1:20" s="5" customFormat="1" ht="22.5" customHeight="1">
      <c r="C62" s="12"/>
      <c r="D62" s="130" t="s">
        <v>40</v>
      </c>
      <c r="E62" s="17"/>
      <c r="F62" s="12" t="s">
        <v>40</v>
      </c>
      <c r="G62" s="17"/>
      <c r="H62" s="17"/>
      <c r="I62" s="17"/>
      <c r="J62" s="130" t="s">
        <v>40</v>
      </c>
      <c r="K62" s="129"/>
      <c r="L62" s="130" t="s">
        <v>40</v>
      </c>
      <c r="N62" s="107"/>
      <c r="O62" s="107"/>
      <c r="P62" s="107"/>
      <c r="Q62" s="107"/>
    </row>
    <row r="63" spans="1:20" s="5" customFormat="1" ht="22.5" customHeight="1">
      <c r="A63" s="10" t="s">
        <v>71</v>
      </c>
      <c r="B63" s="67" t="s">
        <v>7</v>
      </c>
      <c r="C63" s="12"/>
      <c r="D63" s="63">
        <v>2555</v>
      </c>
      <c r="E63" s="24"/>
      <c r="F63" s="53" t="s">
        <v>179</v>
      </c>
      <c r="G63" s="24"/>
      <c r="H63" s="24"/>
      <c r="I63" s="24"/>
      <c r="J63" s="112">
        <v>2555</v>
      </c>
      <c r="K63" s="53"/>
      <c r="L63" s="53" t="s">
        <v>179</v>
      </c>
      <c r="N63" s="107"/>
      <c r="O63" s="107"/>
      <c r="P63" s="107"/>
      <c r="Q63" s="107"/>
    </row>
    <row r="64" spans="1:20" s="16" customFormat="1" ht="22.5" customHeight="1">
      <c r="B64" s="120"/>
      <c r="C64" s="12"/>
      <c r="D64" s="53" t="s">
        <v>154</v>
      </c>
      <c r="E64" s="26"/>
      <c r="F64" s="122" t="s">
        <v>150</v>
      </c>
      <c r="G64" s="26"/>
      <c r="H64" s="26"/>
      <c r="I64" s="26"/>
      <c r="J64" s="53" t="s">
        <v>154</v>
      </c>
      <c r="K64" s="53"/>
      <c r="L64" s="127" t="s">
        <v>150</v>
      </c>
      <c r="N64" s="121"/>
      <c r="O64" s="121"/>
      <c r="P64" s="121"/>
      <c r="Q64" s="121"/>
      <c r="R64" s="121"/>
      <c r="S64" s="121"/>
      <c r="T64" s="121"/>
    </row>
    <row r="65" spans="1:20" s="16" customFormat="1" ht="22.5" customHeight="1">
      <c r="B65" s="120"/>
      <c r="C65" s="12"/>
      <c r="D65" s="53" t="s">
        <v>152</v>
      </c>
      <c r="E65" s="26"/>
      <c r="F65" s="123" t="s">
        <v>151</v>
      </c>
      <c r="G65" s="26"/>
      <c r="H65" s="26"/>
      <c r="I65" s="26"/>
      <c r="J65" s="53" t="s">
        <v>152</v>
      </c>
      <c r="K65" s="53"/>
      <c r="L65" s="125" t="s">
        <v>151</v>
      </c>
      <c r="N65" s="121"/>
      <c r="O65" s="121"/>
      <c r="P65" s="121"/>
      <c r="Q65" s="121"/>
      <c r="R65" s="121"/>
      <c r="S65" s="121"/>
      <c r="T65" s="121"/>
    </row>
    <row r="66" spans="1:20" s="5" customFormat="1" ht="22.5" customHeight="1">
      <c r="A66" s="6"/>
      <c r="B66" s="67"/>
      <c r="C66" s="12"/>
      <c r="D66" s="434" t="s">
        <v>180</v>
      </c>
      <c r="E66" s="434"/>
      <c r="F66" s="434"/>
      <c r="G66" s="434"/>
      <c r="H66" s="434"/>
      <c r="I66" s="434"/>
      <c r="J66" s="434"/>
      <c r="K66" s="434"/>
      <c r="L66" s="434"/>
      <c r="N66" s="107"/>
      <c r="O66" s="107"/>
      <c r="P66" s="107"/>
      <c r="Q66" s="107"/>
    </row>
    <row r="67" spans="1:20" ht="22.5" customHeight="1">
      <c r="A67" s="18" t="s">
        <v>19</v>
      </c>
      <c r="B67" s="67"/>
      <c r="C67" s="4"/>
      <c r="D67" s="13"/>
      <c r="E67" s="13"/>
      <c r="F67" s="13"/>
      <c r="G67" s="13"/>
      <c r="H67" s="13"/>
      <c r="I67" s="13"/>
      <c r="J67" s="37"/>
      <c r="K67" s="37"/>
      <c r="L67" s="37"/>
    </row>
    <row r="68" spans="1:20" ht="22.5" customHeight="1">
      <c r="A68" s="27" t="s">
        <v>20</v>
      </c>
      <c r="B68" s="67"/>
      <c r="C68" s="4"/>
      <c r="D68" s="139"/>
      <c r="E68" s="139"/>
      <c r="F68" s="139"/>
      <c r="G68" s="13"/>
      <c r="H68" s="13"/>
      <c r="I68" s="13"/>
      <c r="J68" s="37"/>
      <c r="K68" s="37"/>
      <c r="L68" s="37"/>
    </row>
    <row r="69" spans="1:20" ht="22.5" customHeight="1" thickBot="1">
      <c r="A69" s="3" t="s">
        <v>21</v>
      </c>
      <c r="B69" s="67" t="s">
        <v>134</v>
      </c>
      <c r="C69" s="4"/>
      <c r="D69" s="156">
        <v>500000000</v>
      </c>
      <c r="E69" s="139"/>
      <c r="F69" s="156">
        <v>500000000</v>
      </c>
      <c r="G69" s="13"/>
      <c r="H69" s="13"/>
      <c r="I69" s="13"/>
      <c r="J69" s="133">
        <v>500000000</v>
      </c>
      <c r="K69" s="37"/>
      <c r="L69" s="170">
        <v>500000000</v>
      </c>
    </row>
    <row r="70" spans="1:20" ht="22.5" customHeight="1" thickTop="1">
      <c r="A70" s="3" t="s">
        <v>28</v>
      </c>
      <c r="B70" s="67" t="s">
        <v>134</v>
      </c>
      <c r="C70" s="4"/>
      <c r="D70" s="139" t="e">
        <f>#REF!</f>
        <v>#REF!</v>
      </c>
      <c r="E70" s="139"/>
      <c r="F70" s="139">
        <v>500000000</v>
      </c>
      <c r="G70" s="13"/>
      <c r="H70" s="13"/>
      <c r="I70" s="13"/>
      <c r="J70" s="37">
        <v>500000000</v>
      </c>
      <c r="K70" s="37"/>
      <c r="L70" s="159">
        <v>500000000</v>
      </c>
    </row>
    <row r="71" spans="1:20" ht="22.5" customHeight="1">
      <c r="A71" s="27" t="s">
        <v>84</v>
      </c>
      <c r="B71" s="67" t="s">
        <v>134</v>
      </c>
      <c r="C71" s="4"/>
      <c r="D71" s="157" t="e">
        <f>#REF!</f>
        <v>#REF!</v>
      </c>
      <c r="E71" s="157"/>
      <c r="F71" s="157">
        <v>140000000</v>
      </c>
      <c r="G71" s="23"/>
      <c r="H71" s="23"/>
      <c r="I71" s="23"/>
      <c r="J71" s="128">
        <v>140000000</v>
      </c>
      <c r="K71" s="128"/>
      <c r="L71" s="166">
        <v>140000000</v>
      </c>
    </row>
    <row r="72" spans="1:20" ht="22.5" customHeight="1">
      <c r="A72" s="27" t="s">
        <v>22</v>
      </c>
      <c r="B72" s="67"/>
      <c r="C72" s="4"/>
      <c r="D72" s="139"/>
      <c r="E72" s="139"/>
      <c r="F72" s="139"/>
      <c r="G72" s="13"/>
      <c r="H72" s="13"/>
      <c r="I72" s="13"/>
      <c r="J72" s="37"/>
      <c r="K72" s="37"/>
      <c r="L72" s="159"/>
    </row>
    <row r="73" spans="1:20" ht="22.5" customHeight="1">
      <c r="A73" s="27" t="s">
        <v>69</v>
      </c>
      <c r="B73" s="67"/>
      <c r="C73" s="4"/>
      <c r="D73" s="139"/>
      <c r="E73" s="139"/>
      <c r="F73" s="139"/>
      <c r="G73" s="13"/>
      <c r="H73" s="13"/>
      <c r="I73" s="13"/>
      <c r="J73" s="37"/>
      <c r="K73" s="37"/>
      <c r="L73" s="159"/>
    </row>
    <row r="74" spans="1:20" ht="22.5" customHeight="1">
      <c r="A74" s="27" t="s">
        <v>90</v>
      </c>
      <c r="B74" s="67" t="s">
        <v>135</v>
      </c>
      <c r="C74" s="4"/>
      <c r="D74" s="146" t="e">
        <f>#REF!</f>
        <v>#REF!</v>
      </c>
      <c r="E74" s="139"/>
      <c r="F74" s="139">
        <v>50000000</v>
      </c>
      <c r="G74" s="13"/>
      <c r="H74" s="13"/>
      <c r="I74" s="13"/>
      <c r="J74" s="37">
        <v>50000000</v>
      </c>
      <c r="K74" s="37"/>
      <c r="L74" s="159">
        <v>50000000</v>
      </c>
    </row>
    <row r="75" spans="1:20" ht="22.5" customHeight="1">
      <c r="A75" s="27" t="s">
        <v>76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57"/>
      <c r="I75" s="57"/>
      <c r="J75" s="50">
        <v>1845775571.6099999</v>
      </c>
      <c r="K75" s="50"/>
      <c r="L75" s="165">
        <v>1644592715.46</v>
      </c>
    </row>
    <row r="76" spans="1:20" ht="22.5" customHeight="1">
      <c r="A76" s="27" t="s">
        <v>177</v>
      </c>
      <c r="B76" s="67"/>
      <c r="C76" s="4"/>
      <c r="D76" s="146"/>
      <c r="E76" s="146"/>
      <c r="F76" s="146"/>
      <c r="G76" s="57"/>
      <c r="H76" s="57"/>
      <c r="I76" s="57"/>
      <c r="J76" s="50">
        <v>-340594232.99000001</v>
      </c>
      <c r="K76" s="50"/>
      <c r="L76" s="165">
        <v>103514357.62</v>
      </c>
    </row>
    <row r="77" spans="1:20" ht="22.5" customHeight="1">
      <c r="A77" s="27" t="s">
        <v>61</v>
      </c>
      <c r="B77" s="67"/>
      <c r="C77" s="12"/>
      <c r="D77" s="151" t="e">
        <f>#REF!</f>
        <v>#REF!</v>
      </c>
      <c r="E77" s="146"/>
      <c r="F77" s="151">
        <v>13890379</v>
      </c>
      <c r="G77" s="34"/>
      <c r="H77" s="34"/>
      <c r="I77" s="34"/>
      <c r="J77" s="134">
        <v>0</v>
      </c>
      <c r="K77" s="135"/>
      <c r="L77" s="171">
        <v>0</v>
      </c>
    </row>
    <row r="78" spans="1:20" ht="22.5" customHeight="1">
      <c r="A78" s="8" t="s">
        <v>72</v>
      </c>
      <c r="B78" s="67"/>
      <c r="C78" s="4"/>
      <c r="D78" s="143" t="e">
        <f>SUM(D70:D77)</f>
        <v>#REF!</v>
      </c>
      <c r="E78" s="143"/>
      <c r="F78" s="143">
        <f>SUM(F70:F77)</f>
        <v>2339064296</v>
      </c>
      <c r="G78" s="19"/>
      <c r="H78" s="19"/>
      <c r="I78" s="19"/>
      <c r="J78" s="19">
        <f>SUM(J70:J77)</f>
        <v>2195181338.6199999</v>
      </c>
      <c r="K78" s="19"/>
      <c r="L78" s="172">
        <f>SUM(L70:L77)</f>
        <v>2438107073.0799999</v>
      </c>
    </row>
    <row r="79" spans="1:20" ht="22.5" customHeight="1">
      <c r="A79" s="27" t="s">
        <v>58</v>
      </c>
      <c r="B79" s="67"/>
      <c r="C79" s="4"/>
      <c r="D79" s="150" t="e">
        <f>#REF!</f>
        <v>#REF!</v>
      </c>
      <c r="E79" s="139"/>
      <c r="F79" s="158">
        <v>0</v>
      </c>
      <c r="G79" s="19"/>
      <c r="H79" s="19"/>
      <c r="I79" s="19"/>
      <c r="J79" s="62">
        <v>0</v>
      </c>
      <c r="K79" s="19"/>
      <c r="L79" s="173">
        <v>0</v>
      </c>
    </row>
    <row r="80" spans="1:20" ht="22.5" customHeight="1">
      <c r="A80" s="8" t="s">
        <v>73</v>
      </c>
      <c r="B80" s="67"/>
      <c r="C80" s="4"/>
      <c r="D80" s="152" t="e">
        <f>SUM(D78:D79)</f>
        <v>#REF!</v>
      </c>
      <c r="E80" s="143"/>
      <c r="F80" s="152">
        <f>SUM(F78:F79)</f>
        <v>2339064296</v>
      </c>
      <c r="G80" s="19"/>
      <c r="H80" s="19"/>
      <c r="I80" s="19"/>
      <c r="J80" s="102">
        <f>SUM(J78:J79)</f>
        <v>2195181338.6199999</v>
      </c>
      <c r="K80" s="19"/>
      <c r="L80" s="169">
        <f>SUM(L78:L79)</f>
        <v>2438107073.0799999</v>
      </c>
      <c r="N80" s="110" t="e">
        <f>D80-#REF!</f>
        <v>#REF!</v>
      </c>
      <c r="O80" s="110"/>
      <c r="P80" s="110"/>
    </row>
    <row r="81" spans="1:17" ht="21.75">
      <c r="A81" s="8"/>
      <c r="B81" s="67"/>
      <c r="C81" s="4"/>
      <c r="D81" s="139"/>
      <c r="E81" s="139"/>
      <c r="F81" s="139"/>
      <c r="G81" s="13"/>
      <c r="H81" s="13"/>
      <c r="I81" s="13"/>
      <c r="J81" s="37"/>
      <c r="K81" s="37"/>
      <c r="L81" s="159"/>
      <c r="N81" s="110"/>
      <c r="O81" s="110"/>
      <c r="P81" s="110"/>
    </row>
    <row r="82" spans="1:17" s="9" customFormat="1" ht="22.5" customHeight="1" thickBot="1">
      <c r="A82" s="8" t="s">
        <v>74</v>
      </c>
      <c r="B82" s="67"/>
      <c r="C82" s="4"/>
      <c r="D82" s="148" t="e">
        <f>SUM(D56+D80)</f>
        <v>#REF!</v>
      </c>
      <c r="E82" s="143"/>
      <c r="F82" s="148">
        <f>SUM(F56+F80)</f>
        <v>3572201010</v>
      </c>
      <c r="G82" s="19"/>
      <c r="H82" s="19"/>
      <c r="I82" s="19"/>
      <c r="J82" s="20">
        <f>SUM(J56+J80)</f>
        <v>3157637188.0599999</v>
      </c>
      <c r="K82" s="19"/>
      <c r="L82" s="164">
        <f>SUM(L56+L80)</f>
        <v>3599231701.2200003</v>
      </c>
      <c r="N82" s="110" t="e">
        <f>D82-D31</f>
        <v>#REF!</v>
      </c>
      <c r="O82" s="110"/>
      <c r="P82" s="110"/>
      <c r="Q82" s="107"/>
    </row>
    <row r="83" spans="1:17" s="9" customFormat="1" ht="22.5" customHeight="1" thickTop="1">
      <c r="A83" s="8"/>
      <c r="B83" s="67"/>
      <c r="C83" s="4"/>
      <c r="D83" s="58"/>
      <c r="E83" s="51"/>
      <c r="F83" s="58"/>
      <c r="G83" s="51"/>
      <c r="H83" s="51"/>
      <c r="I83" s="51"/>
      <c r="J83" s="136"/>
      <c r="K83" s="137"/>
      <c r="L83" s="136"/>
      <c r="N83" s="107"/>
      <c r="O83" s="107"/>
      <c r="P83" s="107"/>
      <c r="Q83" s="107"/>
    </row>
    <row r="86" spans="1:17" ht="22.5" customHeight="1">
      <c r="D86" s="110" t="e">
        <f>D31-D82</f>
        <v>#REF!</v>
      </c>
      <c r="E86" s="110"/>
      <c r="F86" s="110">
        <f>F31-F82</f>
        <v>0</v>
      </c>
      <c r="G86" s="110"/>
      <c r="H86" s="110"/>
      <c r="I86" s="110"/>
      <c r="J86" s="138">
        <f>J31-J82</f>
        <v>-1.9999980926513672E-2</v>
      </c>
      <c r="K86" s="138"/>
      <c r="L86" s="138">
        <f>L31-L82</f>
        <v>-4.0006637573242188E-3</v>
      </c>
    </row>
    <row r="87" spans="1:17" ht="22.5" customHeight="1">
      <c r="D87" s="107"/>
      <c r="E87" s="107"/>
      <c r="F87" s="107"/>
      <c r="G87" s="107"/>
      <c r="H87" s="107"/>
      <c r="I87" s="107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40625" defaultRowHeight="22.5" customHeight="1"/>
  <cols>
    <col min="1" max="1" width="44.28515625" style="2" customWidth="1"/>
    <col min="2" max="2" width="8.42578125" style="6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174" customWidth="1"/>
    <col min="9" max="9" width="1" customWidth="1"/>
    <col min="10" max="10" width="15.85546875" style="174" customWidth="1"/>
    <col min="11" max="11" width="13.7109375" style="2" customWidth="1"/>
    <col min="12" max="12" width="14.28515625" style="107" bestFit="1" customWidth="1"/>
    <col min="13" max="13" width="11.140625" style="107" customWidth="1"/>
    <col min="14" max="14" width="13.5703125" style="107" bestFit="1" customWidth="1"/>
    <col min="15" max="15" width="11.5703125" style="107" bestFit="1" customWidth="1"/>
    <col min="16" max="16384" width="9.140625" style="2"/>
  </cols>
  <sheetData>
    <row r="1" spans="1:18" s="11" customFormat="1" ht="24" customHeight="1">
      <c r="A1" s="10" t="s">
        <v>78</v>
      </c>
      <c r="B1" s="65"/>
      <c r="H1" s="182"/>
      <c r="J1" s="182"/>
      <c r="L1" s="106"/>
      <c r="M1" s="106"/>
      <c r="N1" s="106"/>
      <c r="O1" s="106"/>
    </row>
    <row r="2" spans="1:18" s="11" customFormat="1" ht="24" customHeight="1">
      <c r="A2" s="10" t="s">
        <v>57</v>
      </c>
      <c r="B2" s="65"/>
      <c r="H2" s="182"/>
      <c r="J2" s="182"/>
      <c r="L2" s="106"/>
      <c r="M2" s="106"/>
      <c r="N2" s="106"/>
      <c r="O2" s="106"/>
    </row>
    <row r="3" spans="1:18" ht="16.5" customHeight="1">
      <c r="A3" s="1"/>
    </row>
    <row r="4" spans="1:18" ht="22.5" customHeight="1">
      <c r="A4" s="3"/>
      <c r="B4" s="66"/>
      <c r="C4" s="12"/>
      <c r="D4" s="433" t="s">
        <v>16</v>
      </c>
      <c r="E4" s="433"/>
      <c r="F4" s="433"/>
      <c r="G4" s="11"/>
      <c r="H4" s="433" t="s">
        <v>38</v>
      </c>
      <c r="I4" s="433"/>
      <c r="J4" s="433"/>
    </row>
    <row r="5" spans="1:18" s="5" customFormat="1" ht="22.5" customHeight="1">
      <c r="C5" s="12"/>
      <c r="D5" s="112" t="s">
        <v>148</v>
      </c>
      <c r="E5" s="17"/>
      <c r="F5" s="12" t="s">
        <v>40</v>
      </c>
      <c r="G5" s="17"/>
      <c r="H5" s="183" t="s">
        <v>148</v>
      </c>
      <c r="I5" s="129"/>
      <c r="J5" s="199" t="s">
        <v>40</v>
      </c>
      <c r="L5" s="107"/>
      <c r="M5" s="107"/>
      <c r="N5" s="107"/>
      <c r="O5" s="107"/>
    </row>
    <row r="6" spans="1:18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179</v>
      </c>
      <c r="G6" s="24"/>
      <c r="H6" s="183">
        <v>2555</v>
      </c>
      <c r="I6" s="53"/>
      <c r="J6" s="175" t="s">
        <v>179</v>
      </c>
      <c r="L6" s="107"/>
      <c r="M6" s="107"/>
      <c r="N6" s="107"/>
      <c r="O6" s="107"/>
    </row>
    <row r="7" spans="1:18" s="16" customFormat="1" ht="22.5" customHeight="1">
      <c r="B7" s="120"/>
      <c r="C7" s="12"/>
      <c r="D7" s="53" t="s">
        <v>154</v>
      </c>
      <c r="E7" s="26"/>
      <c r="F7" s="122" t="s">
        <v>150</v>
      </c>
      <c r="G7" s="26"/>
      <c r="H7" s="175" t="s">
        <v>154</v>
      </c>
      <c r="I7" s="53"/>
      <c r="J7" s="200" t="s">
        <v>150</v>
      </c>
      <c r="L7" s="121"/>
      <c r="M7" s="121"/>
      <c r="N7" s="121"/>
      <c r="O7" s="121"/>
      <c r="P7" s="121"/>
      <c r="Q7" s="121"/>
      <c r="R7" s="121"/>
    </row>
    <row r="8" spans="1:18" s="16" customFormat="1" ht="22.5" customHeight="1">
      <c r="B8" s="120"/>
      <c r="C8" s="12"/>
      <c r="D8" s="53" t="s">
        <v>152</v>
      </c>
      <c r="E8" s="26"/>
      <c r="F8" s="125" t="s">
        <v>151</v>
      </c>
      <c r="G8" s="26"/>
      <c r="H8" s="175" t="s">
        <v>152</v>
      </c>
      <c r="I8" s="53"/>
      <c r="J8" s="176" t="s">
        <v>151</v>
      </c>
      <c r="L8" s="121"/>
      <c r="M8" s="121"/>
      <c r="N8" s="121"/>
      <c r="O8" s="121"/>
      <c r="P8" s="121"/>
      <c r="Q8" s="121"/>
      <c r="R8" s="121"/>
    </row>
    <row r="9" spans="1:18" s="5" customFormat="1" ht="22.5" customHeight="1">
      <c r="A9" s="6"/>
      <c r="B9" s="67"/>
      <c r="C9" s="12"/>
      <c r="D9" s="434" t="s">
        <v>178</v>
      </c>
      <c r="E9" s="434"/>
      <c r="F9" s="434"/>
      <c r="G9" s="434"/>
      <c r="H9" s="434"/>
      <c r="I9" s="434"/>
      <c r="J9" s="434"/>
      <c r="L9" s="107"/>
      <c r="M9" s="107"/>
      <c r="N9" s="107"/>
      <c r="O9" s="107"/>
    </row>
    <row r="10" spans="1:18" ht="22.5" customHeight="1">
      <c r="A10" s="18" t="s">
        <v>0</v>
      </c>
      <c r="B10" s="67"/>
      <c r="C10" s="4"/>
      <c r="D10" s="13"/>
      <c r="E10" s="13"/>
      <c r="F10" s="13"/>
      <c r="G10" s="13"/>
      <c r="H10" s="177"/>
      <c r="I10" s="37"/>
      <c r="J10" s="177"/>
    </row>
    <row r="11" spans="1:18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77">
        <v>969550892.05999994</v>
      </c>
      <c r="I11" s="37"/>
      <c r="J11" s="177">
        <v>1155475794.03</v>
      </c>
    </row>
    <row r="12" spans="1:18" ht="22.5" customHeight="1">
      <c r="A12" s="27" t="s">
        <v>81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77">
        <v>35666942.979999997</v>
      </c>
      <c r="I12" s="37"/>
      <c r="J12" s="177">
        <v>35574661.950000003</v>
      </c>
    </row>
    <row r="13" spans="1:18" ht="22.5" customHeight="1">
      <c r="A13" s="27" t="s">
        <v>79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77">
        <v>115164108.47</v>
      </c>
      <c r="I13" s="37"/>
      <c r="J13" s="177">
        <v>149198446.68000001</v>
      </c>
    </row>
    <row r="14" spans="1:18" ht="22.5" customHeight="1">
      <c r="A14" s="27" t="s">
        <v>130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81">
        <v>0</v>
      </c>
      <c r="I14" s="37"/>
      <c r="J14" s="181">
        <v>14183446.02</v>
      </c>
    </row>
    <row r="15" spans="1:18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77">
        <v>1011654655.52</v>
      </c>
      <c r="I15" s="37"/>
      <c r="J15" s="177">
        <v>1241926859.0599999</v>
      </c>
    </row>
    <row r="16" spans="1:18" ht="22.5" customHeight="1">
      <c r="A16" s="27" t="s">
        <v>139</v>
      </c>
      <c r="B16" s="67"/>
      <c r="C16" s="4"/>
      <c r="D16" s="141">
        <v>3748822.4</v>
      </c>
      <c r="E16" s="139"/>
      <c r="F16" s="141">
        <v>8455163.7100000009</v>
      </c>
      <c r="G16" s="139"/>
      <c r="H16" s="181">
        <v>22956037.370000001</v>
      </c>
      <c r="I16" s="37"/>
      <c r="J16" s="177">
        <v>8560466.7359999996</v>
      </c>
    </row>
    <row r="17" spans="1:15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78">
        <f>SUM(H11:H16)</f>
        <v>2154992636.4000001</v>
      </c>
      <c r="I17" s="19"/>
      <c r="J17" s="178">
        <f>SUM(J11:J16)</f>
        <v>2604919674.4759998</v>
      </c>
      <c r="L17" s="107"/>
      <c r="M17" s="107"/>
      <c r="N17" s="107"/>
      <c r="O17" s="107"/>
    </row>
    <row r="18" spans="1:15" s="5" customFormat="1" ht="22.5" customHeight="1">
      <c r="A18" s="6"/>
      <c r="B18" s="67"/>
      <c r="C18" s="7"/>
      <c r="D18" s="15"/>
      <c r="E18" s="15"/>
      <c r="F18" s="15"/>
      <c r="G18" s="15"/>
      <c r="H18" s="177"/>
      <c r="I18" s="37"/>
      <c r="J18" s="177"/>
      <c r="L18" s="107"/>
      <c r="M18" s="107"/>
      <c r="N18" s="107"/>
      <c r="O18" s="107"/>
    </row>
    <row r="19" spans="1:15" ht="22.5" customHeight="1">
      <c r="A19" s="18" t="s">
        <v>4</v>
      </c>
      <c r="B19" s="67"/>
      <c r="C19" s="4"/>
      <c r="E19" s="13"/>
      <c r="G19" s="13"/>
      <c r="H19" s="177"/>
      <c r="I19" s="37"/>
      <c r="J19" s="177"/>
      <c r="L19" s="108"/>
    </row>
    <row r="20" spans="1:15" ht="22.5" customHeight="1">
      <c r="A20" s="27" t="s">
        <v>80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81">
        <v>8449222.5</v>
      </c>
      <c r="I20" s="37"/>
      <c r="J20" s="177">
        <v>377065450.45999998</v>
      </c>
    </row>
    <row r="21" spans="1:15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84">
        <v>279106241.31999999</v>
      </c>
      <c r="I21" s="37"/>
      <c r="J21" s="185">
        <v>561169.43000000005</v>
      </c>
    </row>
    <row r="22" spans="1:15" ht="22.5" customHeight="1">
      <c r="A22" s="27" t="s">
        <v>95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85">
        <v>61603605.780000001</v>
      </c>
      <c r="I22" s="37"/>
      <c r="J22" s="185">
        <v>61045390.649999999</v>
      </c>
    </row>
    <row r="23" spans="1:15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85">
        <v>515969.97</v>
      </c>
      <c r="I23" s="37"/>
      <c r="J23" s="181">
        <v>0</v>
      </c>
    </row>
    <row r="24" spans="1:15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85">
        <v>610701481.10000002</v>
      </c>
      <c r="I24" s="37"/>
      <c r="J24" s="185">
        <v>547727015.39999998</v>
      </c>
    </row>
    <row r="25" spans="1:15" ht="22.5" customHeight="1">
      <c r="A25" s="27" t="s">
        <v>116</v>
      </c>
      <c r="B25" s="67" t="s">
        <v>136</v>
      </c>
      <c r="C25" s="4"/>
      <c r="D25" s="140">
        <v>115130652</v>
      </c>
      <c r="E25" s="139"/>
      <c r="F25" s="140">
        <v>0</v>
      </c>
      <c r="G25" s="139"/>
      <c r="H25" s="181">
        <v>0</v>
      </c>
      <c r="I25" s="37"/>
      <c r="J25" s="181">
        <v>0</v>
      </c>
    </row>
    <row r="26" spans="1:15" ht="22.5" customHeight="1">
      <c r="A26" s="3" t="s">
        <v>35</v>
      </c>
      <c r="B26" s="67" t="s">
        <v>131</v>
      </c>
      <c r="C26" s="4"/>
      <c r="D26" s="139">
        <v>4661304</v>
      </c>
      <c r="E26" s="139"/>
      <c r="F26" s="139">
        <v>4850237</v>
      </c>
      <c r="G26" s="139"/>
      <c r="H26" s="184">
        <v>4744329.3899999997</v>
      </c>
      <c r="I26" s="37"/>
      <c r="J26" s="177">
        <v>4898076.42</v>
      </c>
      <c r="L26" s="109"/>
    </row>
    <row r="27" spans="1:15" ht="22.5" customHeight="1">
      <c r="A27" s="27" t="s">
        <v>176</v>
      </c>
      <c r="B27" s="67"/>
      <c r="C27" s="4"/>
      <c r="D27" s="139"/>
      <c r="E27" s="139"/>
      <c r="F27" s="139"/>
      <c r="G27" s="139"/>
      <c r="H27" s="184">
        <v>3122515.11</v>
      </c>
      <c r="I27" s="37"/>
      <c r="J27" s="177">
        <v>3006820.23</v>
      </c>
      <c r="L27" s="109"/>
    </row>
    <row r="28" spans="1:15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84">
        <v>8104.64</v>
      </c>
      <c r="I28" s="37"/>
      <c r="J28" s="201">
        <v>8104.15</v>
      </c>
      <c r="L28" s="109"/>
      <c r="M28" s="107"/>
      <c r="N28" s="107"/>
      <c r="O28" s="107"/>
    </row>
    <row r="29" spans="1:15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78">
        <f>SUM(H20:H28)</f>
        <v>968251469.81000006</v>
      </c>
      <c r="I29" s="19"/>
      <c r="J29" s="178">
        <f>SUM(J20:J28)</f>
        <v>994312026.73999989</v>
      </c>
      <c r="L29" s="107"/>
      <c r="M29" s="107"/>
      <c r="N29" s="107"/>
      <c r="O29" s="107"/>
    </row>
    <row r="30" spans="1:15" s="5" customFormat="1" ht="22.5" customHeight="1">
      <c r="A30" s="6"/>
      <c r="B30" s="67"/>
      <c r="C30" s="7"/>
      <c r="D30" s="139"/>
      <c r="E30" s="139"/>
      <c r="F30" s="139"/>
      <c r="G30" s="139"/>
      <c r="H30" s="186"/>
      <c r="I30" s="37"/>
      <c r="J30" s="177"/>
      <c r="L30" s="107"/>
      <c r="M30" s="107"/>
      <c r="N30" s="107"/>
      <c r="O30" s="107"/>
    </row>
    <row r="31" spans="1:15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87">
        <f>SUM(H17+H29)</f>
        <v>3123244106.21</v>
      </c>
      <c r="I31" s="19"/>
      <c r="J31" s="187">
        <f>SUM(J17+J29)</f>
        <v>3599231701.2159996</v>
      </c>
      <c r="L31" s="110"/>
      <c r="M31" s="110"/>
      <c r="N31" s="110"/>
      <c r="O31" s="110"/>
    </row>
    <row r="32" spans="1:15" s="9" customFormat="1" ht="22.5" customHeight="1" thickTop="1">
      <c r="B32" s="68"/>
      <c r="H32" s="174"/>
      <c r="I32"/>
      <c r="J32" s="174"/>
      <c r="L32" s="107"/>
      <c r="M32" s="107"/>
      <c r="N32" s="107"/>
      <c r="O32" s="107"/>
    </row>
    <row r="33" spans="1:18" ht="24" customHeight="1">
      <c r="A33" s="10" t="str">
        <f>A1</f>
        <v>บริษัท เอ็ม.ซี.เอส. สตีล จำกัด (มหาชน) และบริษัทย่อย</v>
      </c>
    </row>
    <row r="34" spans="1:18" ht="24" customHeight="1">
      <c r="A34" s="10" t="str">
        <f>A2</f>
        <v>งบแสดงฐานะการเงิน</v>
      </c>
    </row>
    <row r="35" spans="1:18" ht="16.5" customHeight="1">
      <c r="A35" s="1"/>
    </row>
    <row r="36" spans="1:18" ht="22.5" customHeight="1">
      <c r="A36" s="3"/>
      <c r="B36" s="66"/>
      <c r="C36" s="12"/>
      <c r="D36" s="433" t="s">
        <v>16</v>
      </c>
      <c r="E36" s="433"/>
      <c r="F36" s="433"/>
      <c r="G36" s="11"/>
      <c r="H36" s="433" t="s">
        <v>38</v>
      </c>
      <c r="I36" s="433"/>
      <c r="J36" s="433"/>
    </row>
    <row r="37" spans="1:18" s="5" customFormat="1" ht="22.5" customHeight="1">
      <c r="C37" s="12"/>
      <c r="D37" s="112" t="s">
        <v>148</v>
      </c>
      <c r="E37" s="17"/>
      <c r="F37" s="12" t="s">
        <v>40</v>
      </c>
      <c r="G37" s="17"/>
      <c r="H37" s="183" t="s">
        <v>148</v>
      </c>
      <c r="I37" s="129"/>
      <c r="J37" s="199" t="s">
        <v>40</v>
      </c>
      <c r="L37" s="107"/>
      <c r="M37" s="107"/>
      <c r="N37" s="107"/>
      <c r="O37" s="107"/>
    </row>
    <row r="38" spans="1:18" s="5" customFormat="1" ht="22.5" customHeight="1">
      <c r="A38" s="10" t="s">
        <v>71</v>
      </c>
      <c r="B38" s="67" t="s">
        <v>7</v>
      </c>
      <c r="C38" s="12"/>
      <c r="D38" s="63">
        <v>2555</v>
      </c>
      <c r="E38" s="24"/>
      <c r="F38" s="53" t="s">
        <v>179</v>
      </c>
      <c r="G38" s="24"/>
      <c r="H38" s="183">
        <v>2555</v>
      </c>
      <c r="I38" s="53"/>
      <c r="J38" s="175" t="s">
        <v>179</v>
      </c>
      <c r="L38" s="107"/>
      <c r="M38" s="107"/>
      <c r="N38" s="107"/>
      <c r="O38" s="107"/>
    </row>
    <row r="39" spans="1:18" s="16" customFormat="1" ht="22.5" customHeight="1">
      <c r="B39" s="120"/>
      <c r="C39" s="12"/>
      <c r="D39" s="53" t="s">
        <v>154</v>
      </c>
      <c r="E39" s="26"/>
      <c r="F39" s="122" t="s">
        <v>150</v>
      </c>
      <c r="G39" s="26"/>
      <c r="H39" s="175" t="s">
        <v>154</v>
      </c>
      <c r="I39" s="53"/>
      <c r="J39" s="200" t="s">
        <v>150</v>
      </c>
      <c r="L39" s="121"/>
      <c r="M39" s="121"/>
      <c r="N39" s="121"/>
      <c r="O39" s="121"/>
      <c r="P39" s="121"/>
      <c r="Q39" s="121"/>
      <c r="R39" s="121"/>
    </row>
    <row r="40" spans="1:18" s="16" customFormat="1" ht="22.5" customHeight="1">
      <c r="B40" s="120"/>
      <c r="C40" s="12"/>
      <c r="D40" s="53" t="s">
        <v>152</v>
      </c>
      <c r="E40" s="26"/>
      <c r="F40" s="123" t="s">
        <v>151</v>
      </c>
      <c r="G40" s="26"/>
      <c r="H40" s="175" t="s">
        <v>152</v>
      </c>
      <c r="I40" s="53"/>
      <c r="J40" s="176" t="s">
        <v>151</v>
      </c>
      <c r="L40" s="121"/>
      <c r="M40" s="121"/>
      <c r="N40" s="121"/>
      <c r="O40" s="121"/>
      <c r="P40" s="121"/>
      <c r="Q40" s="121"/>
      <c r="R40" s="121"/>
    </row>
    <row r="41" spans="1:18" s="5" customFormat="1" ht="22.5" customHeight="1">
      <c r="A41" s="6"/>
      <c r="B41" s="67"/>
      <c r="C41" s="12"/>
      <c r="D41" s="434" t="s">
        <v>147</v>
      </c>
      <c r="E41" s="434"/>
      <c r="F41" s="434"/>
      <c r="G41" s="434"/>
      <c r="H41" s="434"/>
      <c r="I41" s="434"/>
      <c r="J41" s="434"/>
      <c r="L41" s="107"/>
      <c r="M41" s="107"/>
      <c r="N41" s="107"/>
      <c r="O41" s="107"/>
    </row>
    <row r="42" spans="1:18" ht="22.5" customHeight="1">
      <c r="A42" s="18" t="s">
        <v>8</v>
      </c>
      <c r="B42" s="67"/>
      <c r="C42" s="4"/>
      <c r="D42" s="13"/>
      <c r="E42" s="13"/>
      <c r="F42" s="13"/>
      <c r="G42" s="13"/>
      <c r="H42" s="177"/>
      <c r="I42" s="37"/>
      <c r="J42" s="177"/>
    </row>
    <row r="43" spans="1:18" ht="22.5" customHeight="1">
      <c r="A43" s="27" t="s">
        <v>96</v>
      </c>
      <c r="B43" s="67" t="s">
        <v>129</v>
      </c>
      <c r="C43" s="4"/>
      <c r="D43" s="139">
        <v>924481463</v>
      </c>
      <c r="E43" s="139"/>
      <c r="F43" s="139">
        <v>796201486</v>
      </c>
      <c r="G43" s="139"/>
      <c r="H43" s="185">
        <v>478132898.64999998</v>
      </c>
      <c r="I43" s="128"/>
      <c r="J43" s="185">
        <v>784979348.40999997</v>
      </c>
    </row>
    <row r="44" spans="1:18" ht="22.5" customHeight="1">
      <c r="A44" s="27" t="s">
        <v>97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84">
        <v>11800817.48</v>
      </c>
      <c r="I44" s="128"/>
      <c r="J44" s="179">
        <v>13399448.539999999</v>
      </c>
    </row>
    <row r="45" spans="1:18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85">
        <v>36907104.670000002</v>
      </c>
      <c r="I45" s="131"/>
      <c r="J45" s="185">
        <v>17486207.399999999</v>
      </c>
    </row>
    <row r="46" spans="1:18" ht="22.5" customHeight="1">
      <c r="A46" s="27" t="s">
        <v>102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85">
        <v>111049387.44</v>
      </c>
      <c r="I46" s="131"/>
      <c r="J46" s="185">
        <v>163642209.84999999</v>
      </c>
    </row>
    <row r="47" spans="1:18" ht="22.5" customHeight="1">
      <c r="A47" s="27" t="s">
        <v>83</v>
      </c>
      <c r="B47" s="67"/>
      <c r="C47" s="4"/>
      <c r="D47" s="146">
        <v>44943944</v>
      </c>
      <c r="E47" s="139"/>
      <c r="F47" s="139">
        <v>148212081</v>
      </c>
      <c r="G47" s="139"/>
      <c r="H47" s="185">
        <v>45661916.920000002</v>
      </c>
      <c r="I47" s="131"/>
      <c r="J47" s="185">
        <v>68266066.469999999</v>
      </c>
    </row>
    <row r="48" spans="1:18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88">
        <v>5486734.79</v>
      </c>
      <c r="I48" s="128"/>
      <c r="J48" s="194">
        <v>7948056.8200000003</v>
      </c>
      <c r="L48" s="107"/>
      <c r="M48" s="107"/>
      <c r="N48" s="107"/>
      <c r="O48" s="107"/>
    </row>
    <row r="49" spans="1:18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78">
        <f>SUM(H43:H48)</f>
        <v>689038859.94999993</v>
      </c>
      <c r="I49" s="132"/>
      <c r="J49" s="178">
        <f>SUM(J43:J48)</f>
        <v>1055721337.49</v>
      </c>
      <c r="L49" s="107"/>
      <c r="M49" s="107"/>
      <c r="N49" s="107"/>
      <c r="O49" s="107"/>
    </row>
    <row r="50" spans="1:18" s="5" customFormat="1" ht="22.5" customHeight="1">
      <c r="A50" s="8"/>
      <c r="B50" s="67"/>
      <c r="C50" s="4"/>
      <c r="D50" s="143"/>
      <c r="E50" s="143"/>
      <c r="F50" s="143"/>
      <c r="G50" s="143"/>
      <c r="H50" s="189"/>
      <c r="I50" s="132"/>
      <c r="J50" s="180"/>
      <c r="L50" s="107"/>
      <c r="M50" s="107"/>
      <c r="N50" s="107"/>
      <c r="O50" s="107"/>
    </row>
    <row r="51" spans="1:18" s="5" customFormat="1" ht="22.5" customHeight="1">
      <c r="A51" s="18" t="s">
        <v>54</v>
      </c>
      <c r="B51" s="67"/>
      <c r="C51" s="4"/>
      <c r="D51" s="143"/>
      <c r="E51" s="143"/>
      <c r="F51" s="143"/>
      <c r="G51" s="143"/>
      <c r="H51" s="189"/>
      <c r="I51" s="132"/>
      <c r="J51" s="180"/>
      <c r="L51" s="107"/>
      <c r="M51" s="107"/>
      <c r="N51" s="107"/>
      <c r="O51" s="107"/>
    </row>
    <row r="52" spans="1:18" s="5" customFormat="1" ht="22.5" customHeight="1">
      <c r="A52" s="27" t="s">
        <v>89</v>
      </c>
      <c r="B52" s="67" t="s">
        <v>132</v>
      </c>
      <c r="C52" s="4"/>
      <c r="D52" s="139">
        <v>5149446</v>
      </c>
      <c r="E52" s="143"/>
      <c r="F52" s="149">
        <v>6432762</v>
      </c>
      <c r="G52" s="143"/>
      <c r="H52" s="190">
        <v>6433713.4000000004</v>
      </c>
      <c r="I52" s="132"/>
      <c r="J52" s="190">
        <v>6370541.3700000001</v>
      </c>
      <c r="L52" s="107"/>
      <c r="M52" s="107"/>
      <c r="N52" s="107"/>
      <c r="O52" s="107"/>
    </row>
    <row r="53" spans="1:18" s="5" customFormat="1" ht="22.5" customHeight="1">
      <c r="A53" s="52" t="s">
        <v>82</v>
      </c>
      <c r="B53" s="67" t="s">
        <v>133</v>
      </c>
      <c r="C53" s="4"/>
      <c r="D53" s="150">
        <v>102562212</v>
      </c>
      <c r="E53" s="143"/>
      <c r="F53" s="150">
        <v>100000000</v>
      </c>
      <c r="G53" s="139"/>
      <c r="H53" s="191">
        <v>102678534.69</v>
      </c>
      <c r="I53" s="128"/>
      <c r="J53" s="202">
        <v>99032749.280000001</v>
      </c>
      <c r="L53" s="107"/>
      <c r="M53" s="107"/>
      <c r="N53" s="107"/>
      <c r="O53" s="107"/>
    </row>
    <row r="54" spans="1:18" s="5" customFormat="1" ht="22.5" customHeight="1">
      <c r="A54" s="8" t="s">
        <v>55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92">
        <f>SUM(H52:H53)</f>
        <v>109112248.09</v>
      </c>
      <c r="I54" s="132"/>
      <c r="J54" s="192">
        <f>SUM(J52:J53)</f>
        <v>105403290.65000001</v>
      </c>
      <c r="L54" s="107"/>
      <c r="M54" s="107"/>
      <c r="N54" s="107"/>
      <c r="O54" s="107"/>
    </row>
    <row r="55" spans="1:18" s="5" customFormat="1" ht="22.5" customHeight="1">
      <c r="A55" s="8"/>
      <c r="B55" s="67"/>
      <c r="C55" s="4"/>
      <c r="D55" s="143"/>
      <c r="E55" s="143"/>
      <c r="F55" s="143"/>
      <c r="G55" s="143"/>
      <c r="H55" s="189"/>
      <c r="I55" s="132"/>
      <c r="J55" s="180"/>
      <c r="L55" s="107"/>
      <c r="M55" s="107"/>
      <c r="N55" s="107"/>
      <c r="O55" s="107"/>
    </row>
    <row r="56" spans="1:18" s="5" customFormat="1" ht="22.5" customHeight="1">
      <c r="A56" s="8" t="s">
        <v>56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92">
        <f>H49+H54</f>
        <v>798151108.03999996</v>
      </c>
      <c r="I56" s="132"/>
      <c r="J56" s="192">
        <f>J49+J54</f>
        <v>1161124628.1400001</v>
      </c>
      <c r="L56" s="107"/>
      <c r="M56" s="107"/>
      <c r="N56" s="107"/>
      <c r="O56" s="107"/>
    </row>
    <row r="57" spans="1:18" s="5" customFormat="1" ht="22.5" customHeight="1">
      <c r="A57" s="8"/>
      <c r="B57" s="67"/>
      <c r="C57" s="4"/>
      <c r="D57" s="19"/>
      <c r="E57" s="19"/>
      <c r="F57" s="19"/>
      <c r="G57" s="19"/>
      <c r="H57" s="180"/>
      <c r="I57" s="132"/>
      <c r="J57" s="180"/>
      <c r="L57" s="107"/>
      <c r="M57" s="107"/>
      <c r="N57" s="107"/>
      <c r="O57" s="107"/>
    </row>
    <row r="58" spans="1:18" ht="24" customHeight="1">
      <c r="A58" s="10" t="str">
        <f>A33</f>
        <v>บริษัท เอ็ม.ซี.เอส. สตีล จำกัด (มหาชน) และบริษัทย่อย</v>
      </c>
    </row>
    <row r="59" spans="1:18" ht="24" customHeight="1">
      <c r="A59" s="10" t="str">
        <f>A34</f>
        <v>งบแสดงฐานะการเงิน</v>
      </c>
    </row>
    <row r="60" spans="1:18" ht="18" customHeight="1">
      <c r="A60" s="1"/>
    </row>
    <row r="61" spans="1:18" ht="22.5" customHeight="1">
      <c r="A61" s="3"/>
      <c r="B61" s="66"/>
      <c r="C61" s="12"/>
      <c r="D61" s="433" t="s">
        <v>16</v>
      </c>
      <c r="E61" s="433"/>
      <c r="F61" s="433"/>
      <c r="G61" s="11"/>
      <c r="H61" s="433" t="s">
        <v>38</v>
      </c>
      <c r="I61" s="433"/>
      <c r="J61" s="433"/>
    </row>
    <row r="62" spans="1:18" s="5" customFormat="1" ht="22.5" customHeight="1">
      <c r="C62" s="12"/>
      <c r="D62" s="112" t="s">
        <v>148</v>
      </c>
      <c r="E62" s="17"/>
      <c r="F62" s="12" t="s">
        <v>40</v>
      </c>
      <c r="G62" s="17"/>
      <c r="H62" s="183" t="s">
        <v>148</v>
      </c>
      <c r="I62" s="129"/>
      <c r="J62" s="199" t="s">
        <v>40</v>
      </c>
      <c r="L62" s="107"/>
      <c r="M62" s="107"/>
      <c r="N62" s="107"/>
      <c r="O62" s="107"/>
    </row>
    <row r="63" spans="1:18" s="5" customFormat="1" ht="22.5" customHeight="1">
      <c r="A63" s="10" t="s">
        <v>71</v>
      </c>
      <c r="B63" s="67" t="s">
        <v>7</v>
      </c>
      <c r="C63" s="12"/>
      <c r="D63" s="63">
        <v>2555</v>
      </c>
      <c r="E63" s="24"/>
      <c r="F63" s="53" t="s">
        <v>179</v>
      </c>
      <c r="G63" s="24"/>
      <c r="H63" s="183">
        <v>2555</v>
      </c>
      <c r="I63" s="53"/>
      <c r="J63" s="175" t="s">
        <v>179</v>
      </c>
      <c r="L63" s="107"/>
      <c r="M63" s="107"/>
      <c r="N63" s="107"/>
      <c r="O63" s="107"/>
    </row>
    <row r="64" spans="1:18" s="16" customFormat="1" ht="22.5" customHeight="1">
      <c r="B64" s="120"/>
      <c r="C64" s="12"/>
      <c r="D64" s="53" t="s">
        <v>154</v>
      </c>
      <c r="E64" s="26"/>
      <c r="F64" s="122" t="s">
        <v>150</v>
      </c>
      <c r="G64" s="26"/>
      <c r="H64" s="175" t="s">
        <v>154</v>
      </c>
      <c r="I64" s="53"/>
      <c r="J64" s="200" t="s">
        <v>150</v>
      </c>
      <c r="L64" s="121"/>
      <c r="M64" s="121"/>
      <c r="N64" s="121"/>
      <c r="O64" s="121"/>
      <c r="P64" s="121"/>
      <c r="Q64" s="121"/>
      <c r="R64" s="121"/>
    </row>
    <row r="65" spans="1:18" s="16" customFormat="1" ht="22.5" customHeight="1">
      <c r="B65" s="120"/>
      <c r="C65" s="12"/>
      <c r="D65" s="53" t="s">
        <v>152</v>
      </c>
      <c r="E65" s="26"/>
      <c r="F65" s="123" t="s">
        <v>151</v>
      </c>
      <c r="G65" s="26"/>
      <c r="H65" s="175" t="s">
        <v>152</v>
      </c>
      <c r="I65" s="53"/>
      <c r="J65" s="176" t="s">
        <v>151</v>
      </c>
      <c r="L65" s="121"/>
      <c r="M65" s="121"/>
      <c r="N65" s="121"/>
      <c r="O65" s="121"/>
      <c r="P65" s="121"/>
      <c r="Q65" s="121"/>
      <c r="R65" s="121"/>
    </row>
    <row r="66" spans="1:18" s="5" customFormat="1" ht="22.5" customHeight="1">
      <c r="A66" s="6"/>
      <c r="B66" s="67"/>
      <c r="C66" s="12"/>
      <c r="D66" s="434" t="s">
        <v>147</v>
      </c>
      <c r="E66" s="434"/>
      <c r="F66" s="434"/>
      <c r="G66" s="434"/>
      <c r="H66" s="434"/>
      <c r="I66" s="434"/>
      <c r="J66" s="434"/>
      <c r="L66" s="107"/>
      <c r="M66" s="107"/>
      <c r="N66" s="107"/>
      <c r="O66" s="107"/>
    </row>
    <row r="67" spans="1:18" ht="22.5" customHeight="1">
      <c r="A67" s="18" t="s">
        <v>19</v>
      </c>
      <c r="B67" s="67"/>
      <c r="C67" s="4"/>
      <c r="D67" s="13"/>
      <c r="E67" s="13"/>
      <c r="F67" s="13"/>
      <c r="G67" s="13"/>
      <c r="H67" s="177"/>
      <c r="I67" s="37"/>
      <c r="J67" s="177"/>
    </row>
    <row r="68" spans="1:18" ht="22.5" customHeight="1">
      <c r="A68" s="27" t="s">
        <v>20</v>
      </c>
      <c r="B68" s="67"/>
      <c r="C68" s="4"/>
      <c r="D68" s="139"/>
      <c r="E68" s="139"/>
      <c r="F68" s="139"/>
      <c r="G68" s="13"/>
      <c r="H68" s="177"/>
      <c r="I68" s="37"/>
      <c r="J68" s="177"/>
    </row>
    <row r="69" spans="1:18" ht="22.5" customHeight="1" thickBot="1">
      <c r="A69" s="3" t="s">
        <v>21</v>
      </c>
      <c r="B69" s="67" t="s">
        <v>134</v>
      </c>
      <c r="C69" s="4"/>
      <c r="D69" s="156">
        <v>500000000</v>
      </c>
      <c r="E69" s="139"/>
      <c r="F69" s="156">
        <v>500000000</v>
      </c>
      <c r="G69" s="13"/>
      <c r="H69" s="193">
        <v>500000000</v>
      </c>
      <c r="I69" s="37"/>
      <c r="J69" s="193">
        <v>500000000</v>
      </c>
    </row>
    <row r="70" spans="1:18" ht="22.5" customHeight="1" thickTop="1">
      <c r="A70" s="3" t="s">
        <v>28</v>
      </c>
      <c r="B70" s="67" t="s">
        <v>134</v>
      </c>
      <c r="C70" s="4"/>
      <c r="D70" s="139" t="e">
        <f>#REF!</f>
        <v>#REF!</v>
      </c>
      <c r="E70" s="139"/>
      <c r="F70" s="139">
        <v>500000000</v>
      </c>
      <c r="G70" s="13"/>
      <c r="H70" s="177">
        <v>500000000</v>
      </c>
      <c r="I70" s="37"/>
      <c r="J70" s="177">
        <v>500000000</v>
      </c>
    </row>
    <row r="71" spans="1:18" ht="22.5" customHeight="1">
      <c r="A71" s="27" t="s">
        <v>84</v>
      </c>
      <c r="B71" s="67" t="s">
        <v>134</v>
      </c>
      <c r="C71" s="4"/>
      <c r="D71" s="157" t="e">
        <f>#REF!</f>
        <v>#REF!</v>
      </c>
      <c r="E71" s="157"/>
      <c r="F71" s="157">
        <v>140000000</v>
      </c>
      <c r="G71" s="23"/>
      <c r="H71" s="194">
        <v>140000000</v>
      </c>
      <c r="I71" s="128"/>
      <c r="J71" s="194">
        <v>140000000</v>
      </c>
    </row>
    <row r="72" spans="1:18" ht="22.5" customHeight="1">
      <c r="A72" s="27" t="s">
        <v>22</v>
      </c>
      <c r="B72" s="67"/>
      <c r="C72" s="4"/>
      <c r="D72" s="139"/>
      <c r="E72" s="139"/>
      <c r="F72" s="139"/>
      <c r="G72" s="13"/>
      <c r="H72" s="177"/>
      <c r="I72" s="37"/>
      <c r="J72" s="177"/>
    </row>
    <row r="73" spans="1:18" ht="22.5" customHeight="1">
      <c r="A73" s="27" t="s">
        <v>69</v>
      </c>
      <c r="B73" s="67"/>
      <c r="C73" s="4"/>
      <c r="D73" s="139"/>
      <c r="E73" s="139"/>
      <c r="F73" s="139"/>
      <c r="G73" s="13"/>
      <c r="H73" s="177"/>
      <c r="I73" s="37"/>
      <c r="J73" s="177"/>
    </row>
    <row r="74" spans="1:18" ht="22.5" customHeight="1">
      <c r="A74" s="27" t="s">
        <v>90</v>
      </c>
      <c r="B74" s="67" t="s">
        <v>135</v>
      </c>
      <c r="C74" s="4"/>
      <c r="D74" s="146" t="e">
        <f>#REF!</f>
        <v>#REF!</v>
      </c>
      <c r="E74" s="139"/>
      <c r="F74" s="139">
        <v>50000000</v>
      </c>
      <c r="G74" s="13"/>
      <c r="H74" s="177">
        <v>50000000</v>
      </c>
      <c r="I74" s="37"/>
      <c r="J74" s="177">
        <v>50000000</v>
      </c>
    </row>
    <row r="75" spans="1:18" ht="22.5" customHeight="1">
      <c r="A75" s="27" t="s">
        <v>76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179">
        <v>1727122060.8199999</v>
      </c>
      <c r="I75" s="50"/>
      <c r="J75" s="179">
        <f>1641585895.23+3006820.23</f>
        <v>1644592715.46</v>
      </c>
    </row>
    <row r="76" spans="1:18" ht="22.5" customHeight="1">
      <c r="A76" s="27" t="s">
        <v>181</v>
      </c>
      <c r="B76" s="67"/>
      <c r="C76" s="4"/>
      <c r="D76" s="146"/>
      <c r="E76" s="146"/>
      <c r="F76" s="146"/>
      <c r="G76" s="57"/>
      <c r="H76" s="179">
        <v>3006820.23</v>
      </c>
      <c r="I76" s="50"/>
      <c r="J76" s="179"/>
    </row>
    <row r="77" spans="1:18" ht="22.5" customHeight="1">
      <c r="A77" s="27" t="s">
        <v>177</v>
      </c>
      <c r="B77" s="67"/>
      <c r="C77" s="4"/>
      <c r="D77" s="146"/>
      <c r="E77" s="146"/>
      <c r="F77" s="146"/>
      <c r="G77" s="57"/>
      <c r="H77" s="179">
        <v>-95035882.890000001</v>
      </c>
      <c r="I77" s="50"/>
      <c r="J77" s="179">
        <v>103514357.62</v>
      </c>
    </row>
    <row r="78" spans="1:18" ht="22.5" customHeight="1">
      <c r="A78" s="27" t="s">
        <v>61</v>
      </c>
      <c r="B78" s="67"/>
      <c r="C78" s="12"/>
      <c r="D78" s="151" t="e">
        <f>#REF!</f>
        <v>#REF!</v>
      </c>
      <c r="E78" s="146"/>
      <c r="F78" s="151">
        <v>13890379</v>
      </c>
      <c r="G78" s="34"/>
      <c r="H78" s="195">
        <v>0</v>
      </c>
      <c r="I78" s="135"/>
      <c r="J78" s="196">
        <v>0</v>
      </c>
    </row>
    <row r="79" spans="1:18" ht="22.5" customHeight="1">
      <c r="A79" s="8" t="s">
        <v>72</v>
      </c>
      <c r="B79" s="67"/>
      <c r="C79" s="4"/>
      <c r="D79" s="143" t="e">
        <f>SUM(D70:D78)</f>
        <v>#REF!</v>
      </c>
      <c r="E79" s="143"/>
      <c r="F79" s="143">
        <f>SUM(F70:F78)</f>
        <v>2339064296</v>
      </c>
      <c r="G79" s="19"/>
      <c r="H79" s="180">
        <f>SUM(H70:H78)</f>
        <v>2325092998.1599998</v>
      </c>
      <c r="I79" s="19"/>
      <c r="J79" s="180">
        <f>SUM(J70:J78)</f>
        <v>2438107073.0799999</v>
      </c>
    </row>
    <row r="80" spans="1:18" ht="22.5" customHeight="1">
      <c r="A80" s="27" t="s">
        <v>58</v>
      </c>
      <c r="B80" s="67"/>
      <c r="C80" s="4"/>
      <c r="D80" s="150" t="e">
        <f>#REF!</f>
        <v>#REF!</v>
      </c>
      <c r="E80" s="139"/>
      <c r="F80" s="158">
        <v>0</v>
      </c>
      <c r="G80" s="19"/>
      <c r="H80" s="196">
        <v>0</v>
      </c>
      <c r="I80" s="19"/>
      <c r="J80" s="203">
        <v>0</v>
      </c>
    </row>
    <row r="81" spans="1:15" ht="22.5" customHeight="1">
      <c r="A81" s="8" t="s">
        <v>73</v>
      </c>
      <c r="B81" s="67"/>
      <c r="C81" s="4"/>
      <c r="D81" s="152" t="e">
        <f>SUM(D79:D80)</f>
        <v>#REF!</v>
      </c>
      <c r="E81" s="143"/>
      <c r="F81" s="152">
        <f>SUM(F79:F80)</f>
        <v>2339064296</v>
      </c>
      <c r="G81" s="19"/>
      <c r="H81" s="192">
        <f>SUM(H79:H80)</f>
        <v>2325092998.1599998</v>
      </c>
      <c r="I81" s="19"/>
      <c r="J81" s="192">
        <f>SUM(J79:J80)</f>
        <v>2438107073.0799999</v>
      </c>
      <c r="L81" s="110"/>
      <c r="M81" s="110"/>
      <c r="N81" s="110"/>
    </row>
    <row r="82" spans="1:15" ht="21.75">
      <c r="A82" s="8"/>
      <c r="B82" s="67"/>
      <c r="C82" s="4"/>
      <c r="D82" s="139"/>
      <c r="E82" s="139"/>
      <c r="F82" s="139"/>
      <c r="G82" s="13"/>
      <c r="H82" s="177"/>
      <c r="I82" s="37"/>
      <c r="J82" s="177"/>
      <c r="L82" s="110"/>
      <c r="M82" s="110"/>
      <c r="N82" s="110"/>
    </row>
    <row r="83" spans="1:15" s="9" customFormat="1" ht="22.5" customHeight="1" thickBot="1">
      <c r="A83" s="8" t="s">
        <v>74</v>
      </c>
      <c r="B83" s="67"/>
      <c r="C83" s="4"/>
      <c r="D83" s="148" t="e">
        <f>SUM(D56+D81)</f>
        <v>#REF!</v>
      </c>
      <c r="E83" s="143"/>
      <c r="F83" s="148">
        <f>SUM(F56+F81)</f>
        <v>3572201010</v>
      </c>
      <c r="G83" s="19"/>
      <c r="H83" s="187">
        <f>SUM(H56+H81)</f>
        <v>3123244106.1999998</v>
      </c>
      <c r="I83" s="19"/>
      <c r="J83" s="187">
        <f>SUM(J56+J81)</f>
        <v>3599231701.2200003</v>
      </c>
      <c r="L83" s="110"/>
      <c r="M83" s="110"/>
      <c r="N83" s="110"/>
      <c r="O83" s="107"/>
    </row>
    <row r="84" spans="1:15" s="9" customFormat="1" ht="22.5" customHeight="1" thickTop="1">
      <c r="A84" s="8"/>
      <c r="B84" s="67"/>
      <c r="C84" s="4"/>
      <c r="D84" s="58"/>
      <c r="E84" s="51"/>
      <c r="F84" s="58"/>
      <c r="G84" s="51"/>
      <c r="H84" s="197"/>
      <c r="I84" s="137"/>
      <c r="J84" s="197"/>
      <c r="L84" s="107"/>
      <c r="M84" s="107"/>
      <c r="N84" s="107"/>
      <c r="O84" s="107"/>
    </row>
    <row r="85" spans="1:15" ht="22.5" customHeight="1">
      <c r="H85" s="174">
        <f>H83-H31</f>
        <v>-1.0000228881835938E-2</v>
      </c>
      <c r="I85" s="174">
        <f>I83-I31</f>
        <v>0</v>
      </c>
      <c r="J85" s="174">
        <f>J83-J31</f>
        <v>4.0006637573242188E-3</v>
      </c>
    </row>
    <row r="87" spans="1:15" ht="22.5" customHeight="1">
      <c r="D87" s="110"/>
      <c r="E87" s="110"/>
      <c r="F87" s="110"/>
      <c r="G87" s="110"/>
      <c r="H87" s="198"/>
      <c r="I87" s="138"/>
      <c r="J87" s="198"/>
    </row>
    <row r="88" spans="1:15" ht="22.5" customHeight="1">
      <c r="D88" s="107"/>
      <c r="E88" s="107"/>
      <c r="F88" s="107"/>
      <c r="G88" s="107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CAF5-7C99-403F-8C3B-1A9785D5780C}">
  <dimension ref="A1:N113"/>
  <sheetViews>
    <sheetView tabSelected="1" zoomScale="80" zoomScaleNormal="80" zoomScaleSheetLayoutView="85" workbookViewId="0">
      <selection activeCell="G103" sqref="G103:M103"/>
    </sheetView>
  </sheetViews>
  <sheetFormatPr defaultColWidth="10.7109375" defaultRowHeight="21" customHeight="1"/>
  <cols>
    <col min="1" max="3" width="1.28515625" style="264" customWidth="1"/>
    <col min="4" max="4" width="37" style="265" customWidth="1"/>
    <col min="5" max="5" width="6" style="265" bestFit="1" customWidth="1"/>
    <col min="6" max="6" width="1" style="265" customWidth="1"/>
    <col min="7" max="7" width="14" style="265" customWidth="1"/>
    <col min="8" max="8" width="1" style="265" customWidth="1"/>
    <col min="9" max="9" width="14" style="278" customWidth="1"/>
    <col min="10" max="10" width="1" style="265" customWidth="1"/>
    <col min="11" max="11" width="14" style="278" customWidth="1"/>
    <col min="12" max="12" width="1" style="278" customWidth="1"/>
    <col min="13" max="13" width="14" style="278" customWidth="1"/>
    <col min="14" max="14" width="2" style="265" customWidth="1"/>
    <col min="15" max="242" width="10.7109375" style="265"/>
    <col min="243" max="245" width="1.28515625" style="265" customWidth="1"/>
    <col min="246" max="246" width="30.140625" style="265" customWidth="1"/>
    <col min="247" max="247" width="5.5703125" style="265" customWidth="1"/>
    <col min="248" max="248" width="1" style="265" customWidth="1"/>
    <col min="249" max="249" width="11.28515625" style="265" customWidth="1"/>
    <col min="250" max="250" width="0.7109375" style="265" customWidth="1"/>
    <col min="251" max="251" width="11.28515625" style="265" customWidth="1"/>
    <col min="252" max="252" width="0.7109375" style="265" customWidth="1"/>
    <col min="253" max="253" width="11.28515625" style="265" customWidth="1"/>
    <col min="254" max="254" width="0.7109375" style="265" customWidth="1"/>
    <col min="255" max="255" width="11.28515625" style="265" customWidth="1"/>
    <col min="256" max="256" width="2" style="265" customWidth="1"/>
    <col min="257" max="498" width="10.7109375" style="265"/>
    <col min="499" max="501" width="1.28515625" style="265" customWidth="1"/>
    <col min="502" max="502" width="30.140625" style="265" customWidth="1"/>
    <col min="503" max="503" width="5.5703125" style="265" customWidth="1"/>
    <col min="504" max="504" width="1" style="265" customWidth="1"/>
    <col min="505" max="505" width="11.28515625" style="265" customWidth="1"/>
    <col min="506" max="506" width="0.7109375" style="265" customWidth="1"/>
    <col min="507" max="507" width="11.28515625" style="265" customWidth="1"/>
    <col min="508" max="508" width="0.7109375" style="265" customWidth="1"/>
    <col min="509" max="509" width="11.28515625" style="265" customWidth="1"/>
    <col min="510" max="510" width="0.7109375" style="265" customWidth="1"/>
    <col min="511" max="511" width="11.28515625" style="265" customWidth="1"/>
    <col min="512" max="512" width="2" style="265" customWidth="1"/>
    <col min="513" max="754" width="10.7109375" style="265"/>
    <col min="755" max="757" width="1.28515625" style="265" customWidth="1"/>
    <col min="758" max="758" width="30.140625" style="265" customWidth="1"/>
    <col min="759" max="759" width="5.5703125" style="265" customWidth="1"/>
    <col min="760" max="760" width="1" style="265" customWidth="1"/>
    <col min="761" max="761" width="11.28515625" style="265" customWidth="1"/>
    <col min="762" max="762" width="0.7109375" style="265" customWidth="1"/>
    <col min="763" max="763" width="11.28515625" style="265" customWidth="1"/>
    <col min="764" max="764" width="0.7109375" style="265" customWidth="1"/>
    <col min="765" max="765" width="11.28515625" style="265" customWidth="1"/>
    <col min="766" max="766" width="0.7109375" style="265" customWidth="1"/>
    <col min="767" max="767" width="11.28515625" style="265" customWidth="1"/>
    <col min="768" max="768" width="2" style="265" customWidth="1"/>
    <col min="769" max="1010" width="10.7109375" style="265"/>
    <col min="1011" max="1013" width="1.28515625" style="265" customWidth="1"/>
    <col min="1014" max="1014" width="30.140625" style="265" customWidth="1"/>
    <col min="1015" max="1015" width="5.5703125" style="265" customWidth="1"/>
    <col min="1016" max="1016" width="1" style="265" customWidth="1"/>
    <col min="1017" max="1017" width="11.28515625" style="265" customWidth="1"/>
    <col min="1018" max="1018" width="0.7109375" style="265" customWidth="1"/>
    <col min="1019" max="1019" width="11.28515625" style="265" customWidth="1"/>
    <col min="1020" max="1020" width="0.7109375" style="265" customWidth="1"/>
    <col min="1021" max="1021" width="11.28515625" style="265" customWidth="1"/>
    <col min="1022" max="1022" width="0.7109375" style="265" customWidth="1"/>
    <col min="1023" max="1023" width="11.28515625" style="265" customWidth="1"/>
    <col min="1024" max="1024" width="2" style="265" customWidth="1"/>
    <col min="1025" max="1266" width="10.7109375" style="265"/>
    <col min="1267" max="1269" width="1.28515625" style="265" customWidth="1"/>
    <col min="1270" max="1270" width="30.140625" style="265" customWidth="1"/>
    <col min="1271" max="1271" width="5.5703125" style="265" customWidth="1"/>
    <col min="1272" max="1272" width="1" style="265" customWidth="1"/>
    <col min="1273" max="1273" width="11.28515625" style="265" customWidth="1"/>
    <col min="1274" max="1274" width="0.7109375" style="265" customWidth="1"/>
    <col min="1275" max="1275" width="11.28515625" style="265" customWidth="1"/>
    <col min="1276" max="1276" width="0.7109375" style="265" customWidth="1"/>
    <col min="1277" max="1277" width="11.28515625" style="265" customWidth="1"/>
    <col min="1278" max="1278" width="0.7109375" style="265" customWidth="1"/>
    <col min="1279" max="1279" width="11.28515625" style="265" customWidth="1"/>
    <col min="1280" max="1280" width="2" style="265" customWidth="1"/>
    <col min="1281" max="1522" width="10.7109375" style="265"/>
    <col min="1523" max="1525" width="1.28515625" style="265" customWidth="1"/>
    <col min="1526" max="1526" width="30.140625" style="265" customWidth="1"/>
    <col min="1527" max="1527" width="5.5703125" style="265" customWidth="1"/>
    <col min="1528" max="1528" width="1" style="265" customWidth="1"/>
    <col min="1529" max="1529" width="11.28515625" style="265" customWidth="1"/>
    <col min="1530" max="1530" width="0.7109375" style="265" customWidth="1"/>
    <col min="1531" max="1531" width="11.28515625" style="265" customWidth="1"/>
    <col min="1532" max="1532" width="0.7109375" style="265" customWidth="1"/>
    <col min="1533" max="1533" width="11.28515625" style="265" customWidth="1"/>
    <col min="1534" max="1534" width="0.7109375" style="265" customWidth="1"/>
    <col min="1535" max="1535" width="11.28515625" style="265" customWidth="1"/>
    <col min="1536" max="1536" width="2" style="265" customWidth="1"/>
    <col min="1537" max="1778" width="10.7109375" style="265"/>
    <col min="1779" max="1781" width="1.28515625" style="265" customWidth="1"/>
    <col min="1782" max="1782" width="30.140625" style="265" customWidth="1"/>
    <col min="1783" max="1783" width="5.5703125" style="265" customWidth="1"/>
    <col min="1784" max="1784" width="1" style="265" customWidth="1"/>
    <col min="1785" max="1785" width="11.28515625" style="265" customWidth="1"/>
    <col min="1786" max="1786" width="0.7109375" style="265" customWidth="1"/>
    <col min="1787" max="1787" width="11.28515625" style="265" customWidth="1"/>
    <col min="1788" max="1788" width="0.7109375" style="265" customWidth="1"/>
    <col min="1789" max="1789" width="11.28515625" style="265" customWidth="1"/>
    <col min="1790" max="1790" width="0.7109375" style="265" customWidth="1"/>
    <col min="1791" max="1791" width="11.28515625" style="265" customWidth="1"/>
    <col min="1792" max="1792" width="2" style="265" customWidth="1"/>
    <col min="1793" max="2034" width="10.7109375" style="265"/>
    <col min="2035" max="2037" width="1.28515625" style="265" customWidth="1"/>
    <col min="2038" max="2038" width="30.140625" style="265" customWidth="1"/>
    <col min="2039" max="2039" width="5.5703125" style="265" customWidth="1"/>
    <col min="2040" max="2040" width="1" style="265" customWidth="1"/>
    <col min="2041" max="2041" width="11.28515625" style="265" customWidth="1"/>
    <col min="2042" max="2042" width="0.7109375" style="265" customWidth="1"/>
    <col min="2043" max="2043" width="11.28515625" style="265" customWidth="1"/>
    <col min="2044" max="2044" width="0.7109375" style="265" customWidth="1"/>
    <col min="2045" max="2045" width="11.28515625" style="265" customWidth="1"/>
    <col min="2046" max="2046" width="0.7109375" style="265" customWidth="1"/>
    <col min="2047" max="2047" width="11.28515625" style="265" customWidth="1"/>
    <col min="2048" max="2048" width="2" style="265" customWidth="1"/>
    <col min="2049" max="2290" width="10.7109375" style="265"/>
    <col min="2291" max="2293" width="1.28515625" style="265" customWidth="1"/>
    <col min="2294" max="2294" width="30.140625" style="265" customWidth="1"/>
    <col min="2295" max="2295" width="5.5703125" style="265" customWidth="1"/>
    <col min="2296" max="2296" width="1" style="265" customWidth="1"/>
    <col min="2297" max="2297" width="11.28515625" style="265" customWidth="1"/>
    <col min="2298" max="2298" width="0.7109375" style="265" customWidth="1"/>
    <col min="2299" max="2299" width="11.28515625" style="265" customWidth="1"/>
    <col min="2300" max="2300" width="0.7109375" style="265" customWidth="1"/>
    <col min="2301" max="2301" width="11.28515625" style="265" customWidth="1"/>
    <col min="2302" max="2302" width="0.7109375" style="265" customWidth="1"/>
    <col min="2303" max="2303" width="11.28515625" style="265" customWidth="1"/>
    <col min="2304" max="2304" width="2" style="265" customWidth="1"/>
    <col min="2305" max="2546" width="10.7109375" style="265"/>
    <col min="2547" max="2549" width="1.28515625" style="265" customWidth="1"/>
    <col min="2550" max="2550" width="30.140625" style="265" customWidth="1"/>
    <col min="2551" max="2551" width="5.5703125" style="265" customWidth="1"/>
    <col min="2552" max="2552" width="1" style="265" customWidth="1"/>
    <col min="2553" max="2553" width="11.28515625" style="265" customWidth="1"/>
    <col min="2554" max="2554" width="0.7109375" style="265" customWidth="1"/>
    <col min="2555" max="2555" width="11.28515625" style="265" customWidth="1"/>
    <col min="2556" max="2556" width="0.7109375" style="265" customWidth="1"/>
    <col min="2557" max="2557" width="11.28515625" style="265" customWidth="1"/>
    <col min="2558" max="2558" width="0.7109375" style="265" customWidth="1"/>
    <col min="2559" max="2559" width="11.28515625" style="265" customWidth="1"/>
    <col min="2560" max="2560" width="2" style="265" customWidth="1"/>
    <col min="2561" max="2802" width="10.7109375" style="265"/>
    <col min="2803" max="2805" width="1.28515625" style="265" customWidth="1"/>
    <col min="2806" max="2806" width="30.140625" style="265" customWidth="1"/>
    <col min="2807" max="2807" width="5.5703125" style="265" customWidth="1"/>
    <col min="2808" max="2808" width="1" style="265" customWidth="1"/>
    <col min="2809" max="2809" width="11.28515625" style="265" customWidth="1"/>
    <col min="2810" max="2810" width="0.7109375" style="265" customWidth="1"/>
    <col min="2811" max="2811" width="11.28515625" style="265" customWidth="1"/>
    <col min="2812" max="2812" width="0.7109375" style="265" customWidth="1"/>
    <col min="2813" max="2813" width="11.28515625" style="265" customWidth="1"/>
    <col min="2814" max="2814" width="0.7109375" style="265" customWidth="1"/>
    <col min="2815" max="2815" width="11.28515625" style="265" customWidth="1"/>
    <col min="2816" max="2816" width="2" style="265" customWidth="1"/>
    <col min="2817" max="3058" width="10.7109375" style="265"/>
    <col min="3059" max="3061" width="1.28515625" style="265" customWidth="1"/>
    <col min="3062" max="3062" width="30.140625" style="265" customWidth="1"/>
    <col min="3063" max="3063" width="5.5703125" style="265" customWidth="1"/>
    <col min="3064" max="3064" width="1" style="265" customWidth="1"/>
    <col min="3065" max="3065" width="11.28515625" style="265" customWidth="1"/>
    <col min="3066" max="3066" width="0.7109375" style="265" customWidth="1"/>
    <col min="3067" max="3067" width="11.28515625" style="265" customWidth="1"/>
    <col min="3068" max="3068" width="0.7109375" style="265" customWidth="1"/>
    <col min="3069" max="3069" width="11.28515625" style="265" customWidth="1"/>
    <col min="3070" max="3070" width="0.7109375" style="265" customWidth="1"/>
    <col min="3071" max="3071" width="11.28515625" style="265" customWidth="1"/>
    <col min="3072" max="3072" width="2" style="265" customWidth="1"/>
    <col min="3073" max="3314" width="10.7109375" style="265"/>
    <col min="3315" max="3317" width="1.28515625" style="265" customWidth="1"/>
    <col min="3318" max="3318" width="30.140625" style="265" customWidth="1"/>
    <col min="3319" max="3319" width="5.5703125" style="265" customWidth="1"/>
    <col min="3320" max="3320" width="1" style="265" customWidth="1"/>
    <col min="3321" max="3321" width="11.28515625" style="265" customWidth="1"/>
    <col min="3322" max="3322" width="0.7109375" style="265" customWidth="1"/>
    <col min="3323" max="3323" width="11.28515625" style="265" customWidth="1"/>
    <col min="3324" max="3324" width="0.7109375" style="265" customWidth="1"/>
    <col min="3325" max="3325" width="11.28515625" style="265" customWidth="1"/>
    <col min="3326" max="3326" width="0.7109375" style="265" customWidth="1"/>
    <col min="3327" max="3327" width="11.28515625" style="265" customWidth="1"/>
    <col min="3328" max="3328" width="2" style="265" customWidth="1"/>
    <col min="3329" max="3570" width="10.7109375" style="265"/>
    <col min="3571" max="3573" width="1.28515625" style="265" customWidth="1"/>
    <col min="3574" max="3574" width="30.140625" style="265" customWidth="1"/>
    <col min="3575" max="3575" width="5.5703125" style="265" customWidth="1"/>
    <col min="3576" max="3576" width="1" style="265" customWidth="1"/>
    <col min="3577" max="3577" width="11.28515625" style="265" customWidth="1"/>
    <col min="3578" max="3578" width="0.7109375" style="265" customWidth="1"/>
    <col min="3579" max="3579" width="11.28515625" style="265" customWidth="1"/>
    <col min="3580" max="3580" width="0.7109375" style="265" customWidth="1"/>
    <col min="3581" max="3581" width="11.28515625" style="265" customWidth="1"/>
    <col min="3582" max="3582" width="0.7109375" style="265" customWidth="1"/>
    <col min="3583" max="3583" width="11.28515625" style="265" customWidth="1"/>
    <col min="3584" max="3584" width="2" style="265" customWidth="1"/>
    <col min="3585" max="3826" width="10.7109375" style="265"/>
    <col min="3827" max="3829" width="1.28515625" style="265" customWidth="1"/>
    <col min="3830" max="3830" width="30.140625" style="265" customWidth="1"/>
    <col min="3831" max="3831" width="5.5703125" style="265" customWidth="1"/>
    <col min="3832" max="3832" width="1" style="265" customWidth="1"/>
    <col min="3833" max="3833" width="11.28515625" style="265" customWidth="1"/>
    <col min="3834" max="3834" width="0.7109375" style="265" customWidth="1"/>
    <col min="3835" max="3835" width="11.28515625" style="265" customWidth="1"/>
    <col min="3836" max="3836" width="0.7109375" style="265" customWidth="1"/>
    <col min="3837" max="3837" width="11.28515625" style="265" customWidth="1"/>
    <col min="3838" max="3838" width="0.7109375" style="265" customWidth="1"/>
    <col min="3839" max="3839" width="11.28515625" style="265" customWidth="1"/>
    <col min="3840" max="3840" width="2" style="265" customWidth="1"/>
    <col min="3841" max="4082" width="10.7109375" style="265"/>
    <col min="4083" max="4085" width="1.28515625" style="265" customWidth="1"/>
    <col min="4086" max="4086" width="30.140625" style="265" customWidth="1"/>
    <col min="4087" max="4087" width="5.5703125" style="265" customWidth="1"/>
    <col min="4088" max="4088" width="1" style="265" customWidth="1"/>
    <col min="4089" max="4089" width="11.28515625" style="265" customWidth="1"/>
    <col min="4090" max="4090" width="0.7109375" style="265" customWidth="1"/>
    <col min="4091" max="4091" width="11.28515625" style="265" customWidth="1"/>
    <col min="4092" max="4092" width="0.7109375" style="265" customWidth="1"/>
    <col min="4093" max="4093" width="11.28515625" style="265" customWidth="1"/>
    <col min="4094" max="4094" width="0.7109375" style="265" customWidth="1"/>
    <col min="4095" max="4095" width="11.28515625" style="265" customWidth="1"/>
    <col min="4096" max="4096" width="2" style="265" customWidth="1"/>
    <col min="4097" max="4338" width="10.7109375" style="265"/>
    <col min="4339" max="4341" width="1.28515625" style="265" customWidth="1"/>
    <col min="4342" max="4342" width="30.140625" style="265" customWidth="1"/>
    <col min="4343" max="4343" width="5.5703125" style="265" customWidth="1"/>
    <col min="4344" max="4344" width="1" style="265" customWidth="1"/>
    <col min="4345" max="4345" width="11.28515625" style="265" customWidth="1"/>
    <col min="4346" max="4346" width="0.7109375" style="265" customWidth="1"/>
    <col min="4347" max="4347" width="11.28515625" style="265" customWidth="1"/>
    <col min="4348" max="4348" width="0.7109375" style="265" customWidth="1"/>
    <col min="4349" max="4349" width="11.28515625" style="265" customWidth="1"/>
    <col min="4350" max="4350" width="0.7109375" style="265" customWidth="1"/>
    <col min="4351" max="4351" width="11.28515625" style="265" customWidth="1"/>
    <col min="4352" max="4352" width="2" style="265" customWidth="1"/>
    <col min="4353" max="4594" width="10.7109375" style="265"/>
    <col min="4595" max="4597" width="1.28515625" style="265" customWidth="1"/>
    <col min="4598" max="4598" width="30.140625" style="265" customWidth="1"/>
    <col min="4599" max="4599" width="5.5703125" style="265" customWidth="1"/>
    <col min="4600" max="4600" width="1" style="265" customWidth="1"/>
    <col min="4601" max="4601" width="11.28515625" style="265" customWidth="1"/>
    <col min="4602" max="4602" width="0.7109375" style="265" customWidth="1"/>
    <col min="4603" max="4603" width="11.28515625" style="265" customWidth="1"/>
    <col min="4604" max="4604" width="0.7109375" style="265" customWidth="1"/>
    <col min="4605" max="4605" width="11.28515625" style="265" customWidth="1"/>
    <col min="4606" max="4606" width="0.7109375" style="265" customWidth="1"/>
    <col min="4607" max="4607" width="11.28515625" style="265" customWidth="1"/>
    <col min="4608" max="4608" width="2" style="265" customWidth="1"/>
    <col min="4609" max="4850" width="10.7109375" style="265"/>
    <col min="4851" max="4853" width="1.28515625" style="265" customWidth="1"/>
    <col min="4854" max="4854" width="30.140625" style="265" customWidth="1"/>
    <col min="4855" max="4855" width="5.5703125" style="265" customWidth="1"/>
    <col min="4856" max="4856" width="1" style="265" customWidth="1"/>
    <col min="4857" max="4857" width="11.28515625" style="265" customWidth="1"/>
    <col min="4858" max="4858" width="0.7109375" style="265" customWidth="1"/>
    <col min="4859" max="4859" width="11.28515625" style="265" customWidth="1"/>
    <col min="4860" max="4860" width="0.7109375" style="265" customWidth="1"/>
    <col min="4861" max="4861" width="11.28515625" style="265" customWidth="1"/>
    <col min="4862" max="4862" width="0.7109375" style="265" customWidth="1"/>
    <col min="4863" max="4863" width="11.28515625" style="265" customWidth="1"/>
    <col min="4864" max="4864" width="2" style="265" customWidth="1"/>
    <col min="4865" max="5106" width="10.7109375" style="265"/>
    <col min="5107" max="5109" width="1.28515625" style="265" customWidth="1"/>
    <col min="5110" max="5110" width="30.140625" style="265" customWidth="1"/>
    <col min="5111" max="5111" width="5.5703125" style="265" customWidth="1"/>
    <col min="5112" max="5112" width="1" style="265" customWidth="1"/>
    <col min="5113" max="5113" width="11.28515625" style="265" customWidth="1"/>
    <col min="5114" max="5114" width="0.7109375" style="265" customWidth="1"/>
    <col min="5115" max="5115" width="11.28515625" style="265" customWidth="1"/>
    <col min="5116" max="5116" width="0.7109375" style="265" customWidth="1"/>
    <col min="5117" max="5117" width="11.28515625" style="265" customWidth="1"/>
    <col min="5118" max="5118" width="0.7109375" style="265" customWidth="1"/>
    <col min="5119" max="5119" width="11.28515625" style="265" customWidth="1"/>
    <col min="5120" max="5120" width="2" style="265" customWidth="1"/>
    <col min="5121" max="5362" width="10.7109375" style="265"/>
    <col min="5363" max="5365" width="1.28515625" style="265" customWidth="1"/>
    <col min="5366" max="5366" width="30.140625" style="265" customWidth="1"/>
    <col min="5367" max="5367" width="5.5703125" style="265" customWidth="1"/>
    <col min="5368" max="5368" width="1" style="265" customWidth="1"/>
    <col min="5369" max="5369" width="11.28515625" style="265" customWidth="1"/>
    <col min="5370" max="5370" width="0.7109375" style="265" customWidth="1"/>
    <col min="5371" max="5371" width="11.28515625" style="265" customWidth="1"/>
    <col min="5372" max="5372" width="0.7109375" style="265" customWidth="1"/>
    <col min="5373" max="5373" width="11.28515625" style="265" customWidth="1"/>
    <col min="5374" max="5374" width="0.7109375" style="265" customWidth="1"/>
    <col min="5375" max="5375" width="11.28515625" style="265" customWidth="1"/>
    <col min="5376" max="5376" width="2" style="265" customWidth="1"/>
    <col min="5377" max="5618" width="10.7109375" style="265"/>
    <col min="5619" max="5621" width="1.28515625" style="265" customWidth="1"/>
    <col min="5622" max="5622" width="30.140625" style="265" customWidth="1"/>
    <col min="5623" max="5623" width="5.5703125" style="265" customWidth="1"/>
    <col min="5624" max="5624" width="1" style="265" customWidth="1"/>
    <col min="5625" max="5625" width="11.28515625" style="265" customWidth="1"/>
    <col min="5626" max="5626" width="0.7109375" style="265" customWidth="1"/>
    <col min="5627" max="5627" width="11.28515625" style="265" customWidth="1"/>
    <col min="5628" max="5628" width="0.7109375" style="265" customWidth="1"/>
    <col min="5629" max="5629" width="11.28515625" style="265" customWidth="1"/>
    <col min="5630" max="5630" width="0.7109375" style="265" customWidth="1"/>
    <col min="5631" max="5631" width="11.28515625" style="265" customWidth="1"/>
    <col min="5632" max="5632" width="2" style="265" customWidth="1"/>
    <col min="5633" max="5874" width="10.7109375" style="265"/>
    <col min="5875" max="5877" width="1.28515625" style="265" customWidth="1"/>
    <col min="5878" max="5878" width="30.140625" style="265" customWidth="1"/>
    <col min="5879" max="5879" width="5.5703125" style="265" customWidth="1"/>
    <col min="5880" max="5880" width="1" style="265" customWidth="1"/>
    <col min="5881" max="5881" width="11.28515625" style="265" customWidth="1"/>
    <col min="5882" max="5882" width="0.7109375" style="265" customWidth="1"/>
    <col min="5883" max="5883" width="11.28515625" style="265" customWidth="1"/>
    <col min="5884" max="5884" width="0.7109375" style="265" customWidth="1"/>
    <col min="5885" max="5885" width="11.28515625" style="265" customWidth="1"/>
    <col min="5886" max="5886" width="0.7109375" style="265" customWidth="1"/>
    <col min="5887" max="5887" width="11.28515625" style="265" customWidth="1"/>
    <col min="5888" max="5888" width="2" style="265" customWidth="1"/>
    <col min="5889" max="6130" width="10.7109375" style="265"/>
    <col min="6131" max="6133" width="1.28515625" style="265" customWidth="1"/>
    <col min="6134" max="6134" width="30.140625" style="265" customWidth="1"/>
    <col min="6135" max="6135" width="5.5703125" style="265" customWidth="1"/>
    <col min="6136" max="6136" width="1" style="265" customWidth="1"/>
    <col min="6137" max="6137" width="11.28515625" style="265" customWidth="1"/>
    <col min="6138" max="6138" width="0.7109375" style="265" customWidth="1"/>
    <col min="6139" max="6139" width="11.28515625" style="265" customWidth="1"/>
    <col min="6140" max="6140" width="0.7109375" style="265" customWidth="1"/>
    <col min="6141" max="6141" width="11.28515625" style="265" customWidth="1"/>
    <col min="6142" max="6142" width="0.7109375" style="265" customWidth="1"/>
    <col min="6143" max="6143" width="11.28515625" style="265" customWidth="1"/>
    <col min="6144" max="6144" width="2" style="265" customWidth="1"/>
    <col min="6145" max="6386" width="10.7109375" style="265"/>
    <col min="6387" max="6389" width="1.28515625" style="265" customWidth="1"/>
    <col min="6390" max="6390" width="30.140625" style="265" customWidth="1"/>
    <col min="6391" max="6391" width="5.5703125" style="265" customWidth="1"/>
    <col min="6392" max="6392" width="1" style="265" customWidth="1"/>
    <col min="6393" max="6393" width="11.28515625" style="265" customWidth="1"/>
    <col min="6394" max="6394" width="0.7109375" style="265" customWidth="1"/>
    <col min="6395" max="6395" width="11.28515625" style="265" customWidth="1"/>
    <col min="6396" max="6396" width="0.7109375" style="265" customWidth="1"/>
    <col min="6397" max="6397" width="11.28515625" style="265" customWidth="1"/>
    <col min="6398" max="6398" width="0.7109375" style="265" customWidth="1"/>
    <col min="6399" max="6399" width="11.28515625" style="265" customWidth="1"/>
    <col min="6400" max="6400" width="2" style="265" customWidth="1"/>
    <col min="6401" max="6642" width="10.7109375" style="265"/>
    <col min="6643" max="6645" width="1.28515625" style="265" customWidth="1"/>
    <col min="6646" max="6646" width="30.140625" style="265" customWidth="1"/>
    <col min="6647" max="6647" width="5.5703125" style="265" customWidth="1"/>
    <col min="6648" max="6648" width="1" style="265" customWidth="1"/>
    <col min="6649" max="6649" width="11.28515625" style="265" customWidth="1"/>
    <col min="6650" max="6650" width="0.7109375" style="265" customWidth="1"/>
    <col min="6651" max="6651" width="11.28515625" style="265" customWidth="1"/>
    <col min="6652" max="6652" width="0.7109375" style="265" customWidth="1"/>
    <col min="6653" max="6653" width="11.28515625" style="265" customWidth="1"/>
    <col min="6654" max="6654" width="0.7109375" style="265" customWidth="1"/>
    <col min="6655" max="6655" width="11.28515625" style="265" customWidth="1"/>
    <col min="6656" max="6656" width="2" style="265" customWidth="1"/>
    <col min="6657" max="6898" width="10.7109375" style="265"/>
    <col min="6899" max="6901" width="1.28515625" style="265" customWidth="1"/>
    <col min="6902" max="6902" width="30.140625" style="265" customWidth="1"/>
    <col min="6903" max="6903" width="5.5703125" style="265" customWidth="1"/>
    <col min="6904" max="6904" width="1" style="265" customWidth="1"/>
    <col min="6905" max="6905" width="11.28515625" style="265" customWidth="1"/>
    <col min="6906" max="6906" width="0.7109375" style="265" customWidth="1"/>
    <col min="6907" max="6907" width="11.28515625" style="265" customWidth="1"/>
    <col min="6908" max="6908" width="0.7109375" style="265" customWidth="1"/>
    <col min="6909" max="6909" width="11.28515625" style="265" customWidth="1"/>
    <col min="6910" max="6910" width="0.7109375" style="265" customWidth="1"/>
    <col min="6911" max="6911" width="11.28515625" style="265" customWidth="1"/>
    <col min="6912" max="6912" width="2" style="265" customWidth="1"/>
    <col min="6913" max="7154" width="10.7109375" style="265"/>
    <col min="7155" max="7157" width="1.28515625" style="265" customWidth="1"/>
    <col min="7158" max="7158" width="30.140625" style="265" customWidth="1"/>
    <col min="7159" max="7159" width="5.5703125" style="265" customWidth="1"/>
    <col min="7160" max="7160" width="1" style="265" customWidth="1"/>
    <col min="7161" max="7161" width="11.28515625" style="265" customWidth="1"/>
    <col min="7162" max="7162" width="0.7109375" style="265" customWidth="1"/>
    <col min="7163" max="7163" width="11.28515625" style="265" customWidth="1"/>
    <col min="7164" max="7164" width="0.7109375" style="265" customWidth="1"/>
    <col min="7165" max="7165" width="11.28515625" style="265" customWidth="1"/>
    <col min="7166" max="7166" width="0.7109375" style="265" customWidth="1"/>
    <col min="7167" max="7167" width="11.28515625" style="265" customWidth="1"/>
    <col min="7168" max="7168" width="2" style="265" customWidth="1"/>
    <col min="7169" max="7410" width="10.7109375" style="265"/>
    <col min="7411" max="7413" width="1.28515625" style="265" customWidth="1"/>
    <col min="7414" max="7414" width="30.140625" style="265" customWidth="1"/>
    <col min="7415" max="7415" width="5.5703125" style="265" customWidth="1"/>
    <col min="7416" max="7416" width="1" style="265" customWidth="1"/>
    <col min="7417" max="7417" width="11.28515625" style="265" customWidth="1"/>
    <col min="7418" max="7418" width="0.7109375" style="265" customWidth="1"/>
    <col min="7419" max="7419" width="11.28515625" style="265" customWidth="1"/>
    <col min="7420" max="7420" width="0.7109375" style="265" customWidth="1"/>
    <col min="7421" max="7421" width="11.28515625" style="265" customWidth="1"/>
    <col min="7422" max="7422" width="0.7109375" style="265" customWidth="1"/>
    <col min="7423" max="7423" width="11.28515625" style="265" customWidth="1"/>
    <col min="7424" max="7424" width="2" style="265" customWidth="1"/>
    <col min="7425" max="7666" width="10.7109375" style="265"/>
    <col min="7667" max="7669" width="1.28515625" style="265" customWidth="1"/>
    <col min="7670" max="7670" width="30.140625" style="265" customWidth="1"/>
    <col min="7671" max="7671" width="5.5703125" style="265" customWidth="1"/>
    <col min="7672" max="7672" width="1" style="265" customWidth="1"/>
    <col min="7673" max="7673" width="11.28515625" style="265" customWidth="1"/>
    <col min="7674" max="7674" width="0.7109375" style="265" customWidth="1"/>
    <col min="7675" max="7675" width="11.28515625" style="265" customWidth="1"/>
    <col min="7676" max="7676" width="0.7109375" style="265" customWidth="1"/>
    <col min="7677" max="7677" width="11.28515625" style="265" customWidth="1"/>
    <col min="7678" max="7678" width="0.7109375" style="265" customWidth="1"/>
    <col min="7679" max="7679" width="11.28515625" style="265" customWidth="1"/>
    <col min="7680" max="7680" width="2" style="265" customWidth="1"/>
    <col min="7681" max="7922" width="10.7109375" style="265"/>
    <col min="7923" max="7925" width="1.28515625" style="265" customWidth="1"/>
    <col min="7926" max="7926" width="30.140625" style="265" customWidth="1"/>
    <col min="7927" max="7927" width="5.5703125" style="265" customWidth="1"/>
    <col min="7928" max="7928" width="1" style="265" customWidth="1"/>
    <col min="7929" max="7929" width="11.28515625" style="265" customWidth="1"/>
    <col min="7930" max="7930" width="0.7109375" style="265" customWidth="1"/>
    <col min="7931" max="7931" width="11.28515625" style="265" customWidth="1"/>
    <col min="7932" max="7932" width="0.7109375" style="265" customWidth="1"/>
    <col min="7933" max="7933" width="11.28515625" style="265" customWidth="1"/>
    <col min="7934" max="7934" width="0.7109375" style="265" customWidth="1"/>
    <col min="7935" max="7935" width="11.28515625" style="265" customWidth="1"/>
    <col min="7936" max="7936" width="2" style="265" customWidth="1"/>
    <col min="7937" max="8178" width="10.7109375" style="265"/>
    <col min="8179" max="8181" width="1.28515625" style="265" customWidth="1"/>
    <col min="8182" max="8182" width="30.140625" style="265" customWidth="1"/>
    <col min="8183" max="8183" width="5.5703125" style="265" customWidth="1"/>
    <col min="8184" max="8184" width="1" style="265" customWidth="1"/>
    <col min="8185" max="8185" width="11.28515625" style="265" customWidth="1"/>
    <col min="8186" max="8186" width="0.7109375" style="265" customWidth="1"/>
    <col min="8187" max="8187" width="11.28515625" style="265" customWidth="1"/>
    <col min="8188" max="8188" width="0.7109375" style="265" customWidth="1"/>
    <col min="8189" max="8189" width="11.28515625" style="265" customWidth="1"/>
    <col min="8190" max="8190" width="0.7109375" style="265" customWidth="1"/>
    <col min="8191" max="8191" width="11.28515625" style="265" customWidth="1"/>
    <col min="8192" max="8192" width="2" style="265" customWidth="1"/>
    <col min="8193" max="8434" width="10.7109375" style="265"/>
    <col min="8435" max="8437" width="1.28515625" style="265" customWidth="1"/>
    <col min="8438" max="8438" width="30.140625" style="265" customWidth="1"/>
    <col min="8439" max="8439" width="5.5703125" style="265" customWidth="1"/>
    <col min="8440" max="8440" width="1" style="265" customWidth="1"/>
    <col min="8441" max="8441" width="11.28515625" style="265" customWidth="1"/>
    <col min="8442" max="8442" width="0.7109375" style="265" customWidth="1"/>
    <col min="8443" max="8443" width="11.28515625" style="265" customWidth="1"/>
    <col min="8444" max="8444" width="0.7109375" style="265" customWidth="1"/>
    <col min="8445" max="8445" width="11.28515625" style="265" customWidth="1"/>
    <col min="8446" max="8446" width="0.7109375" style="265" customWidth="1"/>
    <col min="8447" max="8447" width="11.28515625" style="265" customWidth="1"/>
    <col min="8448" max="8448" width="2" style="265" customWidth="1"/>
    <col min="8449" max="8690" width="10.7109375" style="265"/>
    <col min="8691" max="8693" width="1.28515625" style="265" customWidth="1"/>
    <col min="8694" max="8694" width="30.140625" style="265" customWidth="1"/>
    <col min="8695" max="8695" width="5.5703125" style="265" customWidth="1"/>
    <col min="8696" max="8696" width="1" style="265" customWidth="1"/>
    <col min="8697" max="8697" width="11.28515625" style="265" customWidth="1"/>
    <col min="8698" max="8698" width="0.7109375" style="265" customWidth="1"/>
    <col min="8699" max="8699" width="11.28515625" style="265" customWidth="1"/>
    <col min="8700" max="8700" width="0.7109375" style="265" customWidth="1"/>
    <col min="8701" max="8701" width="11.28515625" style="265" customWidth="1"/>
    <col min="8702" max="8702" width="0.7109375" style="265" customWidth="1"/>
    <col min="8703" max="8703" width="11.28515625" style="265" customWidth="1"/>
    <col min="8704" max="8704" width="2" style="265" customWidth="1"/>
    <col min="8705" max="8946" width="10.7109375" style="265"/>
    <col min="8947" max="8949" width="1.28515625" style="265" customWidth="1"/>
    <col min="8950" max="8950" width="30.140625" style="265" customWidth="1"/>
    <col min="8951" max="8951" width="5.5703125" style="265" customWidth="1"/>
    <col min="8952" max="8952" width="1" style="265" customWidth="1"/>
    <col min="8953" max="8953" width="11.28515625" style="265" customWidth="1"/>
    <col min="8954" max="8954" width="0.7109375" style="265" customWidth="1"/>
    <col min="8955" max="8955" width="11.28515625" style="265" customWidth="1"/>
    <col min="8956" max="8956" width="0.7109375" style="265" customWidth="1"/>
    <col min="8957" max="8957" width="11.28515625" style="265" customWidth="1"/>
    <col min="8958" max="8958" width="0.7109375" style="265" customWidth="1"/>
    <col min="8959" max="8959" width="11.28515625" style="265" customWidth="1"/>
    <col min="8960" max="8960" width="2" style="265" customWidth="1"/>
    <col min="8961" max="9202" width="10.7109375" style="265"/>
    <col min="9203" max="9205" width="1.28515625" style="265" customWidth="1"/>
    <col min="9206" max="9206" width="30.140625" style="265" customWidth="1"/>
    <col min="9207" max="9207" width="5.5703125" style="265" customWidth="1"/>
    <col min="9208" max="9208" width="1" style="265" customWidth="1"/>
    <col min="9209" max="9209" width="11.28515625" style="265" customWidth="1"/>
    <col min="9210" max="9210" width="0.7109375" style="265" customWidth="1"/>
    <col min="9211" max="9211" width="11.28515625" style="265" customWidth="1"/>
    <col min="9212" max="9212" width="0.7109375" style="265" customWidth="1"/>
    <col min="9213" max="9213" width="11.28515625" style="265" customWidth="1"/>
    <col min="9214" max="9214" width="0.7109375" style="265" customWidth="1"/>
    <col min="9215" max="9215" width="11.28515625" style="265" customWidth="1"/>
    <col min="9216" max="9216" width="2" style="265" customWidth="1"/>
    <col min="9217" max="9458" width="10.7109375" style="265"/>
    <col min="9459" max="9461" width="1.28515625" style="265" customWidth="1"/>
    <col min="9462" max="9462" width="30.140625" style="265" customWidth="1"/>
    <col min="9463" max="9463" width="5.5703125" style="265" customWidth="1"/>
    <col min="9464" max="9464" width="1" style="265" customWidth="1"/>
    <col min="9465" max="9465" width="11.28515625" style="265" customWidth="1"/>
    <col min="9466" max="9466" width="0.7109375" style="265" customWidth="1"/>
    <col min="9467" max="9467" width="11.28515625" style="265" customWidth="1"/>
    <col min="9468" max="9468" width="0.7109375" style="265" customWidth="1"/>
    <col min="9469" max="9469" width="11.28515625" style="265" customWidth="1"/>
    <col min="9470" max="9470" width="0.7109375" style="265" customWidth="1"/>
    <col min="9471" max="9471" width="11.28515625" style="265" customWidth="1"/>
    <col min="9472" max="9472" width="2" style="265" customWidth="1"/>
    <col min="9473" max="9714" width="10.7109375" style="265"/>
    <col min="9715" max="9717" width="1.28515625" style="265" customWidth="1"/>
    <col min="9718" max="9718" width="30.140625" style="265" customWidth="1"/>
    <col min="9719" max="9719" width="5.5703125" style="265" customWidth="1"/>
    <col min="9720" max="9720" width="1" style="265" customWidth="1"/>
    <col min="9721" max="9721" width="11.28515625" style="265" customWidth="1"/>
    <col min="9722" max="9722" width="0.7109375" style="265" customWidth="1"/>
    <col min="9723" max="9723" width="11.28515625" style="265" customWidth="1"/>
    <col min="9724" max="9724" width="0.7109375" style="265" customWidth="1"/>
    <col min="9725" max="9725" width="11.28515625" style="265" customWidth="1"/>
    <col min="9726" max="9726" width="0.7109375" style="265" customWidth="1"/>
    <col min="9727" max="9727" width="11.28515625" style="265" customWidth="1"/>
    <col min="9728" max="9728" width="2" style="265" customWidth="1"/>
    <col min="9729" max="9970" width="10.7109375" style="265"/>
    <col min="9971" max="9973" width="1.28515625" style="265" customWidth="1"/>
    <col min="9974" max="9974" width="30.140625" style="265" customWidth="1"/>
    <col min="9975" max="9975" width="5.5703125" style="265" customWidth="1"/>
    <col min="9976" max="9976" width="1" style="265" customWidth="1"/>
    <col min="9977" max="9977" width="11.28515625" style="265" customWidth="1"/>
    <col min="9978" max="9978" width="0.7109375" style="265" customWidth="1"/>
    <col min="9979" max="9979" width="11.28515625" style="265" customWidth="1"/>
    <col min="9980" max="9980" width="0.7109375" style="265" customWidth="1"/>
    <col min="9981" max="9981" width="11.28515625" style="265" customWidth="1"/>
    <col min="9982" max="9982" width="0.7109375" style="265" customWidth="1"/>
    <col min="9983" max="9983" width="11.28515625" style="265" customWidth="1"/>
    <col min="9984" max="9984" width="2" style="265" customWidth="1"/>
    <col min="9985" max="10226" width="10.7109375" style="265"/>
    <col min="10227" max="10229" width="1.28515625" style="265" customWidth="1"/>
    <col min="10230" max="10230" width="30.140625" style="265" customWidth="1"/>
    <col min="10231" max="10231" width="5.5703125" style="265" customWidth="1"/>
    <col min="10232" max="10232" width="1" style="265" customWidth="1"/>
    <col min="10233" max="10233" width="11.28515625" style="265" customWidth="1"/>
    <col min="10234" max="10234" width="0.7109375" style="265" customWidth="1"/>
    <col min="10235" max="10235" width="11.28515625" style="265" customWidth="1"/>
    <col min="10236" max="10236" width="0.7109375" style="265" customWidth="1"/>
    <col min="10237" max="10237" width="11.28515625" style="265" customWidth="1"/>
    <col min="10238" max="10238" width="0.7109375" style="265" customWidth="1"/>
    <col min="10239" max="10239" width="11.28515625" style="265" customWidth="1"/>
    <col min="10240" max="10240" width="2" style="265" customWidth="1"/>
    <col min="10241" max="10482" width="10.7109375" style="265"/>
    <col min="10483" max="10485" width="1.28515625" style="265" customWidth="1"/>
    <col min="10486" max="10486" width="30.140625" style="265" customWidth="1"/>
    <col min="10487" max="10487" width="5.5703125" style="265" customWidth="1"/>
    <col min="10488" max="10488" width="1" style="265" customWidth="1"/>
    <col min="10489" max="10489" width="11.28515625" style="265" customWidth="1"/>
    <col min="10490" max="10490" width="0.7109375" style="265" customWidth="1"/>
    <col min="10491" max="10491" width="11.28515625" style="265" customWidth="1"/>
    <col min="10492" max="10492" width="0.7109375" style="265" customWidth="1"/>
    <col min="10493" max="10493" width="11.28515625" style="265" customWidth="1"/>
    <col min="10494" max="10494" width="0.7109375" style="265" customWidth="1"/>
    <col min="10495" max="10495" width="11.28515625" style="265" customWidth="1"/>
    <col min="10496" max="10496" width="2" style="265" customWidth="1"/>
    <col min="10497" max="10738" width="10.7109375" style="265"/>
    <col min="10739" max="10741" width="1.28515625" style="265" customWidth="1"/>
    <col min="10742" max="10742" width="30.140625" style="265" customWidth="1"/>
    <col min="10743" max="10743" width="5.5703125" style="265" customWidth="1"/>
    <col min="10744" max="10744" width="1" style="265" customWidth="1"/>
    <col min="10745" max="10745" width="11.28515625" style="265" customWidth="1"/>
    <col min="10746" max="10746" width="0.7109375" style="265" customWidth="1"/>
    <col min="10747" max="10747" width="11.28515625" style="265" customWidth="1"/>
    <col min="10748" max="10748" width="0.7109375" style="265" customWidth="1"/>
    <col min="10749" max="10749" width="11.28515625" style="265" customWidth="1"/>
    <col min="10750" max="10750" width="0.7109375" style="265" customWidth="1"/>
    <col min="10751" max="10751" width="11.28515625" style="265" customWidth="1"/>
    <col min="10752" max="10752" width="2" style="265" customWidth="1"/>
    <col min="10753" max="10994" width="10.7109375" style="265"/>
    <col min="10995" max="10997" width="1.28515625" style="265" customWidth="1"/>
    <col min="10998" max="10998" width="30.140625" style="265" customWidth="1"/>
    <col min="10999" max="10999" width="5.5703125" style="265" customWidth="1"/>
    <col min="11000" max="11000" width="1" style="265" customWidth="1"/>
    <col min="11001" max="11001" width="11.28515625" style="265" customWidth="1"/>
    <col min="11002" max="11002" width="0.7109375" style="265" customWidth="1"/>
    <col min="11003" max="11003" width="11.28515625" style="265" customWidth="1"/>
    <col min="11004" max="11004" width="0.7109375" style="265" customWidth="1"/>
    <col min="11005" max="11005" width="11.28515625" style="265" customWidth="1"/>
    <col min="11006" max="11006" width="0.7109375" style="265" customWidth="1"/>
    <col min="11007" max="11007" width="11.28515625" style="265" customWidth="1"/>
    <col min="11008" max="11008" width="2" style="265" customWidth="1"/>
    <col min="11009" max="11250" width="10.7109375" style="265"/>
    <col min="11251" max="11253" width="1.28515625" style="265" customWidth="1"/>
    <col min="11254" max="11254" width="30.140625" style="265" customWidth="1"/>
    <col min="11255" max="11255" width="5.5703125" style="265" customWidth="1"/>
    <col min="11256" max="11256" width="1" style="265" customWidth="1"/>
    <col min="11257" max="11257" width="11.28515625" style="265" customWidth="1"/>
    <col min="11258" max="11258" width="0.7109375" style="265" customWidth="1"/>
    <col min="11259" max="11259" width="11.28515625" style="265" customWidth="1"/>
    <col min="11260" max="11260" width="0.7109375" style="265" customWidth="1"/>
    <col min="11261" max="11261" width="11.28515625" style="265" customWidth="1"/>
    <col min="11262" max="11262" width="0.7109375" style="265" customWidth="1"/>
    <col min="11263" max="11263" width="11.28515625" style="265" customWidth="1"/>
    <col min="11264" max="11264" width="2" style="265" customWidth="1"/>
    <col min="11265" max="11506" width="10.7109375" style="265"/>
    <col min="11507" max="11509" width="1.28515625" style="265" customWidth="1"/>
    <col min="11510" max="11510" width="30.140625" style="265" customWidth="1"/>
    <col min="11511" max="11511" width="5.5703125" style="265" customWidth="1"/>
    <col min="11512" max="11512" width="1" style="265" customWidth="1"/>
    <col min="11513" max="11513" width="11.28515625" style="265" customWidth="1"/>
    <col min="11514" max="11514" width="0.7109375" style="265" customWidth="1"/>
    <col min="11515" max="11515" width="11.28515625" style="265" customWidth="1"/>
    <col min="11516" max="11516" width="0.7109375" style="265" customWidth="1"/>
    <col min="11517" max="11517" width="11.28515625" style="265" customWidth="1"/>
    <col min="11518" max="11518" width="0.7109375" style="265" customWidth="1"/>
    <col min="11519" max="11519" width="11.28515625" style="265" customWidth="1"/>
    <col min="11520" max="11520" width="2" style="265" customWidth="1"/>
    <col min="11521" max="11762" width="10.7109375" style="265"/>
    <col min="11763" max="11765" width="1.28515625" style="265" customWidth="1"/>
    <col min="11766" max="11766" width="30.140625" style="265" customWidth="1"/>
    <col min="11767" max="11767" width="5.5703125" style="265" customWidth="1"/>
    <col min="11768" max="11768" width="1" style="265" customWidth="1"/>
    <col min="11769" max="11769" width="11.28515625" style="265" customWidth="1"/>
    <col min="11770" max="11770" width="0.7109375" style="265" customWidth="1"/>
    <col min="11771" max="11771" width="11.28515625" style="265" customWidth="1"/>
    <col min="11772" max="11772" width="0.7109375" style="265" customWidth="1"/>
    <col min="11773" max="11773" width="11.28515625" style="265" customWidth="1"/>
    <col min="11774" max="11774" width="0.7109375" style="265" customWidth="1"/>
    <col min="11775" max="11775" width="11.28515625" style="265" customWidth="1"/>
    <col min="11776" max="11776" width="2" style="265" customWidth="1"/>
    <col min="11777" max="12018" width="10.7109375" style="265"/>
    <col min="12019" max="12021" width="1.28515625" style="265" customWidth="1"/>
    <col min="12022" max="12022" width="30.140625" style="265" customWidth="1"/>
    <col min="12023" max="12023" width="5.5703125" style="265" customWidth="1"/>
    <col min="12024" max="12024" width="1" style="265" customWidth="1"/>
    <col min="12025" max="12025" width="11.28515625" style="265" customWidth="1"/>
    <col min="12026" max="12026" width="0.7109375" style="265" customWidth="1"/>
    <col min="12027" max="12027" width="11.28515625" style="265" customWidth="1"/>
    <col min="12028" max="12028" width="0.7109375" style="265" customWidth="1"/>
    <col min="12029" max="12029" width="11.28515625" style="265" customWidth="1"/>
    <col min="12030" max="12030" width="0.7109375" style="265" customWidth="1"/>
    <col min="12031" max="12031" width="11.28515625" style="265" customWidth="1"/>
    <col min="12032" max="12032" width="2" style="265" customWidth="1"/>
    <col min="12033" max="12274" width="10.7109375" style="265"/>
    <col min="12275" max="12277" width="1.28515625" style="265" customWidth="1"/>
    <col min="12278" max="12278" width="30.140625" style="265" customWidth="1"/>
    <col min="12279" max="12279" width="5.5703125" style="265" customWidth="1"/>
    <col min="12280" max="12280" width="1" style="265" customWidth="1"/>
    <col min="12281" max="12281" width="11.28515625" style="265" customWidth="1"/>
    <col min="12282" max="12282" width="0.7109375" style="265" customWidth="1"/>
    <col min="12283" max="12283" width="11.28515625" style="265" customWidth="1"/>
    <col min="12284" max="12284" width="0.7109375" style="265" customWidth="1"/>
    <col min="12285" max="12285" width="11.28515625" style="265" customWidth="1"/>
    <col min="12286" max="12286" width="0.7109375" style="265" customWidth="1"/>
    <col min="12287" max="12287" width="11.28515625" style="265" customWidth="1"/>
    <col min="12288" max="12288" width="2" style="265" customWidth="1"/>
    <col min="12289" max="12530" width="10.7109375" style="265"/>
    <col min="12531" max="12533" width="1.28515625" style="265" customWidth="1"/>
    <col min="12534" max="12534" width="30.140625" style="265" customWidth="1"/>
    <col min="12535" max="12535" width="5.5703125" style="265" customWidth="1"/>
    <col min="12536" max="12536" width="1" style="265" customWidth="1"/>
    <col min="12537" max="12537" width="11.28515625" style="265" customWidth="1"/>
    <col min="12538" max="12538" width="0.7109375" style="265" customWidth="1"/>
    <col min="12539" max="12539" width="11.28515625" style="265" customWidth="1"/>
    <col min="12540" max="12540" width="0.7109375" style="265" customWidth="1"/>
    <col min="12541" max="12541" width="11.28515625" style="265" customWidth="1"/>
    <col min="12542" max="12542" width="0.7109375" style="265" customWidth="1"/>
    <col min="12543" max="12543" width="11.28515625" style="265" customWidth="1"/>
    <col min="12544" max="12544" width="2" style="265" customWidth="1"/>
    <col min="12545" max="12786" width="10.7109375" style="265"/>
    <col min="12787" max="12789" width="1.28515625" style="265" customWidth="1"/>
    <col min="12790" max="12790" width="30.140625" style="265" customWidth="1"/>
    <col min="12791" max="12791" width="5.5703125" style="265" customWidth="1"/>
    <col min="12792" max="12792" width="1" style="265" customWidth="1"/>
    <col min="12793" max="12793" width="11.28515625" style="265" customWidth="1"/>
    <col min="12794" max="12794" width="0.7109375" style="265" customWidth="1"/>
    <col min="12795" max="12795" width="11.28515625" style="265" customWidth="1"/>
    <col min="12796" max="12796" width="0.7109375" style="265" customWidth="1"/>
    <col min="12797" max="12797" width="11.28515625" style="265" customWidth="1"/>
    <col min="12798" max="12798" width="0.7109375" style="265" customWidth="1"/>
    <col min="12799" max="12799" width="11.28515625" style="265" customWidth="1"/>
    <col min="12800" max="12800" width="2" style="265" customWidth="1"/>
    <col min="12801" max="13042" width="10.7109375" style="265"/>
    <col min="13043" max="13045" width="1.28515625" style="265" customWidth="1"/>
    <col min="13046" max="13046" width="30.140625" style="265" customWidth="1"/>
    <col min="13047" max="13047" width="5.5703125" style="265" customWidth="1"/>
    <col min="13048" max="13048" width="1" style="265" customWidth="1"/>
    <col min="13049" max="13049" width="11.28515625" style="265" customWidth="1"/>
    <col min="13050" max="13050" width="0.7109375" style="265" customWidth="1"/>
    <col min="13051" max="13051" width="11.28515625" style="265" customWidth="1"/>
    <col min="13052" max="13052" width="0.7109375" style="265" customWidth="1"/>
    <col min="13053" max="13053" width="11.28515625" style="265" customWidth="1"/>
    <col min="13054" max="13054" width="0.7109375" style="265" customWidth="1"/>
    <col min="13055" max="13055" width="11.28515625" style="265" customWidth="1"/>
    <col min="13056" max="13056" width="2" style="265" customWidth="1"/>
    <col min="13057" max="13298" width="10.7109375" style="265"/>
    <col min="13299" max="13301" width="1.28515625" style="265" customWidth="1"/>
    <col min="13302" max="13302" width="30.140625" style="265" customWidth="1"/>
    <col min="13303" max="13303" width="5.5703125" style="265" customWidth="1"/>
    <col min="13304" max="13304" width="1" style="265" customWidth="1"/>
    <col min="13305" max="13305" width="11.28515625" style="265" customWidth="1"/>
    <col min="13306" max="13306" width="0.7109375" style="265" customWidth="1"/>
    <col min="13307" max="13307" width="11.28515625" style="265" customWidth="1"/>
    <col min="13308" max="13308" width="0.7109375" style="265" customWidth="1"/>
    <col min="13309" max="13309" width="11.28515625" style="265" customWidth="1"/>
    <col min="13310" max="13310" width="0.7109375" style="265" customWidth="1"/>
    <col min="13311" max="13311" width="11.28515625" style="265" customWidth="1"/>
    <col min="13312" max="13312" width="2" style="265" customWidth="1"/>
    <col min="13313" max="13554" width="10.7109375" style="265"/>
    <col min="13555" max="13557" width="1.28515625" style="265" customWidth="1"/>
    <col min="13558" max="13558" width="30.140625" style="265" customWidth="1"/>
    <col min="13559" max="13559" width="5.5703125" style="265" customWidth="1"/>
    <col min="13560" max="13560" width="1" style="265" customWidth="1"/>
    <col min="13561" max="13561" width="11.28515625" style="265" customWidth="1"/>
    <col min="13562" max="13562" width="0.7109375" style="265" customWidth="1"/>
    <col min="13563" max="13563" width="11.28515625" style="265" customWidth="1"/>
    <col min="13564" max="13564" width="0.7109375" style="265" customWidth="1"/>
    <col min="13565" max="13565" width="11.28515625" style="265" customWidth="1"/>
    <col min="13566" max="13566" width="0.7109375" style="265" customWidth="1"/>
    <col min="13567" max="13567" width="11.28515625" style="265" customWidth="1"/>
    <col min="13568" max="13568" width="2" style="265" customWidth="1"/>
    <col min="13569" max="13810" width="10.7109375" style="265"/>
    <col min="13811" max="13813" width="1.28515625" style="265" customWidth="1"/>
    <col min="13814" max="13814" width="30.140625" style="265" customWidth="1"/>
    <col min="13815" max="13815" width="5.5703125" style="265" customWidth="1"/>
    <col min="13816" max="13816" width="1" style="265" customWidth="1"/>
    <col min="13817" max="13817" width="11.28515625" style="265" customWidth="1"/>
    <col min="13818" max="13818" width="0.7109375" style="265" customWidth="1"/>
    <col min="13819" max="13819" width="11.28515625" style="265" customWidth="1"/>
    <col min="13820" max="13820" width="0.7109375" style="265" customWidth="1"/>
    <col min="13821" max="13821" width="11.28515625" style="265" customWidth="1"/>
    <col min="13822" max="13822" width="0.7109375" style="265" customWidth="1"/>
    <col min="13823" max="13823" width="11.28515625" style="265" customWidth="1"/>
    <col min="13824" max="13824" width="2" style="265" customWidth="1"/>
    <col min="13825" max="14066" width="10.7109375" style="265"/>
    <col min="14067" max="14069" width="1.28515625" style="265" customWidth="1"/>
    <col min="14070" max="14070" width="30.140625" style="265" customWidth="1"/>
    <col min="14071" max="14071" width="5.5703125" style="265" customWidth="1"/>
    <col min="14072" max="14072" width="1" style="265" customWidth="1"/>
    <col min="14073" max="14073" width="11.28515625" style="265" customWidth="1"/>
    <col min="14074" max="14074" width="0.7109375" style="265" customWidth="1"/>
    <col min="14075" max="14075" width="11.28515625" style="265" customWidth="1"/>
    <col min="14076" max="14076" width="0.7109375" style="265" customWidth="1"/>
    <col min="14077" max="14077" width="11.28515625" style="265" customWidth="1"/>
    <col min="14078" max="14078" width="0.7109375" style="265" customWidth="1"/>
    <col min="14079" max="14079" width="11.28515625" style="265" customWidth="1"/>
    <col min="14080" max="14080" width="2" style="265" customWidth="1"/>
    <col min="14081" max="14322" width="10.7109375" style="265"/>
    <col min="14323" max="14325" width="1.28515625" style="265" customWidth="1"/>
    <col min="14326" max="14326" width="30.140625" style="265" customWidth="1"/>
    <col min="14327" max="14327" width="5.5703125" style="265" customWidth="1"/>
    <col min="14328" max="14328" width="1" style="265" customWidth="1"/>
    <col min="14329" max="14329" width="11.28515625" style="265" customWidth="1"/>
    <col min="14330" max="14330" width="0.7109375" style="265" customWidth="1"/>
    <col min="14331" max="14331" width="11.28515625" style="265" customWidth="1"/>
    <col min="14332" max="14332" width="0.7109375" style="265" customWidth="1"/>
    <col min="14333" max="14333" width="11.28515625" style="265" customWidth="1"/>
    <col min="14334" max="14334" width="0.7109375" style="265" customWidth="1"/>
    <col min="14335" max="14335" width="11.28515625" style="265" customWidth="1"/>
    <col min="14336" max="14336" width="2" style="265" customWidth="1"/>
    <col min="14337" max="14578" width="10.7109375" style="265"/>
    <col min="14579" max="14581" width="1.28515625" style="265" customWidth="1"/>
    <col min="14582" max="14582" width="30.140625" style="265" customWidth="1"/>
    <col min="14583" max="14583" width="5.5703125" style="265" customWidth="1"/>
    <col min="14584" max="14584" width="1" style="265" customWidth="1"/>
    <col min="14585" max="14585" width="11.28515625" style="265" customWidth="1"/>
    <col min="14586" max="14586" width="0.7109375" style="265" customWidth="1"/>
    <col min="14587" max="14587" width="11.28515625" style="265" customWidth="1"/>
    <col min="14588" max="14588" width="0.7109375" style="265" customWidth="1"/>
    <col min="14589" max="14589" width="11.28515625" style="265" customWidth="1"/>
    <col min="14590" max="14590" width="0.7109375" style="265" customWidth="1"/>
    <col min="14591" max="14591" width="11.28515625" style="265" customWidth="1"/>
    <col min="14592" max="14592" width="2" style="265" customWidth="1"/>
    <col min="14593" max="14834" width="10.7109375" style="265"/>
    <col min="14835" max="14837" width="1.28515625" style="265" customWidth="1"/>
    <col min="14838" max="14838" width="30.140625" style="265" customWidth="1"/>
    <col min="14839" max="14839" width="5.5703125" style="265" customWidth="1"/>
    <col min="14840" max="14840" width="1" style="265" customWidth="1"/>
    <col min="14841" max="14841" width="11.28515625" style="265" customWidth="1"/>
    <col min="14842" max="14842" width="0.7109375" style="265" customWidth="1"/>
    <col min="14843" max="14843" width="11.28515625" style="265" customWidth="1"/>
    <col min="14844" max="14844" width="0.7109375" style="265" customWidth="1"/>
    <col min="14845" max="14845" width="11.28515625" style="265" customWidth="1"/>
    <col min="14846" max="14846" width="0.7109375" style="265" customWidth="1"/>
    <col min="14847" max="14847" width="11.28515625" style="265" customWidth="1"/>
    <col min="14848" max="14848" width="2" style="265" customWidth="1"/>
    <col min="14849" max="15090" width="10.7109375" style="265"/>
    <col min="15091" max="15093" width="1.28515625" style="265" customWidth="1"/>
    <col min="15094" max="15094" width="30.140625" style="265" customWidth="1"/>
    <col min="15095" max="15095" width="5.5703125" style="265" customWidth="1"/>
    <col min="15096" max="15096" width="1" style="265" customWidth="1"/>
    <col min="15097" max="15097" width="11.28515625" style="265" customWidth="1"/>
    <col min="15098" max="15098" width="0.7109375" style="265" customWidth="1"/>
    <col min="15099" max="15099" width="11.28515625" style="265" customWidth="1"/>
    <col min="15100" max="15100" width="0.7109375" style="265" customWidth="1"/>
    <col min="15101" max="15101" width="11.28515625" style="265" customWidth="1"/>
    <col min="15102" max="15102" width="0.7109375" style="265" customWidth="1"/>
    <col min="15103" max="15103" width="11.28515625" style="265" customWidth="1"/>
    <col min="15104" max="15104" width="2" style="265" customWidth="1"/>
    <col min="15105" max="15346" width="10.7109375" style="265"/>
    <col min="15347" max="15349" width="1.28515625" style="265" customWidth="1"/>
    <col min="15350" max="15350" width="30.140625" style="265" customWidth="1"/>
    <col min="15351" max="15351" width="5.5703125" style="265" customWidth="1"/>
    <col min="15352" max="15352" width="1" style="265" customWidth="1"/>
    <col min="15353" max="15353" width="11.28515625" style="265" customWidth="1"/>
    <col min="15354" max="15354" width="0.7109375" style="265" customWidth="1"/>
    <col min="15355" max="15355" width="11.28515625" style="265" customWidth="1"/>
    <col min="15356" max="15356" width="0.7109375" style="265" customWidth="1"/>
    <col min="15357" max="15357" width="11.28515625" style="265" customWidth="1"/>
    <col min="15358" max="15358" width="0.7109375" style="265" customWidth="1"/>
    <col min="15359" max="15359" width="11.28515625" style="265" customWidth="1"/>
    <col min="15360" max="15360" width="2" style="265" customWidth="1"/>
    <col min="15361" max="15602" width="10.7109375" style="265"/>
    <col min="15603" max="15605" width="1.28515625" style="265" customWidth="1"/>
    <col min="15606" max="15606" width="30.140625" style="265" customWidth="1"/>
    <col min="15607" max="15607" width="5.5703125" style="265" customWidth="1"/>
    <col min="15608" max="15608" width="1" style="265" customWidth="1"/>
    <col min="15609" max="15609" width="11.28515625" style="265" customWidth="1"/>
    <col min="15610" max="15610" width="0.7109375" style="265" customWidth="1"/>
    <col min="15611" max="15611" width="11.28515625" style="265" customWidth="1"/>
    <col min="15612" max="15612" width="0.7109375" style="265" customWidth="1"/>
    <col min="15613" max="15613" width="11.28515625" style="265" customWidth="1"/>
    <col min="15614" max="15614" width="0.7109375" style="265" customWidth="1"/>
    <col min="15615" max="15615" width="11.28515625" style="265" customWidth="1"/>
    <col min="15616" max="15616" width="2" style="265" customWidth="1"/>
    <col min="15617" max="15858" width="10.7109375" style="265"/>
    <col min="15859" max="15861" width="1.28515625" style="265" customWidth="1"/>
    <col min="15862" max="15862" width="30.140625" style="265" customWidth="1"/>
    <col min="15863" max="15863" width="5.5703125" style="265" customWidth="1"/>
    <col min="15864" max="15864" width="1" style="265" customWidth="1"/>
    <col min="15865" max="15865" width="11.28515625" style="265" customWidth="1"/>
    <col min="15866" max="15866" width="0.7109375" style="265" customWidth="1"/>
    <col min="15867" max="15867" width="11.28515625" style="265" customWidth="1"/>
    <col min="15868" max="15868" width="0.7109375" style="265" customWidth="1"/>
    <col min="15869" max="15869" width="11.28515625" style="265" customWidth="1"/>
    <col min="15870" max="15870" width="0.7109375" style="265" customWidth="1"/>
    <col min="15871" max="15871" width="11.28515625" style="265" customWidth="1"/>
    <col min="15872" max="15872" width="2" style="265" customWidth="1"/>
    <col min="15873" max="16114" width="10.7109375" style="265"/>
    <col min="16115" max="16117" width="1.28515625" style="265" customWidth="1"/>
    <col min="16118" max="16118" width="30.140625" style="265" customWidth="1"/>
    <col min="16119" max="16119" width="5.5703125" style="265" customWidth="1"/>
    <col min="16120" max="16120" width="1" style="265" customWidth="1"/>
    <col min="16121" max="16121" width="11.28515625" style="265" customWidth="1"/>
    <col min="16122" max="16122" width="0.7109375" style="265" customWidth="1"/>
    <col min="16123" max="16123" width="11.28515625" style="265" customWidth="1"/>
    <col min="16124" max="16124" width="0.7109375" style="265" customWidth="1"/>
    <col min="16125" max="16125" width="11.28515625" style="265" customWidth="1"/>
    <col min="16126" max="16126" width="0.7109375" style="265" customWidth="1"/>
    <col min="16127" max="16127" width="11.28515625" style="265" customWidth="1"/>
    <col min="16128" max="16128" width="2" style="265" customWidth="1"/>
    <col min="16129" max="16384" width="10.7109375" style="265"/>
  </cols>
  <sheetData>
    <row r="1" spans="1:13" s="253" customFormat="1" ht="21" customHeight="1">
      <c r="A1" s="436" t="s">
        <v>202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</row>
    <row r="2" spans="1:13" s="253" customFormat="1" ht="21" customHeight="1">
      <c r="A2" s="437" t="s">
        <v>306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</row>
    <row r="3" spans="1:13" s="253" customFormat="1" ht="21" customHeight="1">
      <c r="A3" s="438" t="s">
        <v>372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</row>
    <row r="4" spans="1:13" s="253" customFormat="1" ht="21" customHeight="1">
      <c r="A4" s="255"/>
      <c r="B4" s="255"/>
      <c r="C4" s="255"/>
      <c r="D4" s="254"/>
      <c r="E4" s="254"/>
      <c r="F4" s="254"/>
      <c r="G4" s="254"/>
      <c r="H4" s="254"/>
      <c r="I4" s="254"/>
      <c r="J4" s="254"/>
      <c r="K4" s="254"/>
      <c r="L4" s="254"/>
      <c r="M4" s="254"/>
    </row>
    <row r="5" spans="1:13" s="253" customFormat="1" ht="21" customHeight="1">
      <c r="A5" s="256"/>
      <c r="B5" s="256"/>
      <c r="C5" s="256"/>
      <c r="D5" s="257"/>
      <c r="E5" s="257"/>
      <c r="F5" s="257"/>
      <c r="G5" s="435" t="s">
        <v>337</v>
      </c>
      <c r="H5" s="435"/>
      <c r="I5" s="435"/>
      <c r="J5" s="435"/>
      <c r="K5" s="435"/>
      <c r="L5" s="435"/>
      <c r="M5" s="435"/>
    </row>
    <row r="6" spans="1:13" s="253" customFormat="1" ht="21" customHeight="1">
      <c r="A6" s="258"/>
      <c r="B6" s="258"/>
      <c r="C6" s="258"/>
      <c r="D6" s="259"/>
      <c r="F6" s="260"/>
      <c r="G6" s="439" t="s">
        <v>203</v>
      </c>
      <c r="H6" s="439"/>
      <c r="I6" s="439"/>
      <c r="K6" s="439" t="s">
        <v>204</v>
      </c>
      <c r="L6" s="439"/>
      <c r="M6" s="439"/>
    </row>
    <row r="7" spans="1:13" s="253" customFormat="1" ht="21" customHeight="1">
      <c r="A7" s="258"/>
      <c r="B7" s="258"/>
      <c r="C7" s="258"/>
      <c r="D7" s="259"/>
      <c r="F7" s="260"/>
      <c r="G7" s="401" t="s">
        <v>365</v>
      </c>
      <c r="H7" s="402"/>
      <c r="I7" s="401" t="s">
        <v>366</v>
      </c>
      <c r="J7" s="400"/>
      <c r="K7" s="401" t="str">
        <f>G7</f>
        <v>March 31, 2024</v>
      </c>
      <c r="L7" s="400"/>
      <c r="M7" s="401" t="str">
        <f>I7</f>
        <v>December 31, 2023</v>
      </c>
    </row>
    <row r="8" spans="1:13" s="253" customFormat="1" ht="21" customHeight="1">
      <c r="A8" s="262"/>
      <c r="B8" s="262"/>
      <c r="C8" s="262"/>
      <c r="D8" s="406" t="s">
        <v>378</v>
      </c>
      <c r="E8" s="260" t="s">
        <v>205</v>
      </c>
      <c r="F8" s="263"/>
      <c r="G8" s="401" t="s">
        <v>362</v>
      </c>
      <c r="H8" s="402"/>
      <c r="I8" s="401" t="s">
        <v>363</v>
      </c>
      <c r="J8" s="400"/>
      <c r="K8" s="401" t="s">
        <v>362</v>
      </c>
      <c r="L8" s="400"/>
      <c r="M8" s="401" t="s">
        <v>363</v>
      </c>
    </row>
    <row r="9" spans="1:13" s="253" customFormat="1" ht="21" customHeight="1">
      <c r="A9" s="262"/>
      <c r="B9" s="262"/>
      <c r="C9" s="262"/>
      <c r="E9" s="260"/>
      <c r="F9" s="263"/>
      <c r="G9" s="401" t="s">
        <v>364</v>
      </c>
      <c r="H9" s="402"/>
      <c r="I9" s="401"/>
      <c r="J9" s="400"/>
      <c r="K9" s="401" t="s">
        <v>364</v>
      </c>
      <c r="L9" s="400"/>
      <c r="M9" s="401"/>
    </row>
    <row r="10" spans="1:13" s="268" customFormat="1" ht="21" customHeight="1">
      <c r="A10" s="405" t="s">
        <v>377</v>
      </c>
      <c r="B10" s="264"/>
      <c r="C10" s="264"/>
      <c r="D10" s="265"/>
      <c r="E10" s="266"/>
      <c r="F10" s="267"/>
      <c r="G10" s="266"/>
      <c r="H10" s="266"/>
      <c r="I10" s="266"/>
      <c r="J10" s="266"/>
      <c r="K10" s="266"/>
      <c r="M10" s="266"/>
    </row>
    <row r="11" spans="1:13" ht="21" customHeight="1">
      <c r="A11" s="265"/>
      <c r="B11" s="264" t="s">
        <v>206</v>
      </c>
      <c r="E11" s="269">
        <v>5</v>
      </c>
      <c r="F11" s="270"/>
      <c r="G11" s="271">
        <v>43676</v>
      </c>
      <c r="H11" s="272"/>
      <c r="I11" s="271">
        <v>27032</v>
      </c>
      <c r="J11" s="272"/>
      <c r="K11" s="271">
        <v>23324</v>
      </c>
      <c r="L11" s="272"/>
      <c r="M11" s="271">
        <v>6737</v>
      </c>
    </row>
    <row r="12" spans="1:13" ht="21" customHeight="1">
      <c r="A12" s="265"/>
      <c r="B12" s="264" t="s">
        <v>314</v>
      </c>
      <c r="E12" s="269">
        <v>6</v>
      </c>
      <c r="F12" s="270"/>
      <c r="G12" s="271">
        <v>204717</v>
      </c>
      <c r="H12" s="272"/>
      <c r="I12" s="271">
        <v>203298</v>
      </c>
      <c r="J12" s="272"/>
      <c r="K12" s="271">
        <v>86063</v>
      </c>
      <c r="L12" s="272"/>
      <c r="M12" s="271">
        <v>120499</v>
      </c>
    </row>
    <row r="13" spans="1:13" ht="21" customHeight="1">
      <c r="A13" s="265"/>
      <c r="B13" s="273" t="s">
        <v>326</v>
      </c>
      <c r="E13" s="269">
        <v>7</v>
      </c>
      <c r="F13" s="270"/>
      <c r="G13" s="274">
        <v>2429421</v>
      </c>
      <c r="H13" s="272"/>
      <c r="I13" s="274">
        <v>2387173</v>
      </c>
      <c r="J13" s="272"/>
      <c r="K13" s="274">
        <v>425558</v>
      </c>
      <c r="L13" s="272"/>
      <c r="M13" s="274">
        <v>433407</v>
      </c>
    </row>
    <row r="14" spans="1:13" ht="21" customHeight="1">
      <c r="A14" s="265"/>
      <c r="B14" s="262" t="s">
        <v>208</v>
      </c>
      <c r="E14" s="269">
        <v>4</v>
      </c>
      <c r="F14" s="275"/>
      <c r="G14" s="276">
        <v>5974</v>
      </c>
      <c r="H14" s="277"/>
      <c r="I14" s="276">
        <v>5978</v>
      </c>
      <c r="J14" s="272"/>
      <c r="K14" s="276">
        <v>2778</v>
      </c>
      <c r="L14" s="272"/>
      <c r="M14" s="276">
        <v>2778</v>
      </c>
    </row>
    <row r="15" spans="1:13" ht="21" customHeight="1">
      <c r="A15" s="265"/>
      <c r="B15" s="405" t="s">
        <v>413</v>
      </c>
      <c r="E15" s="269"/>
    </row>
    <row r="16" spans="1:13" ht="21" customHeight="1">
      <c r="A16" s="265"/>
      <c r="B16" s="265"/>
      <c r="C16" s="262" t="s">
        <v>207</v>
      </c>
      <c r="E16" s="270"/>
      <c r="F16" s="270"/>
      <c r="G16" s="274">
        <v>369601</v>
      </c>
      <c r="H16" s="272"/>
      <c r="I16" s="272">
        <v>367649</v>
      </c>
      <c r="J16" s="272"/>
      <c r="K16" s="274">
        <v>41026</v>
      </c>
      <c r="L16" s="272"/>
      <c r="M16" s="272">
        <v>34068</v>
      </c>
    </row>
    <row r="17" spans="1:13" ht="21" customHeight="1">
      <c r="A17" s="265"/>
      <c r="B17" s="262" t="s">
        <v>209</v>
      </c>
      <c r="E17" s="270"/>
      <c r="F17" s="275"/>
      <c r="G17" s="279">
        <v>112128</v>
      </c>
      <c r="H17" s="277"/>
      <c r="I17" s="274">
        <v>124645</v>
      </c>
      <c r="J17" s="272"/>
      <c r="K17" s="279">
        <v>68794</v>
      </c>
      <c r="L17" s="272"/>
      <c r="M17" s="274">
        <v>64426</v>
      </c>
    </row>
    <row r="18" spans="1:13" ht="21" customHeight="1">
      <c r="A18" s="265"/>
      <c r="B18" s="264" t="s">
        <v>210</v>
      </c>
      <c r="E18" s="270"/>
      <c r="G18" s="274">
        <v>72342</v>
      </c>
      <c r="H18" s="277"/>
      <c r="I18" s="274">
        <v>49313</v>
      </c>
      <c r="J18" s="272"/>
      <c r="K18" s="274">
        <v>24490</v>
      </c>
      <c r="L18" s="272"/>
      <c r="M18" s="274">
        <v>15824</v>
      </c>
    </row>
    <row r="19" spans="1:13" ht="21" customHeight="1">
      <c r="A19" s="265"/>
      <c r="C19" s="264" t="s">
        <v>211</v>
      </c>
      <c r="E19" s="270"/>
      <c r="F19" s="275"/>
      <c r="G19" s="280">
        <f>SUM(G10:G18)</f>
        <v>3237859</v>
      </c>
      <c r="H19" s="272"/>
      <c r="I19" s="280">
        <f>SUM(I10:I18)</f>
        <v>3165088</v>
      </c>
      <c r="J19" s="272"/>
      <c r="K19" s="280">
        <f>SUM(K10:K18)</f>
        <v>672033</v>
      </c>
      <c r="L19" s="272"/>
      <c r="M19" s="280">
        <f>SUM(M10:M18)</f>
        <v>677739</v>
      </c>
    </row>
    <row r="20" spans="1:13" ht="21" customHeight="1">
      <c r="A20" s="405" t="s">
        <v>380</v>
      </c>
      <c r="E20" s="270"/>
      <c r="F20" s="275"/>
      <c r="G20" s="272"/>
      <c r="H20" s="272"/>
      <c r="I20" s="272"/>
      <c r="J20" s="272"/>
      <c r="K20" s="272"/>
      <c r="L20" s="272"/>
      <c r="M20" s="272"/>
    </row>
    <row r="21" spans="1:13" ht="21" customHeight="1">
      <c r="A21" s="265"/>
      <c r="B21" s="264" t="s">
        <v>212</v>
      </c>
      <c r="E21" s="269">
        <v>8</v>
      </c>
      <c r="F21" s="275"/>
      <c r="G21" s="271">
        <v>86207</v>
      </c>
      <c r="H21" s="277"/>
      <c r="I21" s="271">
        <v>86207</v>
      </c>
      <c r="J21" s="281"/>
      <c r="K21" s="279">
        <v>32368</v>
      </c>
      <c r="L21" s="281"/>
      <c r="M21" s="279">
        <v>32368</v>
      </c>
    </row>
    <row r="22" spans="1:13" ht="21" customHeight="1">
      <c r="A22" s="265"/>
      <c r="B22" s="264" t="s">
        <v>336</v>
      </c>
      <c r="E22" s="269"/>
      <c r="F22" s="275"/>
      <c r="G22" s="271">
        <v>5000</v>
      </c>
      <c r="H22" s="277"/>
      <c r="I22" s="279">
        <v>5000</v>
      </c>
      <c r="J22" s="281"/>
      <c r="K22" s="279">
        <v>0</v>
      </c>
      <c r="L22" s="281"/>
      <c r="M22" s="279">
        <v>0</v>
      </c>
    </row>
    <row r="23" spans="1:13" ht="21" customHeight="1">
      <c r="A23" s="265"/>
      <c r="B23" s="264" t="s">
        <v>213</v>
      </c>
      <c r="E23" s="269">
        <v>4</v>
      </c>
      <c r="F23" s="275"/>
      <c r="G23" s="279">
        <v>0</v>
      </c>
      <c r="H23" s="277"/>
      <c r="I23" s="279">
        <v>0</v>
      </c>
      <c r="J23" s="281"/>
      <c r="K23" s="279">
        <v>0</v>
      </c>
      <c r="L23" s="281"/>
      <c r="M23" s="279">
        <v>0</v>
      </c>
    </row>
    <row r="24" spans="1:13" ht="21" customHeight="1">
      <c r="A24" s="265"/>
      <c r="B24" s="264" t="s">
        <v>214</v>
      </c>
      <c r="E24" s="269">
        <v>9</v>
      </c>
      <c r="F24" s="275"/>
      <c r="G24" s="279">
        <v>0</v>
      </c>
      <c r="H24" s="277"/>
      <c r="I24" s="279">
        <v>0</v>
      </c>
      <c r="J24" s="281"/>
      <c r="K24" s="282">
        <v>477372</v>
      </c>
      <c r="L24" s="281"/>
      <c r="M24" s="282">
        <v>477372</v>
      </c>
    </row>
    <row r="25" spans="1:13" ht="21" customHeight="1">
      <c r="A25" s="265"/>
      <c r="B25" s="404" t="s">
        <v>381</v>
      </c>
      <c r="E25" s="269">
        <v>10</v>
      </c>
      <c r="F25" s="275"/>
      <c r="G25" s="282">
        <v>9797</v>
      </c>
      <c r="H25" s="277"/>
      <c r="I25" s="282">
        <v>9506</v>
      </c>
      <c r="J25" s="281"/>
      <c r="K25" s="282">
        <v>12500</v>
      </c>
      <c r="L25" s="281"/>
      <c r="M25" s="282">
        <v>12500</v>
      </c>
    </row>
    <row r="26" spans="1:13" ht="21" customHeight="1">
      <c r="A26" s="265"/>
      <c r="B26" s="404" t="s">
        <v>215</v>
      </c>
      <c r="E26" s="269">
        <v>11</v>
      </c>
      <c r="F26" s="275"/>
      <c r="G26" s="271">
        <v>87434</v>
      </c>
      <c r="H26" s="277"/>
      <c r="I26" s="271">
        <v>87712</v>
      </c>
      <c r="J26" s="281"/>
      <c r="K26" s="279">
        <v>100000</v>
      </c>
      <c r="L26" s="281"/>
      <c r="M26" s="279">
        <v>100000</v>
      </c>
    </row>
    <row r="27" spans="1:13" ht="21" customHeight="1">
      <c r="A27" s="265"/>
      <c r="B27" s="264" t="s">
        <v>216</v>
      </c>
      <c r="E27" s="269">
        <v>12</v>
      </c>
      <c r="F27" s="275"/>
      <c r="G27" s="271">
        <v>514331</v>
      </c>
      <c r="H27" s="277"/>
      <c r="I27" s="271">
        <v>526175</v>
      </c>
      <c r="J27" s="281"/>
      <c r="K27" s="279">
        <v>488647</v>
      </c>
      <c r="L27" s="281"/>
      <c r="M27" s="279">
        <v>500189</v>
      </c>
    </row>
    <row r="28" spans="1:13" ht="21" customHeight="1">
      <c r="A28" s="265"/>
      <c r="B28" s="264" t="s">
        <v>315</v>
      </c>
      <c r="E28" s="269">
        <v>13</v>
      </c>
      <c r="F28" s="275"/>
      <c r="G28" s="271">
        <v>20819</v>
      </c>
      <c r="H28" s="277"/>
      <c r="I28" s="271">
        <v>22956</v>
      </c>
      <c r="J28" s="281"/>
      <c r="K28" s="279">
        <v>10653</v>
      </c>
      <c r="L28" s="281"/>
      <c r="M28" s="279">
        <v>12125</v>
      </c>
    </row>
    <row r="29" spans="1:13" ht="21" customHeight="1">
      <c r="A29" s="265"/>
      <c r="B29" s="264" t="s">
        <v>217</v>
      </c>
      <c r="E29" s="269"/>
      <c r="G29" s="271">
        <v>6391</v>
      </c>
      <c r="H29" s="277"/>
      <c r="I29" s="271">
        <v>6919</v>
      </c>
      <c r="J29" s="281"/>
      <c r="K29" s="279">
        <v>6225</v>
      </c>
      <c r="L29" s="281"/>
      <c r="M29" s="279">
        <v>6749</v>
      </c>
    </row>
    <row r="30" spans="1:13" ht="21" customHeight="1">
      <c r="A30" s="265"/>
      <c r="B30" s="264" t="s">
        <v>218</v>
      </c>
      <c r="E30" s="283"/>
      <c r="G30" s="271">
        <v>9225</v>
      </c>
      <c r="H30" s="277"/>
      <c r="I30" s="271">
        <v>9007</v>
      </c>
      <c r="J30" s="281"/>
      <c r="K30" s="279">
        <v>6495</v>
      </c>
      <c r="L30" s="281"/>
      <c r="M30" s="279">
        <v>6265</v>
      </c>
    </row>
    <row r="31" spans="1:13" ht="21" customHeight="1">
      <c r="A31" s="265"/>
      <c r="B31" s="264" t="s">
        <v>219</v>
      </c>
      <c r="E31" s="270"/>
      <c r="F31" s="270"/>
      <c r="G31" s="284">
        <v>9126</v>
      </c>
      <c r="H31" s="272"/>
      <c r="I31" s="284">
        <v>8306</v>
      </c>
      <c r="J31" s="285"/>
      <c r="K31" s="286">
        <v>1506</v>
      </c>
      <c r="L31" s="281"/>
      <c r="M31" s="286">
        <v>995</v>
      </c>
    </row>
    <row r="32" spans="1:13" ht="21" customHeight="1">
      <c r="A32" s="265"/>
      <c r="C32" s="264" t="s">
        <v>220</v>
      </c>
      <c r="E32" s="270"/>
      <c r="F32" s="270"/>
      <c r="G32" s="287">
        <f>SUM(G21:G31)</f>
        <v>748330</v>
      </c>
      <c r="H32" s="272"/>
      <c r="I32" s="287">
        <f>SUM(I21:I31)</f>
        <v>761788</v>
      </c>
      <c r="J32" s="281"/>
      <c r="K32" s="287">
        <f>SUM(K21:K31)</f>
        <v>1135766</v>
      </c>
      <c r="L32" s="285"/>
      <c r="M32" s="287">
        <f>SUM(M21:M31)</f>
        <v>1148563</v>
      </c>
    </row>
    <row r="33" spans="1:13" ht="21" customHeight="1" thickBot="1">
      <c r="A33" s="405" t="s">
        <v>379</v>
      </c>
      <c r="E33" s="270"/>
      <c r="F33" s="270"/>
      <c r="G33" s="288">
        <f>SUM(G19+G32)</f>
        <v>3986189</v>
      </c>
      <c r="H33" s="272"/>
      <c r="I33" s="288">
        <f>SUM(I19+I32)</f>
        <v>3926876</v>
      </c>
      <c r="J33" s="281"/>
      <c r="K33" s="288">
        <f>SUM(K19+K32)</f>
        <v>1807799</v>
      </c>
      <c r="L33" s="285"/>
      <c r="M33" s="288">
        <f>SUM(M19+M32)</f>
        <v>1826302</v>
      </c>
    </row>
    <row r="34" spans="1:13" ht="21" customHeight="1" thickTop="1">
      <c r="I34" s="265"/>
      <c r="K34" s="265"/>
      <c r="L34" s="265"/>
      <c r="M34" s="265"/>
    </row>
    <row r="35" spans="1:13" ht="21" customHeight="1">
      <c r="I35" s="265"/>
      <c r="K35" s="265"/>
      <c r="L35" s="265"/>
      <c r="M35" s="265"/>
    </row>
    <row r="36" spans="1:13" ht="21" customHeight="1">
      <c r="A36" s="360" t="s">
        <v>357</v>
      </c>
      <c r="I36" s="265"/>
      <c r="K36" s="265"/>
      <c r="L36" s="265"/>
      <c r="M36" s="265"/>
    </row>
    <row r="37" spans="1:13" ht="21" customHeight="1">
      <c r="I37" s="265"/>
      <c r="K37" s="265"/>
      <c r="L37" s="265"/>
      <c r="M37" s="265"/>
    </row>
    <row r="38" spans="1:13" ht="21" customHeight="1">
      <c r="I38" s="265"/>
      <c r="K38" s="265"/>
      <c r="L38" s="265"/>
      <c r="M38" s="265"/>
    </row>
    <row r="39" spans="1:13" ht="21" customHeight="1">
      <c r="A39" s="440" t="s">
        <v>369</v>
      </c>
      <c r="B39" s="440"/>
      <c r="C39" s="440"/>
      <c r="D39" s="440"/>
      <c r="E39" s="440"/>
      <c r="F39" s="440"/>
      <c r="G39" s="440"/>
      <c r="H39" s="440"/>
      <c r="I39" s="440"/>
      <c r="J39" s="440"/>
      <c r="K39" s="440"/>
      <c r="L39" s="440"/>
      <c r="M39" s="440"/>
    </row>
    <row r="40" spans="1:13" s="253" customFormat="1" ht="21" customHeight="1">
      <c r="A40" s="436" t="s">
        <v>202</v>
      </c>
      <c r="B40" s="436"/>
      <c r="C40" s="436"/>
      <c r="D40" s="436"/>
      <c r="E40" s="436"/>
      <c r="F40" s="436"/>
      <c r="G40" s="436"/>
      <c r="H40" s="436"/>
      <c r="I40" s="436"/>
      <c r="J40" s="436"/>
      <c r="K40" s="436"/>
      <c r="L40" s="436"/>
      <c r="M40" s="436"/>
    </row>
    <row r="41" spans="1:13" s="253" customFormat="1" ht="21" customHeight="1">
      <c r="A41" s="437" t="s">
        <v>307</v>
      </c>
      <c r="B41" s="437"/>
      <c r="C41" s="437"/>
      <c r="D41" s="437"/>
      <c r="E41" s="437"/>
      <c r="F41" s="437"/>
      <c r="G41" s="437"/>
      <c r="H41" s="437"/>
      <c r="I41" s="437"/>
      <c r="J41" s="437"/>
      <c r="K41" s="437"/>
      <c r="L41" s="437"/>
      <c r="M41" s="437"/>
    </row>
    <row r="42" spans="1:13" s="253" customFormat="1" ht="21" customHeight="1">
      <c r="A42" s="438" t="s">
        <v>372</v>
      </c>
      <c r="B42" s="438"/>
      <c r="C42" s="438"/>
      <c r="D42" s="438"/>
      <c r="E42" s="438"/>
      <c r="F42" s="438"/>
      <c r="G42" s="438"/>
      <c r="H42" s="438"/>
      <c r="I42" s="438"/>
      <c r="J42" s="438"/>
      <c r="K42" s="438"/>
      <c r="L42" s="438"/>
      <c r="M42" s="438"/>
    </row>
    <row r="43" spans="1:13" s="253" customFormat="1" ht="21" customHeight="1">
      <c r="A43" s="255"/>
      <c r="B43" s="255"/>
      <c r="C43" s="255"/>
      <c r="D43" s="254"/>
      <c r="E43" s="254"/>
      <c r="F43" s="254"/>
      <c r="G43" s="254"/>
      <c r="H43" s="254"/>
      <c r="I43" s="254"/>
      <c r="J43" s="254"/>
      <c r="K43" s="254"/>
      <c r="L43" s="254"/>
      <c r="M43" s="254"/>
    </row>
    <row r="44" spans="1:13" s="253" customFormat="1" ht="21" customHeight="1">
      <c r="A44" s="256"/>
      <c r="B44" s="256"/>
      <c r="C44" s="256"/>
      <c r="D44" s="257"/>
      <c r="E44" s="257"/>
      <c r="F44" s="257"/>
      <c r="G44" s="435" t="s">
        <v>337</v>
      </c>
      <c r="H44" s="435"/>
      <c r="I44" s="435"/>
      <c r="J44" s="435"/>
      <c r="K44" s="435"/>
      <c r="L44" s="435"/>
      <c r="M44" s="435"/>
    </row>
    <row r="45" spans="1:13" s="253" customFormat="1" ht="21" customHeight="1">
      <c r="A45" s="258"/>
      <c r="B45" s="258"/>
      <c r="C45" s="258"/>
      <c r="D45" s="259"/>
      <c r="F45" s="260"/>
      <c r="G45" s="439" t="s">
        <v>203</v>
      </c>
      <c r="H45" s="439"/>
      <c r="I45" s="439"/>
      <c r="K45" s="439" t="s">
        <v>204</v>
      </c>
      <c r="L45" s="439"/>
      <c r="M45" s="439"/>
    </row>
    <row r="46" spans="1:13" s="253" customFormat="1" ht="21" customHeight="1">
      <c r="A46" s="258"/>
      <c r="B46" s="258"/>
      <c r="C46" s="258"/>
      <c r="D46" s="253" t="s">
        <v>367</v>
      </c>
      <c r="E46" s="260" t="s">
        <v>205</v>
      </c>
      <c r="F46" s="260"/>
      <c r="G46" s="401" t="s">
        <v>365</v>
      </c>
      <c r="H46" s="402"/>
      <c r="I46" s="401" t="s">
        <v>366</v>
      </c>
      <c r="J46" s="400"/>
      <c r="K46" s="401" t="str">
        <f>G46</f>
        <v>March 31, 2024</v>
      </c>
      <c r="L46" s="400"/>
      <c r="M46" s="401" t="str">
        <f>I46</f>
        <v>December 31, 2023</v>
      </c>
    </row>
    <row r="47" spans="1:13" s="253" customFormat="1" ht="21" customHeight="1">
      <c r="A47" s="262"/>
      <c r="B47" s="262"/>
      <c r="C47" s="262"/>
      <c r="F47" s="263"/>
      <c r="G47" s="401" t="s">
        <v>362</v>
      </c>
      <c r="H47" s="402"/>
      <c r="I47" s="401" t="s">
        <v>363</v>
      </c>
      <c r="J47" s="400"/>
      <c r="K47" s="401" t="s">
        <v>362</v>
      </c>
      <c r="L47" s="400"/>
      <c r="M47" s="401" t="s">
        <v>363</v>
      </c>
    </row>
    <row r="48" spans="1:13" s="253" customFormat="1" ht="21" customHeight="1">
      <c r="A48" s="262"/>
      <c r="B48" s="262"/>
      <c r="C48" s="262"/>
      <c r="E48" s="260"/>
      <c r="F48" s="263"/>
      <c r="G48" s="401" t="s">
        <v>364</v>
      </c>
      <c r="H48" s="402"/>
      <c r="I48" s="401"/>
      <c r="J48" s="400"/>
      <c r="K48" s="401" t="s">
        <v>364</v>
      </c>
      <c r="L48" s="400"/>
      <c r="M48" s="401"/>
    </row>
    <row r="49" spans="1:14" ht="21" customHeight="1">
      <c r="A49" s="405" t="s">
        <v>376</v>
      </c>
      <c r="E49" s="270"/>
      <c r="F49" s="270"/>
      <c r="G49" s="278"/>
      <c r="H49" s="278"/>
      <c r="J49" s="278"/>
      <c r="L49" s="265"/>
    </row>
    <row r="50" spans="1:14" ht="21" customHeight="1">
      <c r="A50" s="265"/>
      <c r="B50" s="404" t="s">
        <v>383</v>
      </c>
      <c r="E50" s="270"/>
      <c r="F50" s="270"/>
      <c r="G50" s="278"/>
      <c r="H50" s="278"/>
      <c r="J50" s="278"/>
      <c r="L50" s="265"/>
    </row>
    <row r="51" spans="1:14" ht="21" customHeight="1">
      <c r="A51" s="265"/>
      <c r="B51" s="265"/>
      <c r="C51" s="265" t="s">
        <v>316</v>
      </c>
      <c r="E51" s="269">
        <v>14</v>
      </c>
      <c r="F51" s="270"/>
      <c r="G51" s="271">
        <v>805851</v>
      </c>
      <c r="H51" s="272"/>
      <c r="I51" s="271">
        <v>878461</v>
      </c>
      <c r="J51" s="272"/>
      <c r="K51" s="279">
        <v>152002</v>
      </c>
      <c r="L51" s="281"/>
      <c r="M51" s="279">
        <v>257990</v>
      </c>
    </row>
    <row r="52" spans="1:14" ht="21" customHeight="1">
      <c r="A52" s="265"/>
      <c r="B52" s="264" t="s">
        <v>317</v>
      </c>
      <c r="E52" s="269">
        <v>15</v>
      </c>
      <c r="F52" s="275"/>
      <c r="G52" s="271">
        <v>940493</v>
      </c>
      <c r="H52" s="277"/>
      <c r="I52" s="271">
        <v>987108</v>
      </c>
      <c r="J52" s="272"/>
      <c r="K52" s="279">
        <v>539925</v>
      </c>
      <c r="L52" s="281"/>
      <c r="M52" s="279">
        <v>530849</v>
      </c>
    </row>
    <row r="53" spans="1:14" ht="21" customHeight="1">
      <c r="A53" s="265"/>
      <c r="B53" s="264" t="s">
        <v>222</v>
      </c>
      <c r="E53" s="269"/>
      <c r="F53" s="275"/>
      <c r="G53" s="271">
        <v>799462</v>
      </c>
      <c r="H53" s="277"/>
      <c r="I53" s="271">
        <v>857071</v>
      </c>
      <c r="J53" s="272"/>
      <c r="K53" s="279">
        <v>53938</v>
      </c>
      <c r="L53" s="281"/>
      <c r="M53" s="279">
        <v>91982</v>
      </c>
    </row>
    <row r="54" spans="1:14" ht="21" customHeight="1">
      <c r="A54" s="265"/>
      <c r="B54" s="264" t="s">
        <v>327</v>
      </c>
      <c r="E54" s="269"/>
      <c r="F54" s="275"/>
      <c r="G54" s="279">
        <v>537781</v>
      </c>
      <c r="H54" s="277"/>
      <c r="I54" s="279">
        <v>559811</v>
      </c>
      <c r="J54" s="272"/>
      <c r="K54" s="279">
        <v>75402</v>
      </c>
      <c r="L54" s="281"/>
      <c r="M54" s="279">
        <v>75402</v>
      </c>
    </row>
    <row r="55" spans="1:14" ht="21" customHeight="1">
      <c r="A55" s="265"/>
      <c r="B55" s="405" t="s">
        <v>414</v>
      </c>
      <c r="E55" s="269"/>
      <c r="F55" s="275"/>
      <c r="G55" s="276">
        <v>3500</v>
      </c>
      <c r="H55" s="277"/>
      <c r="I55" s="276">
        <v>19500</v>
      </c>
      <c r="J55" s="272"/>
      <c r="K55" s="279">
        <v>0</v>
      </c>
      <c r="L55" s="281"/>
      <c r="M55" s="276">
        <v>16000</v>
      </c>
    </row>
    <row r="56" spans="1:14" ht="21" customHeight="1">
      <c r="A56" s="265"/>
      <c r="B56" s="405" t="s">
        <v>415</v>
      </c>
      <c r="E56" s="269">
        <v>4</v>
      </c>
      <c r="F56" s="275"/>
      <c r="G56" s="276">
        <v>56102</v>
      </c>
      <c r="H56" s="277"/>
      <c r="I56" s="276">
        <v>280102</v>
      </c>
      <c r="J56" s="272"/>
      <c r="K56" s="279">
        <v>641243</v>
      </c>
      <c r="L56" s="281"/>
      <c r="M56" s="276">
        <v>928543</v>
      </c>
      <c r="N56" s="271"/>
    </row>
    <row r="57" spans="1:14" ht="21" customHeight="1">
      <c r="A57" s="265"/>
      <c r="B57" s="404" t="s">
        <v>384</v>
      </c>
      <c r="E57" s="269"/>
      <c r="F57" s="275"/>
      <c r="G57" s="265">
        <v>346839</v>
      </c>
      <c r="H57" s="272"/>
      <c r="I57" s="272">
        <v>361062</v>
      </c>
      <c r="J57" s="272"/>
      <c r="K57" s="279">
        <v>34226</v>
      </c>
      <c r="L57" s="272"/>
      <c r="M57" s="272">
        <v>34208</v>
      </c>
    </row>
    <row r="58" spans="1:14" ht="21" customHeight="1">
      <c r="A58" s="265"/>
      <c r="B58" s="405" t="s">
        <v>391</v>
      </c>
      <c r="C58" s="262"/>
      <c r="E58" s="269">
        <v>17</v>
      </c>
      <c r="F58" s="275"/>
      <c r="G58" s="274">
        <v>73698</v>
      </c>
      <c r="H58" s="277"/>
      <c r="I58" s="274">
        <v>52717</v>
      </c>
      <c r="J58" s="272"/>
      <c r="K58" s="276">
        <v>32427</v>
      </c>
      <c r="L58" s="281"/>
      <c r="M58" s="276">
        <v>28773</v>
      </c>
    </row>
    <row r="59" spans="1:14" ht="21" customHeight="1">
      <c r="A59" s="265"/>
      <c r="B59" s="262" t="s">
        <v>354</v>
      </c>
      <c r="C59" s="262"/>
      <c r="E59" s="407" t="s">
        <v>382</v>
      </c>
      <c r="F59" s="275"/>
      <c r="G59" s="274">
        <v>31737</v>
      </c>
      <c r="H59" s="277"/>
      <c r="I59" s="274">
        <v>10808</v>
      </c>
      <c r="J59" s="272"/>
      <c r="K59" s="276">
        <v>17974</v>
      </c>
      <c r="L59" s="281"/>
      <c r="M59" s="276">
        <v>7070</v>
      </c>
    </row>
    <row r="60" spans="1:14" ht="21" customHeight="1">
      <c r="A60" s="265"/>
      <c r="B60" s="264" t="s">
        <v>223</v>
      </c>
      <c r="E60" s="270"/>
      <c r="F60" s="275"/>
      <c r="G60" s="276">
        <v>105634</v>
      </c>
      <c r="H60" s="272"/>
      <c r="I60" s="276">
        <v>84528</v>
      </c>
      <c r="J60" s="272"/>
      <c r="K60" s="276">
        <v>45321</v>
      </c>
      <c r="L60" s="281"/>
      <c r="M60" s="276">
        <v>39378</v>
      </c>
    </row>
    <row r="61" spans="1:14" ht="21" customHeight="1">
      <c r="A61" s="265"/>
      <c r="C61" s="264" t="s">
        <v>224</v>
      </c>
      <c r="E61" s="270"/>
      <c r="F61" s="270"/>
      <c r="G61" s="287">
        <f>SUM(G51:G60)</f>
        <v>3701097</v>
      </c>
      <c r="H61" s="272"/>
      <c r="I61" s="287">
        <f>SUM(I51:I60)</f>
        <v>4091168</v>
      </c>
      <c r="J61" s="272"/>
      <c r="K61" s="287">
        <f>SUM(K51:K60)</f>
        <v>1592458</v>
      </c>
      <c r="L61" s="285"/>
      <c r="M61" s="287">
        <f>SUM(M51:M60)</f>
        <v>2010195</v>
      </c>
    </row>
    <row r="62" spans="1:14" ht="21" customHeight="1">
      <c r="A62" s="405" t="s">
        <v>375</v>
      </c>
      <c r="E62" s="270"/>
      <c r="F62" s="270"/>
      <c r="G62" s="272"/>
      <c r="H62" s="272"/>
      <c r="I62" s="272"/>
      <c r="J62" s="272"/>
      <c r="K62" s="272"/>
      <c r="L62" s="272"/>
      <c r="M62" s="272"/>
    </row>
    <row r="63" spans="1:14" ht="21" customHeight="1">
      <c r="A63" s="262"/>
      <c r="B63" s="265" t="s">
        <v>348</v>
      </c>
      <c r="E63" s="270"/>
      <c r="F63" s="270"/>
      <c r="G63" s="272"/>
      <c r="H63" s="272"/>
      <c r="I63" s="272"/>
      <c r="J63" s="272"/>
      <c r="K63" s="272"/>
      <c r="L63" s="272"/>
      <c r="M63" s="272"/>
    </row>
    <row r="64" spans="1:14" ht="21" customHeight="1">
      <c r="A64" s="262"/>
      <c r="C64" s="265" t="s">
        <v>347</v>
      </c>
      <c r="E64" s="269">
        <v>16</v>
      </c>
      <c r="F64" s="270"/>
      <c r="G64" s="272">
        <v>127915</v>
      </c>
      <c r="H64" s="272"/>
      <c r="I64" s="272">
        <v>0</v>
      </c>
      <c r="J64" s="272"/>
      <c r="K64" s="272">
        <v>63982</v>
      </c>
      <c r="L64" s="272"/>
      <c r="M64" s="272">
        <v>0</v>
      </c>
    </row>
    <row r="65" spans="1:13" ht="21" customHeight="1">
      <c r="A65" s="265"/>
      <c r="B65" s="265" t="s">
        <v>318</v>
      </c>
      <c r="C65" s="289"/>
      <c r="E65" s="269">
        <v>18</v>
      </c>
      <c r="F65" s="270"/>
      <c r="G65" s="276">
        <v>10534</v>
      </c>
      <c r="H65" s="272"/>
      <c r="I65" s="276">
        <v>12696</v>
      </c>
      <c r="J65" s="272"/>
      <c r="K65" s="276">
        <v>5019</v>
      </c>
      <c r="L65" s="272"/>
      <c r="M65" s="276">
        <v>6395</v>
      </c>
    </row>
    <row r="66" spans="1:13" ht="21" customHeight="1">
      <c r="A66" s="265"/>
      <c r="B66" s="264" t="s">
        <v>319</v>
      </c>
      <c r="E66" s="269">
        <v>19</v>
      </c>
      <c r="F66" s="270"/>
      <c r="G66" s="274">
        <v>48956</v>
      </c>
      <c r="H66" s="272"/>
      <c r="I66" s="274">
        <v>47830</v>
      </c>
      <c r="J66" s="272"/>
      <c r="K66" s="274">
        <v>35106</v>
      </c>
      <c r="L66" s="272"/>
      <c r="M66" s="274">
        <v>33958</v>
      </c>
    </row>
    <row r="67" spans="1:13" ht="21" customHeight="1">
      <c r="A67" s="265"/>
      <c r="B67" s="404" t="s">
        <v>412</v>
      </c>
      <c r="E67" s="270"/>
      <c r="F67" s="270"/>
      <c r="G67" s="290">
        <v>13889</v>
      </c>
      <c r="H67" s="291"/>
      <c r="I67" s="290">
        <v>13890</v>
      </c>
      <c r="J67" s="291"/>
      <c r="K67" s="292">
        <v>0</v>
      </c>
      <c r="L67" s="291"/>
      <c r="M67" s="292">
        <v>0</v>
      </c>
    </row>
    <row r="68" spans="1:13" ht="21" customHeight="1">
      <c r="A68" s="265"/>
      <c r="C68" s="264" t="s">
        <v>225</v>
      </c>
      <c r="E68" s="270"/>
      <c r="F68" s="270"/>
      <c r="G68" s="272">
        <f>SUM(G62:G67)</f>
        <v>201294</v>
      </c>
      <c r="H68" s="277"/>
      <c r="I68" s="272">
        <f>SUM(I62:I67)</f>
        <v>74416</v>
      </c>
      <c r="J68" s="272"/>
      <c r="K68" s="272">
        <f>SUM(K62:K67)</f>
        <v>104107</v>
      </c>
      <c r="L68" s="272"/>
      <c r="M68" s="272">
        <f>SUM(M62:M67)</f>
        <v>40353</v>
      </c>
    </row>
    <row r="69" spans="1:13" ht="21" customHeight="1">
      <c r="A69" s="404" t="s">
        <v>374</v>
      </c>
      <c r="E69" s="270"/>
      <c r="F69" s="270"/>
      <c r="G69" s="280">
        <f>G61+G68</f>
        <v>3902391</v>
      </c>
      <c r="H69" s="272"/>
      <c r="I69" s="280">
        <f>I61+I68</f>
        <v>4165584</v>
      </c>
      <c r="J69" s="272"/>
      <c r="K69" s="280">
        <f>K61+K68</f>
        <v>1696565</v>
      </c>
      <c r="L69" s="272"/>
      <c r="M69" s="280">
        <f>M61+M68</f>
        <v>2050548</v>
      </c>
    </row>
    <row r="70" spans="1:13" ht="21" customHeight="1">
      <c r="I70" s="265"/>
      <c r="K70" s="265"/>
      <c r="L70" s="265"/>
      <c r="M70" s="265"/>
    </row>
    <row r="71" spans="1:13" ht="21" customHeight="1">
      <c r="I71" s="265"/>
      <c r="K71" s="265"/>
      <c r="L71" s="265"/>
      <c r="M71" s="265"/>
    </row>
    <row r="72" spans="1:13" ht="21" customHeight="1">
      <c r="I72" s="265"/>
      <c r="K72" s="265"/>
      <c r="L72" s="265"/>
      <c r="M72" s="265"/>
    </row>
    <row r="73" spans="1:13" ht="21" customHeight="1">
      <c r="I73" s="265"/>
      <c r="K73" s="265"/>
      <c r="L73" s="265"/>
      <c r="M73" s="265"/>
    </row>
    <row r="74" spans="1:13" ht="21" customHeight="1">
      <c r="A74" s="360" t="s">
        <v>357</v>
      </c>
      <c r="I74" s="265"/>
      <c r="K74" s="265"/>
      <c r="L74" s="265"/>
      <c r="M74" s="265"/>
    </row>
    <row r="75" spans="1:13" ht="21" customHeight="1">
      <c r="A75" s="265"/>
      <c r="I75" s="265"/>
      <c r="K75" s="265"/>
      <c r="L75" s="265"/>
      <c r="M75" s="265"/>
    </row>
    <row r="76" spans="1:13" ht="21" customHeight="1">
      <c r="I76" s="265"/>
      <c r="K76" s="265"/>
      <c r="L76" s="265"/>
      <c r="M76" s="265"/>
    </row>
    <row r="77" spans="1:13" ht="21" customHeight="1">
      <c r="A77" s="440" t="s">
        <v>370</v>
      </c>
      <c r="B77" s="440"/>
      <c r="C77" s="440"/>
      <c r="D77" s="440"/>
      <c r="E77" s="440"/>
      <c r="F77" s="440"/>
      <c r="G77" s="440"/>
      <c r="H77" s="440"/>
      <c r="I77" s="440"/>
      <c r="J77" s="440"/>
      <c r="K77" s="440"/>
      <c r="L77" s="440"/>
      <c r="M77" s="440"/>
    </row>
    <row r="78" spans="1:13" s="253" customFormat="1" ht="21" customHeight="1">
      <c r="A78" s="436" t="s">
        <v>202</v>
      </c>
      <c r="B78" s="436"/>
      <c r="C78" s="436"/>
      <c r="D78" s="436"/>
      <c r="E78" s="436"/>
      <c r="F78" s="436"/>
      <c r="G78" s="436"/>
      <c r="H78" s="436"/>
      <c r="I78" s="436"/>
      <c r="J78" s="436"/>
      <c r="K78" s="436"/>
      <c r="L78" s="436"/>
      <c r="M78" s="436"/>
    </row>
    <row r="79" spans="1:13" s="253" customFormat="1" ht="21" customHeight="1">
      <c r="A79" s="437" t="s">
        <v>221</v>
      </c>
      <c r="B79" s="437"/>
      <c r="C79" s="437"/>
      <c r="D79" s="437"/>
      <c r="E79" s="437"/>
      <c r="F79" s="437"/>
      <c r="G79" s="437"/>
      <c r="H79" s="437"/>
      <c r="I79" s="437"/>
      <c r="J79" s="437"/>
      <c r="K79" s="437"/>
      <c r="L79" s="437"/>
      <c r="M79" s="437"/>
    </row>
    <row r="80" spans="1:13" s="253" customFormat="1" ht="21" customHeight="1">
      <c r="A80" s="438" t="s">
        <v>372</v>
      </c>
      <c r="B80" s="438"/>
      <c r="C80" s="438"/>
      <c r="D80" s="438"/>
      <c r="E80" s="438"/>
      <c r="F80" s="438"/>
      <c r="G80" s="438"/>
      <c r="H80" s="438"/>
      <c r="I80" s="438"/>
      <c r="J80" s="438"/>
      <c r="K80" s="438"/>
      <c r="L80" s="438"/>
      <c r="M80" s="438"/>
    </row>
    <row r="81" spans="1:13" s="253" customFormat="1" ht="21" customHeight="1">
      <c r="A81" s="255"/>
      <c r="B81" s="255"/>
      <c r="C81" s="255"/>
      <c r="D81" s="254"/>
      <c r="E81" s="254"/>
      <c r="F81" s="254"/>
      <c r="G81" s="254"/>
      <c r="H81" s="254"/>
      <c r="I81" s="254"/>
      <c r="J81" s="254"/>
      <c r="K81" s="254"/>
      <c r="L81" s="254"/>
      <c r="M81" s="254"/>
    </row>
    <row r="82" spans="1:13" s="253" customFormat="1" ht="21" customHeight="1">
      <c r="A82" s="256"/>
      <c r="B82" s="256"/>
      <c r="C82" s="256"/>
      <c r="D82" s="257"/>
      <c r="E82" s="257"/>
      <c r="F82" s="257"/>
      <c r="G82" s="435" t="s">
        <v>337</v>
      </c>
      <c r="H82" s="435"/>
      <c r="I82" s="435"/>
      <c r="J82" s="435"/>
      <c r="K82" s="435"/>
      <c r="L82" s="435"/>
      <c r="M82" s="435"/>
    </row>
    <row r="83" spans="1:13" s="253" customFormat="1" ht="21" customHeight="1">
      <c r="A83" s="258"/>
      <c r="B83" s="258"/>
      <c r="C83" s="258"/>
      <c r="D83" s="259"/>
      <c r="F83" s="260"/>
      <c r="G83" s="439" t="s">
        <v>203</v>
      </c>
      <c r="H83" s="439"/>
      <c r="I83" s="439"/>
      <c r="K83" s="439" t="s">
        <v>204</v>
      </c>
      <c r="L83" s="439"/>
      <c r="M83" s="439"/>
    </row>
    <row r="84" spans="1:13" s="253" customFormat="1" ht="21" customHeight="1">
      <c r="A84" s="258"/>
      <c r="B84" s="258"/>
      <c r="C84" s="258"/>
      <c r="D84" s="259" t="s">
        <v>368</v>
      </c>
      <c r="E84" s="260" t="s">
        <v>205</v>
      </c>
      <c r="F84" s="260"/>
      <c r="G84" s="401" t="s">
        <v>365</v>
      </c>
      <c r="H84" s="402"/>
      <c r="I84" s="401" t="s">
        <v>366</v>
      </c>
      <c r="J84" s="400"/>
      <c r="K84" s="401" t="str">
        <f>G84</f>
        <v>March 31, 2024</v>
      </c>
      <c r="L84" s="400"/>
      <c r="M84" s="401" t="str">
        <f>I84</f>
        <v>December 31, 2023</v>
      </c>
    </row>
    <row r="85" spans="1:13" s="253" customFormat="1" ht="21" customHeight="1">
      <c r="A85" s="262"/>
      <c r="B85" s="262"/>
      <c r="C85" s="262"/>
      <c r="F85" s="263"/>
      <c r="G85" s="401" t="s">
        <v>362</v>
      </c>
      <c r="H85" s="402"/>
      <c r="I85" s="401" t="s">
        <v>363</v>
      </c>
      <c r="J85" s="400"/>
      <c r="K85" s="401" t="s">
        <v>362</v>
      </c>
      <c r="L85" s="400"/>
      <c r="M85" s="401" t="s">
        <v>363</v>
      </c>
    </row>
    <row r="86" spans="1:13" s="253" customFormat="1" ht="21" customHeight="1">
      <c r="A86" s="262"/>
      <c r="B86" s="262"/>
      <c r="C86" s="262"/>
      <c r="E86" s="260"/>
      <c r="F86" s="263"/>
      <c r="G86" s="401" t="s">
        <v>364</v>
      </c>
      <c r="H86" s="402"/>
      <c r="I86" s="401"/>
      <c r="J86" s="400"/>
      <c r="K86" s="401" t="s">
        <v>364</v>
      </c>
      <c r="L86" s="400"/>
      <c r="M86" s="401"/>
    </row>
    <row r="87" spans="1:13" ht="21" customHeight="1">
      <c r="A87" s="264" t="s">
        <v>226</v>
      </c>
      <c r="E87" s="270"/>
      <c r="G87" s="275"/>
      <c r="I87" s="275"/>
      <c r="K87" s="265"/>
      <c r="L87" s="265"/>
      <c r="M87" s="265"/>
    </row>
    <row r="88" spans="1:13" ht="21" customHeight="1">
      <c r="A88" s="265"/>
      <c r="B88" s="264" t="s">
        <v>227</v>
      </c>
      <c r="I88" s="265"/>
      <c r="K88" s="265"/>
      <c r="L88" s="265"/>
      <c r="M88" s="265"/>
    </row>
    <row r="89" spans="1:13" s="283" customFormat="1" ht="21" customHeight="1" thickBot="1">
      <c r="B89" s="293"/>
      <c r="C89" s="264" t="s">
        <v>228</v>
      </c>
      <c r="F89" s="269"/>
      <c r="G89" s="269"/>
      <c r="I89" s="294">
        <v>1198393</v>
      </c>
      <c r="K89" s="274"/>
      <c r="M89" s="294">
        <v>1198393</v>
      </c>
    </row>
    <row r="90" spans="1:13" s="283" customFormat="1" ht="21" customHeight="1" thickTop="1" thickBot="1">
      <c r="B90" s="293"/>
      <c r="C90" s="264" t="s">
        <v>349</v>
      </c>
      <c r="F90" s="269"/>
      <c r="G90" s="294">
        <v>1497992</v>
      </c>
      <c r="I90" s="295"/>
      <c r="K90" s="294">
        <v>1497992</v>
      </c>
      <c r="M90" s="295"/>
    </row>
    <row r="91" spans="1:13" ht="21" customHeight="1" thickTop="1">
      <c r="A91" s="265"/>
      <c r="B91" s="264" t="s">
        <v>229</v>
      </c>
      <c r="E91" s="270"/>
      <c r="F91" s="270"/>
      <c r="G91" s="274"/>
      <c r="H91" s="295"/>
      <c r="I91" s="274"/>
      <c r="J91" s="296"/>
      <c r="K91" s="274"/>
      <c r="L91" s="274"/>
      <c r="M91" s="274"/>
    </row>
    <row r="92" spans="1:13" ht="21" customHeight="1">
      <c r="A92" s="265"/>
      <c r="B92" s="265"/>
      <c r="C92" s="265" t="s">
        <v>228</v>
      </c>
      <c r="E92" s="270"/>
      <c r="F92" s="270"/>
      <c r="G92" s="274"/>
      <c r="I92" s="274">
        <v>1198393</v>
      </c>
      <c r="K92" s="274"/>
      <c r="L92" s="295"/>
      <c r="M92" s="274">
        <v>1198393</v>
      </c>
    </row>
    <row r="93" spans="1:13" ht="21" customHeight="1">
      <c r="A93" s="265"/>
      <c r="B93" s="265"/>
      <c r="C93" s="265" t="s">
        <v>349</v>
      </c>
      <c r="E93" s="270"/>
      <c r="F93" s="270"/>
      <c r="G93" s="274">
        <v>1497992</v>
      </c>
      <c r="I93" s="274"/>
      <c r="K93" s="274">
        <v>1497992</v>
      </c>
      <c r="L93" s="295"/>
      <c r="M93" s="274"/>
    </row>
    <row r="94" spans="1:13" ht="21" customHeight="1">
      <c r="A94" s="265"/>
      <c r="B94" s="265" t="s">
        <v>350</v>
      </c>
      <c r="C94" s="265"/>
      <c r="E94" s="270"/>
      <c r="F94" s="270"/>
      <c r="G94" s="274">
        <v>179759</v>
      </c>
      <c r="I94" s="274">
        <v>0</v>
      </c>
      <c r="K94" s="274">
        <v>179759</v>
      </c>
      <c r="L94" s="295"/>
      <c r="M94" s="274">
        <v>0</v>
      </c>
    </row>
    <row r="95" spans="1:13" ht="21" customHeight="1">
      <c r="A95" s="265"/>
      <c r="B95" s="264" t="s">
        <v>230</v>
      </c>
      <c r="E95" s="270"/>
      <c r="F95" s="270"/>
      <c r="G95" s="274">
        <v>-1611234.675</v>
      </c>
      <c r="H95" s="295"/>
      <c r="I95" s="274">
        <v>-1454160.675</v>
      </c>
      <c r="J95" s="274"/>
      <c r="K95" s="274">
        <v>-1566517</v>
      </c>
      <c r="L95" s="295"/>
      <c r="M95" s="274">
        <v>-1422639</v>
      </c>
    </row>
    <row r="96" spans="1:13" ht="21" customHeight="1">
      <c r="A96" s="264" t="s">
        <v>231</v>
      </c>
      <c r="E96" s="270"/>
      <c r="F96" s="270"/>
      <c r="G96" s="297">
        <v>15330.532999999999</v>
      </c>
      <c r="H96" s="295"/>
      <c r="I96" s="297">
        <v>15108.532999999999</v>
      </c>
      <c r="J96" s="274"/>
      <c r="K96" s="298">
        <v>0</v>
      </c>
      <c r="L96" s="295"/>
      <c r="M96" s="298">
        <v>0</v>
      </c>
    </row>
    <row r="97" spans="1:13" ht="21" customHeight="1">
      <c r="A97" s="264" t="s">
        <v>232</v>
      </c>
      <c r="E97" s="270"/>
      <c r="F97" s="270"/>
      <c r="G97" s="274">
        <f>SUM(G92:G96)</f>
        <v>81846.857999999949</v>
      </c>
      <c r="H97" s="295"/>
      <c r="I97" s="274">
        <f>SUM(I92:I96)</f>
        <v>-240659.14200000005</v>
      </c>
      <c r="J97" s="296"/>
      <c r="K97" s="274">
        <f>SUM(K92:K96)</f>
        <v>111234</v>
      </c>
      <c r="L97" s="274"/>
      <c r="M97" s="274">
        <f>SUM(M92:M96)</f>
        <v>-224246</v>
      </c>
    </row>
    <row r="98" spans="1:13" ht="21" customHeight="1">
      <c r="A98" s="264" t="s">
        <v>233</v>
      </c>
      <c r="E98" s="270"/>
      <c r="F98" s="270"/>
      <c r="G98" s="297">
        <v>1951.13</v>
      </c>
      <c r="H98" s="295"/>
      <c r="I98" s="297">
        <v>1951.13</v>
      </c>
      <c r="J98" s="274"/>
      <c r="K98" s="298">
        <v>0</v>
      </c>
      <c r="L98" s="295"/>
      <c r="M98" s="299">
        <v>0</v>
      </c>
    </row>
    <row r="99" spans="1:13" ht="21" customHeight="1">
      <c r="A99" s="265"/>
      <c r="C99" s="264" t="s">
        <v>234</v>
      </c>
      <c r="E99" s="270"/>
      <c r="F99" s="270"/>
      <c r="G99" s="300">
        <f>SUM(G97:G98)</f>
        <v>83797.987999999954</v>
      </c>
      <c r="H99" s="295"/>
      <c r="I99" s="300">
        <f>SUM(I97:I98)</f>
        <v>-238708.01200000005</v>
      </c>
      <c r="J99" s="296"/>
      <c r="K99" s="300">
        <f>SUM(K97:K98)</f>
        <v>111234</v>
      </c>
      <c r="L99" s="274"/>
      <c r="M99" s="300">
        <f>SUM(M97:M98)</f>
        <v>-224246</v>
      </c>
    </row>
    <row r="100" spans="1:13" ht="21" customHeight="1" thickBot="1">
      <c r="A100" s="404" t="s">
        <v>373</v>
      </c>
      <c r="E100" s="270"/>
      <c r="F100" s="270"/>
      <c r="G100" s="294">
        <f>SUM(G69,G99)</f>
        <v>3986188.9879999999</v>
      </c>
      <c r="H100" s="295"/>
      <c r="I100" s="294">
        <f>SUM(I69,I99)</f>
        <v>3926875.9879999999</v>
      </c>
      <c r="J100" s="296"/>
      <c r="K100" s="294">
        <f>SUM(K69,K99)</f>
        <v>1807799</v>
      </c>
      <c r="L100" s="274"/>
      <c r="M100" s="294">
        <f>SUM(M69,M99)</f>
        <v>1826302</v>
      </c>
    </row>
    <row r="101" spans="1:13" ht="21" customHeight="1" thickTop="1">
      <c r="I101" s="265"/>
      <c r="K101" s="265"/>
      <c r="L101" s="265"/>
      <c r="M101" s="265"/>
    </row>
    <row r="102" spans="1:13" ht="21" customHeight="1">
      <c r="I102" s="265"/>
      <c r="K102" s="265"/>
      <c r="L102" s="265"/>
      <c r="M102" s="265"/>
    </row>
    <row r="103" spans="1:13" ht="21" customHeight="1">
      <c r="I103" s="265"/>
      <c r="K103" s="265"/>
      <c r="L103" s="265"/>
      <c r="M103" s="265"/>
    </row>
    <row r="112" spans="1:13" ht="21" customHeight="1">
      <c r="A112" s="360" t="s">
        <v>357</v>
      </c>
    </row>
    <row r="113" spans="1:1" ht="21" customHeight="1">
      <c r="A113" s="265"/>
    </row>
  </sheetData>
  <mergeCells count="20">
    <mergeCell ref="A79:M79"/>
    <mergeCell ref="A80:M80"/>
    <mergeCell ref="G82:M82"/>
    <mergeCell ref="G83:I83"/>
    <mergeCell ref="K83:M83"/>
    <mergeCell ref="G5:M5"/>
    <mergeCell ref="A1:M1"/>
    <mergeCell ref="A2:M2"/>
    <mergeCell ref="A3:M3"/>
    <mergeCell ref="A78:M78"/>
    <mergeCell ref="G6:I6"/>
    <mergeCell ref="K6:M6"/>
    <mergeCell ref="A40:M40"/>
    <mergeCell ref="A41:M41"/>
    <mergeCell ref="A42:M42"/>
    <mergeCell ref="G44:M44"/>
    <mergeCell ref="G45:I45"/>
    <mergeCell ref="K45:M45"/>
    <mergeCell ref="A77:M77"/>
    <mergeCell ref="A39:M39"/>
  </mergeCells>
  <pageMargins left="0.78740157480314965" right="0.32" top="0.59055118110236227" bottom="0.73" header="0.39370078740157483" footer="0.46"/>
  <pageSetup paperSize="9" scale="95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4D3E1-C598-4F74-BC09-CFD8D948F5CB}">
  <dimension ref="A1:AB72"/>
  <sheetViews>
    <sheetView topLeftCell="A22" zoomScaleNormal="100" zoomScaleSheetLayoutView="70" workbookViewId="0">
      <selection activeCell="L33" sqref="L33"/>
    </sheetView>
  </sheetViews>
  <sheetFormatPr defaultColWidth="10.7109375" defaultRowHeight="21.75" customHeight="1"/>
  <cols>
    <col min="1" max="4" width="1.140625" style="265" customWidth="1"/>
    <col min="5" max="5" width="43.28515625" style="265" customWidth="1"/>
    <col min="6" max="6" width="5.85546875" style="265" customWidth="1"/>
    <col min="7" max="7" width="1" style="265" customWidth="1"/>
    <col min="8" max="8" width="12.5703125" style="265" customWidth="1"/>
    <col min="9" max="9" width="0.7109375" style="265" customWidth="1"/>
    <col min="10" max="10" width="12.5703125" style="278" customWidth="1"/>
    <col min="11" max="11" width="0.7109375" style="265" customWidth="1"/>
    <col min="12" max="12" width="12.5703125" style="278" customWidth="1"/>
    <col min="13" max="13" width="0.7109375" style="278" customWidth="1"/>
    <col min="14" max="14" width="12.5703125" style="278" customWidth="1"/>
    <col min="15" max="15" width="1.28515625" style="265" customWidth="1"/>
    <col min="16" max="256" width="10.7109375" style="265"/>
    <col min="257" max="260" width="1.140625" style="265" customWidth="1"/>
    <col min="261" max="261" width="30.42578125" style="265" customWidth="1"/>
    <col min="262" max="262" width="5.85546875" style="265" customWidth="1"/>
    <col min="263" max="263" width="1" style="265" customWidth="1"/>
    <col min="264" max="264" width="11" style="265" customWidth="1"/>
    <col min="265" max="265" width="0.7109375" style="265" customWidth="1"/>
    <col min="266" max="266" width="11" style="265" customWidth="1"/>
    <col min="267" max="267" width="0.7109375" style="265" customWidth="1"/>
    <col min="268" max="268" width="11" style="265" customWidth="1"/>
    <col min="269" max="269" width="0.7109375" style="265" customWidth="1"/>
    <col min="270" max="270" width="11" style="265" customWidth="1"/>
    <col min="271" max="271" width="2" style="265" customWidth="1"/>
    <col min="272" max="512" width="10.7109375" style="265"/>
    <col min="513" max="516" width="1.140625" style="265" customWidth="1"/>
    <col min="517" max="517" width="30.42578125" style="265" customWidth="1"/>
    <col min="518" max="518" width="5.85546875" style="265" customWidth="1"/>
    <col min="519" max="519" width="1" style="265" customWidth="1"/>
    <col min="520" max="520" width="11" style="265" customWidth="1"/>
    <col min="521" max="521" width="0.7109375" style="265" customWidth="1"/>
    <col min="522" max="522" width="11" style="265" customWidth="1"/>
    <col min="523" max="523" width="0.7109375" style="265" customWidth="1"/>
    <col min="524" max="524" width="11" style="265" customWidth="1"/>
    <col min="525" max="525" width="0.7109375" style="265" customWidth="1"/>
    <col min="526" max="526" width="11" style="265" customWidth="1"/>
    <col min="527" max="527" width="2" style="265" customWidth="1"/>
    <col min="528" max="768" width="10.7109375" style="265"/>
    <col min="769" max="772" width="1.140625" style="265" customWidth="1"/>
    <col min="773" max="773" width="30.42578125" style="265" customWidth="1"/>
    <col min="774" max="774" width="5.85546875" style="265" customWidth="1"/>
    <col min="775" max="775" width="1" style="265" customWidth="1"/>
    <col min="776" max="776" width="11" style="265" customWidth="1"/>
    <col min="777" max="777" width="0.7109375" style="265" customWidth="1"/>
    <col min="778" max="778" width="11" style="265" customWidth="1"/>
    <col min="779" max="779" width="0.7109375" style="265" customWidth="1"/>
    <col min="780" max="780" width="11" style="265" customWidth="1"/>
    <col min="781" max="781" width="0.7109375" style="265" customWidth="1"/>
    <col min="782" max="782" width="11" style="265" customWidth="1"/>
    <col min="783" max="783" width="2" style="265" customWidth="1"/>
    <col min="784" max="1024" width="10.7109375" style="265"/>
    <col min="1025" max="1028" width="1.140625" style="265" customWidth="1"/>
    <col min="1029" max="1029" width="30.42578125" style="265" customWidth="1"/>
    <col min="1030" max="1030" width="5.85546875" style="265" customWidth="1"/>
    <col min="1031" max="1031" width="1" style="265" customWidth="1"/>
    <col min="1032" max="1032" width="11" style="265" customWidth="1"/>
    <col min="1033" max="1033" width="0.7109375" style="265" customWidth="1"/>
    <col min="1034" max="1034" width="11" style="265" customWidth="1"/>
    <col min="1035" max="1035" width="0.7109375" style="265" customWidth="1"/>
    <col min="1036" max="1036" width="11" style="265" customWidth="1"/>
    <col min="1037" max="1037" width="0.7109375" style="265" customWidth="1"/>
    <col min="1038" max="1038" width="11" style="265" customWidth="1"/>
    <col min="1039" max="1039" width="2" style="265" customWidth="1"/>
    <col min="1040" max="1280" width="10.7109375" style="265"/>
    <col min="1281" max="1284" width="1.140625" style="265" customWidth="1"/>
    <col min="1285" max="1285" width="30.42578125" style="265" customWidth="1"/>
    <col min="1286" max="1286" width="5.85546875" style="265" customWidth="1"/>
    <col min="1287" max="1287" width="1" style="265" customWidth="1"/>
    <col min="1288" max="1288" width="11" style="265" customWidth="1"/>
    <col min="1289" max="1289" width="0.7109375" style="265" customWidth="1"/>
    <col min="1290" max="1290" width="11" style="265" customWidth="1"/>
    <col min="1291" max="1291" width="0.7109375" style="265" customWidth="1"/>
    <col min="1292" max="1292" width="11" style="265" customWidth="1"/>
    <col min="1293" max="1293" width="0.7109375" style="265" customWidth="1"/>
    <col min="1294" max="1294" width="11" style="265" customWidth="1"/>
    <col min="1295" max="1295" width="2" style="265" customWidth="1"/>
    <col min="1296" max="1536" width="10.7109375" style="265"/>
    <col min="1537" max="1540" width="1.140625" style="265" customWidth="1"/>
    <col min="1541" max="1541" width="30.42578125" style="265" customWidth="1"/>
    <col min="1542" max="1542" width="5.85546875" style="265" customWidth="1"/>
    <col min="1543" max="1543" width="1" style="265" customWidth="1"/>
    <col min="1544" max="1544" width="11" style="265" customWidth="1"/>
    <col min="1545" max="1545" width="0.7109375" style="265" customWidth="1"/>
    <col min="1546" max="1546" width="11" style="265" customWidth="1"/>
    <col min="1547" max="1547" width="0.7109375" style="265" customWidth="1"/>
    <col min="1548" max="1548" width="11" style="265" customWidth="1"/>
    <col min="1549" max="1549" width="0.7109375" style="265" customWidth="1"/>
    <col min="1550" max="1550" width="11" style="265" customWidth="1"/>
    <col min="1551" max="1551" width="2" style="265" customWidth="1"/>
    <col min="1552" max="1792" width="10.7109375" style="265"/>
    <col min="1793" max="1796" width="1.140625" style="265" customWidth="1"/>
    <col min="1797" max="1797" width="30.42578125" style="265" customWidth="1"/>
    <col min="1798" max="1798" width="5.85546875" style="265" customWidth="1"/>
    <col min="1799" max="1799" width="1" style="265" customWidth="1"/>
    <col min="1800" max="1800" width="11" style="265" customWidth="1"/>
    <col min="1801" max="1801" width="0.7109375" style="265" customWidth="1"/>
    <col min="1802" max="1802" width="11" style="265" customWidth="1"/>
    <col min="1803" max="1803" width="0.7109375" style="265" customWidth="1"/>
    <col min="1804" max="1804" width="11" style="265" customWidth="1"/>
    <col min="1805" max="1805" width="0.7109375" style="265" customWidth="1"/>
    <col min="1806" max="1806" width="11" style="265" customWidth="1"/>
    <col min="1807" max="1807" width="2" style="265" customWidth="1"/>
    <col min="1808" max="2048" width="10.7109375" style="265"/>
    <col min="2049" max="2052" width="1.140625" style="265" customWidth="1"/>
    <col min="2053" max="2053" width="30.42578125" style="265" customWidth="1"/>
    <col min="2054" max="2054" width="5.85546875" style="265" customWidth="1"/>
    <col min="2055" max="2055" width="1" style="265" customWidth="1"/>
    <col min="2056" max="2056" width="11" style="265" customWidth="1"/>
    <col min="2057" max="2057" width="0.7109375" style="265" customWidth="1"/>
    <col min="2058" max="2058" width="11" style="265" customWidth="1"/>
    <col min="2059" max="2059" width="0.7109375" style="265" customWidth="1"/>
    <col min="2060" max="2060" width="11" style="265" customWidth="1"/>
    <col min="2061" max="2061" width="0.7109375" style="265" customWidth="1"/>
    <col min="2062" max="2062" width="11" style="265" customWidth="1"/>
    <col min="2063" max="2063" width="2" style="265" customWidth="1"/>
    <col min="2064" max="2304" width="10.7109375" style="265"/>
    <col min="2305" max="2308" width="1.140625" style="265" customWidth="1"/>
    <col min="2309" max="2309" width="30.42578125" style="265" customWidth="1"/>
    <col min="2310" max="2310" width="5.85546875" style="265" customWidth="1"/>
    <col min="2311" max="2311" width="1" style="265" customWidth="1"/>
    <col min="2312" max="2312" width="11" style="265" customWidth="1"/>
    <col min="2313" max="2313" width="0.7109375" style="265" customWidth="1"/>
    <col min="2314" max="2314" width="11" style="265" customWidth="1"/>
    <col min="2315" max="2315" width="0.7109375" style="265" customWidth="1"/>
    <col min="2316" max="2316" width="11" style="265" customWidth="1"/>
    <col min="2317" max="2317" width="0.7109375" style="265" customWidth="1"/>
    <col min="2318" max="2318" width="11" style="265" customWidth="1"/>
    <col min="2319" max="2319" width="2" style="265" customWidth="1"/>
    <col min="2320" max="2560" width="10.7109375" style="265"/>
    <col min="2561" max="2564" width="1.140625" style="265" customWidth="1"/>
    <col min="2565" max="2565" width="30.42578125" style="265" customWidth="1"/>
    <col min="2566" max="2566" width="5.85546875" style="265" customWidth="1"/>
    <col min="2567" max="2567" width="1" style="265" customWidth="1"/>
    <col min="2568" max="2568" width="11" style="265" customWidth="1"/>
    <col min="2569" max="2569" width="0.7109375" style="265" customWidth="1"/>
    <col min="2570" max="2570" width="11" style="265" customWidth="1"/>
    <col min="2571" max="2571" width="0.7109375" style="265" customWidth="1"/>
    <col min="2572" max="2572" width="11" style="265" customWidth="1"/>
    <col min="2573" max="2573" width="0.7109375" style="265" customWidth="1"/>
    <col min="2574" max="2574" width="11" style="265" customWidth="1"/>
    <col min="2575" max="2575" width="2" style="265" customWidth="1"/>
    <col min="2576" max="2816" width="10.7109375" style="265"/>
    <col min="2817" max="2820" width="1.140625" style="265" customWidth="1"/>
    <col min="2821" max="2821" width="30.42578125" style="265" customWidth="1"/>
    <col min="2822" max="2822" width="5.85546875" style="265" customWidth="1"/>
    <col min="2823" max="2823" width="1" style="265" customWidth="1"/>
    <col min="2824" max="2824" width="11" style="265" customWidth="1"/>
    <col min="2825" max="2825" width="0.7109375" style="265" customWidth="1"/>
    <col min="2826" max="2826" width="11" style="265" customWidth="1"/>
    <col min="2827" max="2827" width="0.7109375" style="265" customWidth="1"/>
    <col min="2828" max="2828" width="11" style="265" customWidth="1"/>
    <col min="2829" max="2829" width="0.7109375" style="265" customWidth="1"/>
    <col min="2830" max="2830" width="11" style="265" customWidth="1"/>
    <col min="2831" max="2831" width="2" style="265" customWidth="1"/>
    <col min="2832" max="3072" width="10.7109375" style="265"/>
    <col min="3073" max="3076" width="1.140625" style="265" customWidth="1"/>
    <col min="3077" max="3077" width="30.42578125" style="265" customWidth="1"/>
    <col min="3078" max="3078" width="5.85546875" style="265" customWidth="1"/>
    <col min="3079" max="3079" width="1" style="265" customWidth="1"/>
    <col min="3080" max="3080" width="11" style="265" customWidth="1"/>
    <col min="3081" max="3081" width="0.7109375" style="265" customWidth="1"/>
    <col min="3082" max="3082" width="11" style="265" customWidth="1"/>
    <col min="3083" max="3083" width="0.7109375" style="265" customWidth="1"/>
    <col min="3084" max="3084" width="11" style="265" customWidth="1"/>
    <col min="3085" max="3085" width="0.7109375" style="265" customWidth="1"/>
    <col min="3086" max="3086" width="11" style="265" customWidth="1"/>
    <col min="3087" max="3087" width="2" style="265" customWidth="1"/>
    <col min="3088" max="3328" width="10.7109375" style="265"/>
    <col min="3329" max="3332" width="1.140625" style="265" customWidth="1"/>
    <col min="3333" max="3333" width="30.42578125" style="265" customWidth="1"/>
    <col min="3334" max="3334" width="5.85546875" style="265" customWidth="1"/>
    <col min="3335" max="3335" width="1" style="265" customWidth="1"/>
    <col min="3336" max="3336" width="11" style="265" customWidth="1"/>
    <col min="3337" max="3337" width="0.7109375" style="265" customWidth="1"/>
    <col min="3338" max="3338" width="11" style="265" customWidth="1"/>
    <col min="3339" max="3339" width="0.7109375" style="265" customWidth="1"/>
    <col min="3340" max="3340" width="11" style="265" customWidth="1"/>
    <col min="3341" max="3341" width="0.7109375" style="265" customWidth="1"/>
    <col min="3342" max="3342" width="11" style="265" customWidth="1"/>
    <col min="3343" max="3343" width="2" style="265" customWidth="1"/>
    <col min="3344" max="3584" width="10.7109375" style="265"/>
    <col min="3585" max="3588" width="1.140625" style="265" customWidth="1"/>
    <col min="3589" max="3589" width="30.42578125" style="265" customWidth="1"/>
    <col min="3590" max="3590" width="5.85546875" style="265" customWidth="1"/>
    <col min="3591" max="3591" width="1" style="265" customWidth="1"/>
    <col min="3592" max="3592" width="11" style="265" customWidth="1"/>
    <col min="3593" max="3593" width="0.7109375" style="265" customWidth="1"/>
    <col min="3594" max="3594" width="11" style="265" customWidth="1"/>
    <col min="3595" max="3595" width="0.7109375" style="265" customWidth="1"/>
    <col min="3596" max="3596" width="11" style="265" customWidth="1"/>
    <col min="3597" max="3597" width="0.7109375" style="265" customWidth="1"/>
    <col min="3598" max="3598" width="11" style="265" customWidth="1"/>
    <col min="3599" max="3599" width="2" style="265" customWidth="1"/>
    <col min="3600" max="3840" width="10.7109375" style="265"/>
    <col min="3841" max="3844" width="1.140625" style="265" customWidth="1"/>
    <col min="3845" max="3845" width="30.42578125" style="265" customWidth="1"/>
    <col min="3846" max="3846" width="5.85546875" style="265" customWidth="1"/>
    <col min="3847" max="3847" width="1" style="265" customWidth="1"/>
    <col min="3848" max="3848" width="11" style="265" customWidth="1"/>
    <col min="3849" max="3849" width="0.7109375" style="265" customWidth="1"/>
    <col min="3850" max="3850" width="11" style="265" customWidth="1"/>
    <col min="3851" max="3851" width="0.7109375" style="265" customWidth="1"/>
    <col min="3852" max="3852" width="11" style="265" customWidth="1"/>
    <col min="3853" max="3853" width="0.7109375" style="265" customWidth="1"/>
    <col min="3854" max="3854" width="11" style="265" customWidth="1"/>
    <col min="3855" max="3855" width="2" style="265" customWidth="1"/>
    <col min="3856" max="4096" width="10.7109375" style="265"/>
    <col min="4097" max="4100" width="1.140625" style="265" customWidth="1"/>
    <col min="4101" max="4101" width="30.42578125" style="265" customWidth="1"/>
    <col min="4102" max="4102" width="5.85546875" style="265" customWidth="1"/>
    <col min="4103" max="4103" width="1" style="265" customWidth="1"/>
    <col min="4104" max="4104" width="11" style="265" customWidth="1"/>
    <col min="4105" max="4105" width="0.7109375" style="265" customWidth="1"/>
    <col min="4106" max="4106" width="11" style="265" customWidth="1"/>
    <col min="4107" max="4107" width="0.7109375" style="265" customWidth="1"/>
    <col min="4108" max="4108" width="11" style="265" customWidth="1"/>
    <col min="4109" max="4109" width="0.7109375" style="265" customWidth="1"/>
    <col min="4110" max="4110" width="11" style="265" customWidth="1"/>
    <col min="4111" max="4111" width="2" style="265" customWidth="1"/>
    <col min="4112" max="4352" width="10.7109375" style="265"/>
    <col min="4353" max="4356" width="1.140625" style="265" customWidth="1"/>
    <col min="4357" max="4357" width="30.42578125" style="265" customWidth="1"/>
    <col min="4358" max="4358" width="5.85546875" style="265" customWidth="1"/>
    <col min="4359" max="4359" width="1" style="265" customWidth="1"/>
    <col min="4360" max="4360" width="11" style="265" customWidth="1"/>
    <col min="4361" max="4361" width="0.7109375" style="265" customWidth="1"/>
    <col min="4362" max="4362" width="11" style="265" customWidth="1"/>
    <col min="4363" max="4363" width="0.7109375" style="265" customWidth="1"/>
    <col min="4364" max="4364" width="11" style="265" customWidth="1"/>
    <col min="4365" max="4365" width="0.7109375" style="265" customWidth="1"/>
    <col min="4366" max="4366" width="11" style="265" customWidth="1"/>
    <col min="4367" max="4367" width="2" style="265" customWidth="1"/>
    <col min="4368" max="4608" width="10.7109375" style="265"/>
    <col min="4609" max="4612" width="1.140625" style="265" customWidth="1"/>
    <col min="4613" max="4613" width="30.42578125" style="265" customWidth="1"/>
    <col min="4614" max="4614" width="5.85546875" style="265" customWidth="1"/>
    <col min="4615" max="4615" width="1" style="265" customWidth="1"/>
    <col min="4616" max="4616" width="11" style="265" customWidth="1"/>
    <col min="4617" max="4617" width="0.7109375" style="265" customWidth="1"/>
    <col min="4618" max="4618" width="11" style="265" customWidth="1"/>
    <col min="4619" max="4619" width="0.7109375" style="265" customWidth="1"/>
    <col min="4620" max="4620" width="11" style="265" customWidth="1"/>
    <col min="4621" max="4621" width="0.7109375" style="265" customWidth="1"/>
    <col min="4622" max="4622" width="11" style="265" customWidth="1"/>
    <col min="4623" max="4623" width="2" style="265" customWidth="1"/>
    <col min="4624" max="4864" width="10.7109375" style="265"/>
    <col min="4865" max="4868" width="1.140625" style="265" customWidth="1"/>
    <col min="4869" max="4869" width="30.42578125" style="265" customWidth="1"/>
    <col min="4870" max="4870" width="5.85546875" style="265" customWidth="1"/>
    <col min="4871" max="4871" width="1" style="265" customWidth="1"/>
    <col min="4872" max="4872" width="11" style="265" customWidth="1"/>
    <col min="4873" max="4873" width="0.7109375" style="265" customWidth="1"/>
    <col min="4874" max="4874" width="11" style="265" customWidth="1"/>
    <col min="4875" max="4875" width="0.7109375" style="265" customWidth="1"/>
    <col min="4876" max="4876" width="11" style="265" customWidth="1"/>
    <col min="4877" max="4877" width="0.7109375" style="265" customWidth="1"/>
    <col min="4878" max="4878" width="11" style="265" customWidth="1"/>
    <col min="4879" max="4879" width="2" style="265" customWidth="1"/>
    <col min="4880" max="5120" width="10.7109375" style="265"/>
    <col min="5121" max="5124" width="1.140625" style="265" customWidth="1"/>
    <col min="5125" max="5125" width="30.42578125" style="265" customWidth="1"/>
    <col min="5126" max="5126" width="5.85546875" style="265" customWidth="1"/>
    <col min="5127" max="5127" width="1" style="265" customWidth="1"/>
    <col min="5128" max="5128" width="11" style="265" customWidth="1"/>
    <col min="5129" max="5129" width="0.7109375" style="265" customWidth="1"/>
    <col min="5130" max="5130" width="11" style="265" customWidth="1"/>
    <col min="5131" max="5131" width="0.7109375" style="265" customWidth="1"/>
    <col min="5132" max="5132" width="11" style="265" customWidth="1"/>
    <col min="5133" max="5133" width="0.7109375" style="265" customWidth="1"/>
    <col min="5134" max="5134" width="11" style="265" customWidth="1"/>
    <col min="5135" max="5135" width="2" style="265" customWidth="1"/>
    <col min="5136" max="5376" width="10.7109375" style="265"/>
    <col min="5377" max="5380" width="1.140625" style="265" customWidth="1"/>
    <col min="5381" max="5381" width="30.42578125" style="265" customWidth="1"/>
    <col min="5382" max="5382" width="5.85546875" style="265" customWidth="1"/>
    <col min="5383" max="5383" width="1" style="265" customWidth="1"/>
    <col min="5384" max="5384" width="11" style="265" customWidth="1"/>
    <col min="5385" max="5385" width="0.7109375" style="265" customWidth="1"/>
    <col min="5386" max="5386" width="11" style="265" customWidth="1"/>
    <col min="5387" max="5387" width="0.7109375" style="265" customWidth="1"/>
    <col min="5388" max="5388" width="11" style="265" customWidth="1"/>
    <col min="5389" max="5389" width="0.7109375" style="265" customWidth="1"/>
    <col min="5390" max="5390" width="11" style="265" customWidth="1"/>
    <col min="5391" max="5391" width="2" style="265" customWidth="1"/>
    <col min="5392" max="5632" width="10.7109375" style="265"/>
    <col min="5633" max="5636" width="1.140625" style="265" customWidth="1"/>
    <col min="5637" max="5637" width="30.42578125" style="265" customWidth="1"/>
    <col min="5638" max="5638" width="5.85546875" style="265" customWidth="1"/>
    <col min="5639" max="5639" width="1" style="265" customWidth="1"/>
    <col min="5640" max="5640" width="11" style="265" customWidth="1"/>
    <col min="5641" max="5641" width="0.7109375" style="265" customWidth="1"/>
    <col min="5642" max="5642" width="11" style="265" customWidth="1"/>
    <col min="5643" max="5643" width="0.7109375" style="265" customWidth="1"/>
    <col min="5644" max="5644" width="11" style="265" customWidth="1"/>
    <col min="5645" max="5645" width="0.7109375" style="265" customWidth="1"/>
    <col min="5646" max="5646" width="11" style="265" customWidth="1"/>
    <col min="5647" max="5647" width="2" style="265" customWidth="1"/>
    <col min="5648" max="5888" width="10.7109375" style="265"/>
    <col min="5889" max="5892" width="1.140625" style="265" customWidth="1"/>
    <col min="5893" max="5893" width="30.42578125" style="265" customWidth="1"/>
    <col min="5894" max="5894" width="5.85546875" style="265" customWidth="1"/>
    <col min="5895" max="5895" width="1" style="265" customWidth="1"/>
    <col min="5896" max="5896" width="11" style="265" customWidth="1"/>
    <col min="5897" max="5897" width="0.7109375" style="265" customWidth="1"/>
    <col min="5898" max="5898" width="11" style="265" customWidth="1"/>
    <col min="5899" max="5899" width="0.7109375" style="265" customWidth="1"/>
    <col min="5900" max="5900" width="11" style="265" customWidth="1"/>
    <col min="5901" max="5901" width="0.7109375" style="265" customWidth="1"/>
    <col min="5902" max="5902" width="11" style="265" customWidth="1"/>
    <col min="5903" max="5903" width="2" style="265" customWidth="1"/>
    <col min="5904" max="6144" width="10.7109375" style="265"/>
    <col min="6145" max="6148" width="1.140625" style="265" customWidth="1"/>
    <col min="6149" max="6149" width="30.42578125" style="265" customWidth="1"/>
    <col min="6150" max="6150" width="5.85546875" style="265" customWidth="1"/>
    <col min="6151" max="6151" width="1" style="265" customWidth="1"/>
    <col min="6152" max="6152" width="11" style="265" customWidth="1"/>
    <col min="6153" max="6153" width="0.7109375" style="265" customWidth="1"/>
    <col min="6154" max="6154" width="11" style="265" customWidth="1"/>
    <col min="6155" max="6155" width="0.7109375" style="265" customWidth="1"/>
    <col min="6156" max="6156" width="11" style="265" customWidth="1"/>
    <col min="6157" max="6157" width="0.7109375" style="265" customWidth="1"/>
    <col min="6158" max="6158" width="11" style="265" customWidth="1"/>
    <col min="6159" max="6159" width="2" style="265" customWidth="1"/>
    <col min="6160" max="6400" width="10.7109375" style="265"/>
    <col min="6401" max="6404" width="1.140625" style="265" customWidth="1"/>
    <col min="6405" max="6405" width="30.42578125" style="265" customWidth="1"/>
    <col min="6406" max="6406" width="5.85546875" style="265" customWidth="1"/>
    <col min="6407" max="6407" width="1" style="265" customWidth="1"/>
    <col min="6408" max="6408" width="11" style="265" customWidth="1"/>
    <col min="6409" max="6409" width="0.7109375" style="265" customWidth="1"/>
    <col min="6410" max="6410" width="11" style="265" customWidth="1"/>
    <col min="6411" max="6411" width="0.7109375" style="265" customWidth="1"/>
    <col min="6412" max="6412" width="11" style="265" customWidth="1"/>
    <col min="6413" max="6413" width="0.7109375" style="265" customWidth="1"/>
    <col min="6414" max="6414" width="11" style="265" customWidth="1"/>
    <col min="6415" max="6415" width="2" style="265" customWidth="1"/>
    <col min="6416" max="6656" width="10.7109375" style="265"/>
    <col min="6657" max="6660" width="1.140625" style="265" customWidth="1"/>
    <col min="6661" max="6661" width="30.42578125" style="265" customWidth="1"/>
    <col min="6662" max="6662" width="5.85546875" style="265" customWidth="1"/>
    <col min="6663" max="6663" width="1" style="265" customWidth="1"/>
    <col min="6664" max="6664" width="11" style="265" customWidth="1"/>
    <col min="6665" max="6665" width="0.7109375" style="265" customWidth="1"/>
    <col min="6666" max="6666" width="11" style="265" customWidth="1"/>
    <col min="6667" max="6667" width="0.7109375" style="265" customWidth="1"/>
    <col min="6668" max="6668" width="11" style="265" customWidth="1"/>
    <col min="6669" max="6669" width="0.7109375" style="265" customWidth="1"/>
    <col min="6670" max="6670" width="11" style="265" customWidth="1"/>
    <col min="6671" max="6671" width="2" style="265" customWidth="1"/>
    <col min="6672" max="6912" width="10.7109375" style="265"/>
    <col min="6913" max="6916" width="1.140625" style="265" customWidth="1"/>
    <col min="6917" max="6917" width="30.42578125" style="265" customWidth="1"/>
    <col min="6918" max="6918" width="5.85546875" style="265" customWidth="1"/>
    <col min="6919" max="6919" width="1" style="265" customWidth="1"/>
    <col min="6920" max="6920" width="11" style="265" customWidth="1"/>
    <col min="6921" max="6921" width="0.7109375" style="265" customWidth="1"/>
    <col min="6922" max="6922" width="11" style="265" customWidth="1"/>
    <col min="6923" max="6923" width="0.7109375" style="265" customWidth="1"/>
    <col min="6924" max="6924" width="11" style="265" customWidth="1"/>
    <col min="6925" max="6925" width="0.7109375" style="265" customWidth="1"/>
    <col min="6926" max="6926" width="11" style="265" customWidth="1"/>
    <col min="6927" max="6927" width="2" style="265" customWidth="1"/>
    <col min="6928" max="7168" width="10.7109375" style="265"/>
    <col min="7169" max="7172" width="1.140625" style="265" customWidth="1"/>
    <col min="7173" max="7173" width="30.42578125" style="265" customWidth="1"/>
    <col min="7174" max="7174" width="5.85546875" style="265" customWidth="1"/>
    <col min="7175" max="7175" width="1" style="265" customWidth="1"/>
    <col min="7176" max="7176" width="11" style="265" customWidth="1"/>
    <col min="7177" max="7177" width="0.7109375" style="265" customWidth="1"/>
    <col min="7178" max="7178" width="11" style="265" customWidth="1"/>
    <col min="7179" max="7179" width="0.7109375" style="265" customWidth="1"/>
    <col min="7180" max="7180" width="11" style="265" customWidth="1"/>
    <col min="7181" max="7181" width="0.7109375" style="265" customWidth="1"/>
    <col min="7182" max="7182" width="11" style="265" customWidth="1"/>
    <col min="7183" max="7183" width="2" style="265" customWidth="1"/>
    <col min="7184" max="7424" width="10.7109375" style="265"/>
    <col min="7425" max="7428" width="1.140625" style="265" customWidth="1"/>
    <col min="7429" max="7429" width="30.42578125" style="265" customWidth="1"/>
    <col min="7430" max="7430" width="5.85546875" style="265" customWidth="1"/>
    <col min="7431" max="7431" width="1" style="265" customWidth="1"/>
    <col min="7432" max="7432" width="11" style="265" customWidth="1"/>
    <col min="7433" max="7433" width="0.7109375" style="265" customWidth="1"/>
    <col min="7434" max="7434" width="11" style="265" customWidth="1"/>
    <col min="7435" max="7435" width="0.7109375" style="265" customWidth="1"/>
    <col min="7436" max="7436" width="11" style="265" customWidth="1"/>
    <col min="7437" max="7437" width="0.7109375" style="265" customWidth="1"/>
    <col min="7438" max="7438" width="11" style="265" customWidth="1"/>
    <col min="7439" max="7439" width="2" style="265" customWidth="1"/>
    <col min="7440" max="7680" width="10.7109375" style="265"/>
    <col min="7681" max="7684" width="1.140625" style="265" customWidth="1"/>
    <col min="7685" max="7685" width="30.42578125" style="265" customWidth="1"/>
    <col min="7686" max="7686" width="5.85546875" style="265" customWidth="1"/>
    <col min="7687" max="7687" width="1" style="265" customWidth="1"/>
    <col min="7688" max="7688" width="11" style="265" customWidth="1"/>
    <col min="7689" max="7689" width="0.7109375" style="265" customWidth="1"/>
    <col min="7690" max="7690" width="11" style="265" customWidth="1"/>
    <col min="7691" max="7691" width="0.7109375" style="265" customWidth="1"/>
    <col min="7692" max="7692" width="11" style="265" customWidth="1"/>
    <col min="7693" max="7693" width="0.7109375" style="265" customWidth="1"/>
    <col min="7694" max="7694" width="11" style="265" customWidth="1"/>
    <col min="7695" max="7695" width="2" style="265" customWidth="1"/>
    <col min="7696" max="7936" width="10.7109375" style="265"/>
    <col min="7937" max="7940" width="1.140625" style="265" customWidth="1"/>
    <col min="7941" max="7941" width="30.42578125" style="265" customWidth="1"/>
    <col min="7942" max="7942" width="5.85546875" style="265" customWidth="1"/>
    <col min="7943" max="7943" width="1" style="265" customWidth="1"/>
    <col min="7944" max="7944" width="11" style="265" customWidth="1"/>
    <col min="7945" max="7945" width="0.7109375" style="265" customWidth="1"/>
    <col min="7946" max="7946" width="11" style="265" customWidth="1"/>
    <col min="7947" max="7947" width="0.7109375" style="265" customWidth="1"/>
    <col min="7948" max="7948" width="11" style="265" customWidth="1"/>
    <col min="7949" max="7949" width="0.7109375" style="265" customWidth="1"/>
    <col min="7950" max="7950" width="11" style="265" customWidth="1"/>
    <col min="7951" max="7951" width="2" style="265" customWidth="1"/>
    <col min="7952" max="8192" width="10.7109375" style="265"/>
    <col min="8193" max="8196" width="1.140625" style="265" customWidth="1"/>
    <col min="8197" max="8197" width="30.42578125" style="265" customWidth="1"/>
    <col min="8198" max="8198" width="5.85546875" style="265" customWidth="1"/>
    <col min="8199" max="8199" width="1" style="265" customWidth="1"/>
    <col min="8200" max="8200" width="11" style="265" customWidth="1"/>
    <col min="8201" max="8201" width="0.7109375" style="265" customWidth="1"/>
    <col min="8202" max="8202" width="11" style="265" customWidth="1"/>
    <col min="8203" max="8203" width="0.7109375" style="265" customWidth="1"/>
    <col min="8204" max="8204" width="11" style="265" customWidth="1"/>
    <col min="8205" max="8205" width="0.7109375" style="265" customWidth="1"/>
    <col min="8206" max="8206" width="11" style="265" customWidth="1"/>
    <col min="8207" max="8207" width="2" style="265" customWidth="1"/>
    <col min="8208" max="8448" width="10.7109375" style="265"/>
    <col min="8449" max="8452" width="1.140625" style="265" customWidth="1"/>
    <col min="8453" max="8453" width="30.42578125" style="265" customWidth="1"/>
    <col min="8454" max="8454" width="5.85546875" style="265" customWidth="1"/>
    <col min="8455" max="8455" width="1" style="265" customWidth="1"/>
    <col min="8456" max="8456" width="11" style="265" customWidth="1"/>
    <col min="8457" max="8457" width="0.7109375" style="265" customWidth="1"/>
    <col min="8458" max="8458" width="11" style="265" customWidth="1"/>
    <col min="8459" max="8459" width="0.7109375" style="265" customWidth="1"/>
    <col min="8460" max="8460" width="11" style="265" customWidth="1"/>
    <col min="8461" max="8461" width="0.7109375" style="265" customWidth="1"/>
    <col min="8462" max="8462" width="11" style="265" customWidth="1"/>
    <col min="8463" max="8463" width="2" style="265" customWidth="1"/>
    <col min="8464" max="8704" width="10.7109375" style="265"/>
    <col min="8705" max="8708" width="1.140625" style="265" customWidth="1"/>
    <col min="8709" max="8709" width="30.42578125" style="265" customWidth="1"/>
    <col min="8710" max="8710" width="5.85546875" style="265" customWidth="1"/>
    <col min="8711" max="8711" width="1" style="265" customWidth="1"/>
    <col min="8712" max="8712" width="11" style="265" customWidth="1"/>
    <col min="8713" max="8713" width="0.7109375" style="265" customWidth="1"/>
    <col min="8714" max="8714" width="11" style="265" customWidth="1"/>
    <col min="8715" max="8715" width="0.7109375" style="265" customWidth="1"/>
    <col min="8716" max="8716" width="11" style="265" customWidth="1"/>
    <col min="8717" max="8717" width="0.7109375" style="265" customWidth="1"/>
    <col min="8718" max="8718" width="11" style="265" customWidth="1"/>
    <col min="8719" max="8719" width="2" style="265" customWidth="1"/>
    <col min="8720" max="8960" width="10.7109375" style="265"/>
    <col min="8961" max="8964" width="1.140625" style="265" customWidth="1"/>
    <col min="8965" max="8965" width="30.42578125" style="265" customWidth="1"/>
    <col min="8966" max="8966" width="5.85546875" style="265" customWidth="1"/>
    <col min="8967" max="8967" width="1" style="265" customWidth="1"/>
    <col min="8968" max="8968" width="11" style="265" customWidth="1"/>
    <col min="8969" max="8969" width="0.7109375" style="265" customWidth="1"/>
    <col min="8970" max="8970" width="11" style="265" customWidth="1"/>
    <col min="8971" max="8971" width="0.7109375" style="265" customWidth="1"/>
    <col min="8972" max="8972" width="11" style="265" customWidth="1"/>
    <col min="8973" max="8973" width="0.7109375" style="265" customWidth="1"/>
    <col min="8974" max="8974" width="11" style="265" customWidth="1"/>
    <col min="8975" max="8975" width="2" style="265" customWidth="1"/>
    <col min="8976" max="9216" width="10.7109375" style="265"/>
    <col min="9217" max="9220" width="1.140625" style="265" customWidth="1"/>
    <col min="9221" max="9221" width="30.42578125" style="265" customWidth="1"/>
    <col min="9222" max="9222" width="5.85546875" style="265" customWidth="1"/>
    <col min="9223" max="9223" width="1" style="265" customWidth="1"/>
    <col min="9224" max="9224" width="11" style="265" customWidth="1"/>
    <col min="9225" max="9225" width="0.7109375" style="265" customWidth="1"/>
    <col min="9226" max="9226" width="11" style="265" customWidth="1"/>
    <col min="9227" max="9227" width="0.7109375" style="265" customWidth="1"/>
    <col min="9228" max="9228" width="11" style="265" customWidth="1"/>
    <col min="9229" max="9229" width="0.7109375" style="265" customWidth="1"/>
    <col min="9230" max="9230" width="11" style="265" customWidth="1"/>
    <col min="9231" max="9231" width="2" style="265" customWidth="1"/>
    <col min="9232" max="9472" width="10.7109375" style="265"/>
    <col min="9473" max="9476" width="1.140625" style="265" customWidth="1"/>
    <col min="9477" max="9477" width="30.42578125" style="265" customWidth="1"/>
    <col min="9478" max="9478" width="5.85546875" style="265" customWidth="1"/>
    <col min="9479" max="9479" width="1" style="265" customWidth="1"/>
    <col min="9480" max="9480" width="11" style="265" customWidth="1"/>
    <col min="9481" max="9481" width="0.7109375" style="265" customWidth="1"/>
    <col min="9482" max="9482" width="11" style="265" customWidth="1"/>
    <col min="9483" max="9483" width="0.7109375" style="265" customWidth="1"/>
    <col min="9484" max="9484" width="11" style="265" customWidth="1"/>
    <col min="9485" max="9485" width="0.7109375" style="265" customWidth="1"/>
    <col min="9486" max="9486" width="11" style="265" customWidth="1"/>
    <col min="9487" max="9487" width="2" style="265" customWidth="1"/>
    <col min="9488" max="9728" width="10.7109375" style="265"/>
    <col min="9729" max="9732" width="1.140625" style="265" customWidth="1"/>
    <col min="9733" max="9733" width="30.42578125" style="265" customWidth="1"/>
    <col min="9734" max="9734" width="5.85546875" style="265" customWidth="1"/>
    <col min="9735" max="9735" width="1" style="265" customWidth="1"/>
    <col min="9736" max="9736" width="11" style="265" customWidth="1"/>
    <col min="9737" max="9737" width="0.7109375" style="265" customWidth="1"/>
    <col min="9738" max="9738" width="11" style="265" customWidth="1"/>
    <col min="9739" max="9739" width="0.7109375" style="265" customWidth="1"/>
    <col min="9740" max="9740" width="11" style="265" customWidth="1"/>
    <col min="9741" max="9741" width="0.7109375" style="265" customWidth="1"/>
    <col min="9742" max="9742" width="11" style="265" customWidth="1"/>
    <col min="9743" max="9743" width="2" style="265" customWidth="1"/>
    <col min="9744" max="9984" width="10.7109375" style="265"/>
    <col min="9985" max="9988" width="1.140625" style="265" customWidth="1"/>
    <col min="9989" max="9989" width="30.42578125" style="265" customWidth="1"/>
    <col min="9990" max="9990" width="5.85546875" style="265" customWidth="1"/>
    <col min="9991" max="9991" width="1" style="265" customWidth="1"/>
    <col min="9992" max="9992" width="11" style="265" customWidth="1"/>
    <col min="9993" max="9993" width="0.7109375" style="265" customWidth="1"/>
    <col min="9994" max="9994" width="11" style="265" customWidth="1"/>
    <col min="9995" max="9995" width="0.7109375" style="265" customWidth="1"/>
    <col min="9996" max="9996" width="11" style="265" customWidth="1"/>
    <col min="9997" max="9997" width="0.7109375" style="265" customWidth="1"/>
    <col min="9998" max="9998" width="11" style="265" customWidth="1"/>
    <col min="9999" max="9999" width="2" style="265" customWidth="1"/>
    <col min="10000" max="10240" width="10.7109375" style="265"/>
    <col min="10241" max="10244" width="1.140625" style="265" customWidth="1"/>
    <col min="10245" max="10245" width="30.42578125" style="265" customWidth="1"/>
    <col min="10246" max="10246" width="5.85546875" style="265" customWidth="1"/>
    <col min="10247" max="10247" width="1" style="265" customWidth="1"/>
    <col min="10248" max="10248" width="11" style="265" customWidth="1"/>
    <col min="10249" max="10249" width="0.7109375" style="265" customWidth="1"/>
    <col min="10250" max="10250" width="11" style="265" customWidth="1"/>
    <col min="10251" max="10251" width="0.7109375" style="265" customWidth="1"/>
    <col min="10252" max="10252" width="11" style="265" customWidth="1"/>
    <col min="10253" max="10253" width="0.7109375" style="265" customWidth="1"/>
    <col min="10254" max="10254" width="11" style="265" customWidth="1"/>
    <col min="10255" max="10255" width="2" style="265" customWidth="1"/>
    <col min="10256" max="10496" width="10.7109375" style="265"/>
    <col min="10497" max="10500" width="1.140625" style="265" customWidth="1"/>
    <col min="10501" max="10501" width="30.42578125" style="265" customWidth="1"/>
    <col min="10502" max="10502" width="5.85546875" style="265" customWidth="1"/>
    <col min="10503" max="10503" width="1" style="265" customWidth="1"/>
    <col min="10504" max="10504" width="11" style="265" customWidth="1"/>
    <col min="10505" max="10505" width="0.7109375" style="265" customWidth="1"/>
    <col min="10506" max="10506" width="11" style="265" customWidth="1"/>
    <col min="10507" max="10507" width="0.7109375" style="265" customWidth="1"/>
    <col min="10508" max="10508" width="11" style="265" customWidth="1"/>
    <col min="10509" max="10509" width="0.7109375" style="265" customWidth="1"/>
    <col min="10510" max="10510" width="11" style="265" customWidth="1"/>
    <col min="10511" max="10511" width="2" style="265" customWidth="1"/>
    <col min="10512" max="10752" width="10.7109375" style="265"/>
    <col min="10753" max="10756" width="1.140625" style="265" customWidth="1"/>
    <col min="10757" max="10757" width="30.42578125" style="265" customWidth="1"/>
    <col min="10758" max="10758" width="5.85546875" style="265" customWidth="1"/>
    <col min="10759" max="10759" width="1" style="265" customWidth="1"/>
    <col min="10760" max="10760" width="11" style="265" customWidth="1"/>
    <col min="10761" max="10761" width="0.7109375" style="265" customWidth="1"/>
    <col min="10762" max="10762" width="11" style="265" customWidth="1"/>
    <col min="10763" max="10763" width="0.7109375" style="265" customWidth="1"/>
    <col min="10764" max="10764" width="11" style="265" customWidth="1"/>
    <col min="10765" max="10765" width="0.7109375" style="265" customWidth="1"/>
    <col min="10766" max="10766" width="11" style="265" customWidth="1"/>
    <col min="10767" max="10767" width="2" style="265" customWidth="1"/>
    <col min="10768" max="11008" width="10.7109375" style="265"/>
    <col min="11009" max="11012" width="1.140625" style="265" customWidth="1"/>
    <col min="11013" max="11013" width="30.42578125" style="265" customWidth="1"/>
    <col min="11014" max="11014" width="5.85546875" style="265" customWidth="1"/>
    <col min="11015" max="11015" width="1" style="265" customWidth="1"/>
    <col min="11016" max="11016" width="11" style="265" customWidth="1"/>
    <col min="11017" max="11017" width="0.7109375" style="265" customWidth="1"/>
    <col min="11018" max="11018" width="11" style="265" customWidth="1"/>
    <col min="11019" max="11019" width="0.7109375" style="265" customWidth="1"/>
    <col min="11020" max="11020" width="11" style="265" customWidth="1"/>
    <col min="11021" max="11021" width="0.7109375" style="265" customWidth="1"/>
    <col min="11022" max="11022" width="11" style="265" customWidth="1"/>
    <col min="11023" max="11023" width="2" style="265" customWidth="1"/>
    <col min="11024" max="11264" width="10.7109375" style="265"/>
    <col min="11265" max="11268" width="1.140625" style="265" customWidth="1"/>
    <col min="11269" max="11269" width="30.42578125" style="265" customWidth="1"/>
    <col min="11270" max="11270" width="5.85546875" style="265" customWidth="1"/>
    <col min="11271" max="11271" width="1" style="265" customWidth="1"/>
    <col min="11272" max="11272" width="11" style="265" customWidth="1"/>
    <col min="11273" max="11273" width="0.7109375" style="265" customWidth="1"/>
    <col min="11274" max="11274" width="11" style="265" customWidth="1"/>
    <col min="11275" max="11275" width="0.7109375" style="265" customWidth="1"/>
    <col min="11276" max="11276" width="11" style="265" customWidth="1"/>
    <col min="11277" max="11277" width="0.7109375" style="265" customWidth="1"/>
    <col min="11278" max="11278" width="11" style="265" customWidth="1"/>
    <col min="11279" max="11279" width="2" style="265" customWidth="1"/>
    <col min="11280" max="11520" width="10.7109375" style="265"/>
    <col min="11521" max="11524" width="1.140625" style="265" customWidth="1"/>
    <col min="11525" max="11525" width="30.42578125" style="265" customWidth="1"/>
    <col min="11526" max="11526" width="5.85546875" style="265" customWidth="1"/>
    <col min="11527" max="11527" width="1" style="265" customWidth="1"/>
    <col min="11528" max="11528" width="11" style="265" customWidth="1"/>
    <col min="11529" max="11529" width="0.7109375" style="265" customWidth="1"/>
    <col min="11530" max="11530" width="11" style="265" customWidth="1"/>
    <col min="11531" max="11531" width="0.7109375" style="265" customWidth="1"/>
    <col min="11532" max="11532" width="11" style="265" customWidth="1"/>
    <col min="11533" max="11533" width="0.7109375" style="265" customWidth="1"/>
    <col min="11534" max="11534" width="11" style="265" customWidth="1"/>
    <col min="11535" max="11535" width="2" style="265" customWidth="1"/>
    <col min="11536" max="11776" width="10.7109375" style="265"/>
    <col min="11777" max="11780" width="1.140625" style="265" customWidth="1"/>
    <col min="11781" max="11781" width="30.42578125" style="265" customWidth="1"/>
    <col min="11782" max="11782" width="5.85546875" style="265" customWidth="1"/>
    <col min="11783" max="11783" width="1" style="265" customWidth="1"/>
    <col min="11784" max="11784" width="11" style="265" customWidth="1"/>
    <col min="11785" max="11785" width="0.7109375" style="265" customWidth="1"/>
    <col min="11786" max="11786" width="11" style="265" customWidth="1"/>
    <col min="11787" max="11787" width="0.7109375" style="265" customWidth="1"/>
    <col min="11788" max="11788" width="11" style="265" customWidth="1"/>
    <col min="11789" max="11789" width="0.7109375" style="265" customWidth="1"/>
    <col min="11790" max="11790" width="11" style="265" customWidth="1"/>
    <col min="11791" max="11791" width="2" style="265" customWidth="1"/>
    <col min="11792" max="12032" width="10.7109375" style="265"/>
    <col min="12033" max="12036" width="1.140625" style="265" customWidth="1"/>
    <col min="12037" max="12037" width="30.42578125" style="265" customWidth="1"/>
    <col min="12038" max="12038" width="5.85546875" style="265" customWidth="1"/>
    <col min="12039" max="12039" width="1" style="265" customWidth="1"/>
    <col min="12040" max="12040" width="11" style="265" customWidth="1"/>
    <col min="12041" max="12041" width="0.7109375" style="265" customWidth="1"/>
    <col min="12042" max="12042" width="11" style="265" customWidth="1"/>
    <col min="12043" max="12043" width="0.7109375" style="265" customWidth="1"/>
    <col min="12044" max="12044" width="11" style="265" customWidth="1"/>
    <col min="12045" max="12045" width="0.7109375" style="265" customWidth="1"/>
    <col min="12046" max="12046" width="11" style="265" customWidth="1"/>
    <col min="12047" max="12047" width="2" style="265" customWidth="1"/>
    <col min="12048" max="12288" width="10.7109375" style="265"/>
    <col min="12289" max="12292" width="1.140625" style="265" customWidth="1"/>
    <col min="12293" max="12293" width="30.42578125" style="265" customWidth="1"/>
    <col min="12294" max="12294" width="5.85546875" style="265" customWidth="1"/>
    <col min="12295" max="12295" width="1" style="265" customWidth="1"/>
    <col min="12296" max="12296" width="11" style="265" customWidth="1"/>
    <col min="12297" max="12297" width="0.7109375" style="265" customWidth="1"/>
    <col min="12298" max="12298" width="11" style="265" customWidth="1"/>
    <col min="12299" max="12299" width="0.7109375" style="265" customWidth="1"/>
    <col min="12300" max="12300" width="11" style="265" customWidth="1"/>
    <col min="12301" max="12301" width="0.7109375" style="265" customWidth="1"/>
    <col min="12302" max="12302" width="11" style="265" customWidth="1"/>
    <col min="12303" max="12303" width="2" style="265" customWidth="1"/>
    <col min="12304" max="12544" width="10.7109375" style="265"/>
    <col min="12545" max="12548" width="1.140625" style="265" customWidth="1"/>
    <col min="12549" max="12549" width="30.42578125" style="265" customWidth="1"/>
    <col min="12550" max="12550" width="5.85546875" style="265" customWidth="1"/>
    <col min="12551" max="12551" width="1" style="265" customWidth="1"/>
    <col min="12552" max="12552" width="11" style="265" customWidth="1"/>
    <col min="12553" max="12553" width="0.7109375" style="265" customWidth="1"/>
    <col min="12554" max="12554" width="11" style="265" customWidth="1"/>
    <col min="12555" max="12555" width="0.7109375" style="265" customWidth="1"/>
    <col min="12556" max="12556" width="11" style="265" customWidth="1"/>
    <col min="12557" max="12557" width="0.7109375" style="265" customWidth="1"/>
    <col min="12558" max="12558" width="11" style="265" customWidth="1"/>
    <col min="12559" max="12559" width="2" style="265" customWidth="1"/>
    <col min="12560" max="12800" width="10.7109375" style="265"/>
    <col min="12801" max="12804" width="1.140625" style="265" customWidth="1"/>
    <col min="12805" max="12805" width="30.42578125" style="265" customWidth="1"/>
    <col min="12806" max="12806" width="5.85546875" style="265" customWidth="1"/>
    <col min="12807" max="12807" width="1" style="265" customWidth="1"/>
    <col min="12808" max="12808" width="11" style="265" customWidth="1"/>
    <col min="12809" max="12809" width="0.7109375" style="265" customWidth="1"/>
    <col min="12810" max="12810" width="11" style="265" customWidth="1"/>
    <col min="12811" max="12811" width="0.7109375" style="265" customWidth="1"/>
    <col min="12812" max="12812" width="11" style="265" customWidth="1"/>
    <col min="12813" max="12813" width="0.7109375" style="265" customWidth="1"/>
    <col min="12814" max="12814" width="11" style="265" customWidth="1"/>
    <col min="12815" max="12815" width="2" style="265" customWidth="1"/>
    <col min="12816" max="13056" width="10.7109375" style="265"/>
    <col min="13057" max="13060" width="1.140625" style="265" customWidth="1"/>
    <col min="13061" max="13061" width="30.42578125" style="265" customWidth="1"/>
    <col min="13062" max="13062" width="5.85546875" style="265" customWidth="1"/>
    <col min="13063" max="13063" width="1" style="265" customWidth="1"/>
    <col min="13064" max="13064" width="11" style="265" customWidth="1"/>
    <col min="13065" max="13065" width="0.7109375" style="265" customWidth="1"/>
    <col min="13066" max="13066" width="11" style="265" customWidth="1"/>
    <col min="13067" max="13067" width="0.7109375" style="265" customWidth="1"/>
    <col min="13068" max="13068" width="11" style="265" customWidth="1"/>
    <col min="13069" max="13069" width="0.7109375" style="265" customWidth="1"/>
    <col min="13070" max="13070" width="11" style="265" customWidth="1"/>
    <col min="13071" max="13071" width="2" style="265" customWidth="1"/>
    <col min="13072" max="13312" width="10.7109375" style="265"/>
    <col min="13313" max="13316" width="1.140625" style="265" customWidth="1"/>
    <col min="13317" max="13317" width="30.42578125" style="265" customWidth="1"/>
    <col min="13318" max="13318" width="5.85546875" style="265" customWidth="1"/>
    <col min="13319" max="13319" width="1" style="265" customWidth="1"/>
    <col min="13320" max="13320" width="11" style="265" customWidth="1"/>
    <col min="13321" max="13321" width="0.7109375" style="265" customWidth="1"/>
    <col min="13322" max="13322" width="11" style="265" customWidth="1"/>
    <col min="13323" max="13323" width="0.7109375" style="265" customWidth="1"/>
    <col min="13324" max="13324" width="11" style="265" customWidth="1"/>
    <col min="13325" max="13325" width="0.7109375" style="265" customWidth="1"/>
    <col min="13326" max="13326" width="11" style="265" customWidth="1"/>
    <col min="13327" max="13327" width="2" style="265" customWidth="1"/>
    <col min="13328" max="13568" width="10.7109375" style="265"/>
    <col min="13569" max="13572" width="1.140625" style="265" customWidth="1"/>
    <col min="13573" max="13573" width="30.42578125" style="265" customWidth="1"/>
    <col min="13574" max="13574" width="5.85546875" style="265" customWidth="1"/>
    <col min="13575" max="13575" width="1" style="265" customWidth="1"/>
    <col min="13576" max="13576" width="11" style="265" customWidth="1"/>
    <col min="13577" max="13577" width="0.7109375" style="265" customWidth="1"/>
    <col min="13578" max="13578" width="11" style="265" customWidth="1"/>
    <col min="13579" max="13579" width="0.7109375" style="265" customWidth="1"/>
    <col min="13580" max="13580" width="11" style="265" customWidth="1"/>
    <col min="13581" max="13581" width="0.7109375" style="265" customWidth="1"/>
    <col min="13582" max="13582" width="11" style="265" customWidth="1"/>
    <col min="13583" max="13583" width="2" style="265" customWidth="1"/>
    <col min="13584" max="13824" width="10.7109375" style="265"/>
    <col min="13825" max="13828" width="1.140625" style="265" customWidth="1"/>
    <col min="13829" max="13829" width="30.42578125" style="265" customWidth="1"/>
    <col min="13830" max="13830" width="5.85546875" style="265" customWidth="1"/>
    <col min="13831" max="13831" width="1" style="265" customWidth="1"/>
    <col min="13832" max="13832" width="11" style="265" customWidth="1"/>
    <col min="13833" max="13833" width="0.7109375" style="265" customWidth="1"/>
    <col min="13834" max="13834" width="11" style="265" customWidth="1"/>
    <col min="13835" max="13835" width="0.7109375" style="265" customWidth="1"/>
    <col min="13836" max="13836" width="11" style="265" customWidth="1"/>
    <col min="13837" max="13837" width="0.7109375" style="265" customWidth="1"/>
    <col min="13838" max="13838" width="11" style="265" customWidth="1"/>
    <col min="13839" max="13839" width="2" style="265" customWidth="1"/>
    <col min="13840" max="14080" width="10.7109375" style="265"/>
    <col min="14081" max="14084" width="1.140625" style="265" customWidth="1"/>
    <col min="14085" max="14085" width="30.42578125" style="265" customWidth="1"/>
    <col min="14086" max="14086" width="5.85546875" style="265" customWidth="1"/>
    <col min="14087" max="14087" width="1" style="265" customWidth="1"/>
    <col min="14088" max="14088" width="11" style="265" customWidth="1"/>
    <col min="14089" max="14089" width="0.7109375" style="265" customWidth="1"/>
    <col min="14090" max="14090" width="11" style="265" customWidth="1"/>
    <col min="14091" max="14091" width="0.7109375" style="265" customWidth="1"/>
    <col min="14092" max="14092" width="11" style="265" customWidth="1"/>
    <col min="14093" max="14093" width="0.7109375" style="265" customWidth="1"/>
    <col min="14094" max="14094" width="11" style="265" customWidth="1"/>
    <col min="14095" max="14095" width="2" style="265" customWidth="1"/>
    <col min="14096" max="14336" width="10.7109375" style="265"/>
    <col min="14337" max="14340" width="1.140625" style="265" customWidth="1"/>
    <col min="14341" max="14341" width="30.42578125" style="265" customWidth="1"/>
    <col min="14342" max="14342" width="5.85546875" style="265" customWidth="1"/>
    <col min="14343" max="14343" width="1" style="265" customWidth="1"/>
    <col min="14344" max="14344" width="11" style="265" customWidth="1"/>
    <col min="14345" max="14345" width="0.7109375" style="265" customWidth="1"/>
    <col min="14346" max="14346" width="11" style="265" customWidth="1"/>
    <col min="14347" max="14347" width="0.7109375" style="265" customWidth="1"/>
    <col min="14348" max="14348" width="11" style="265" customWidth="1"/>
    <col min="14349" max="14349" width="0.7109375" style="265" customWidth="1"/>
    <col min="14350" max="14350" width="11" style="265" customWidth="1"/>
    <col min="14351" max="14351" width="2" style="265" customWidth="1"/>
    <col min="14352" max="14592" width="10.7109375" style="265"/>
    <col min="14593" max="14596" width="1.140625" style="265" customWidth="1"/>
    <col min="14597" max="14597" width="30.42578125" style="265" customWidth="1"/>
    <col min="14598" max="14598" width="5.85546875" style="265" customWidth="1"/>
    <col min="14599" max="14599" width="1" style="265" customWidth="1"/>
    <col min="14600" max="14600" width="11" style="265" customWidth="1"/>
    <col min="14601" max="14601" width="0.7109375" style="265" customWidth="1"/>
    <col min="14602" max="14602" width="11" style="265" customWidth="1"/>
    <col min="14603" max="14603" width="0.7109375" style="265" customWidth="1"/>
    <col min="14604" max="14604" width="11" style="265" customWidth="1"/>
    <col min="14605" max="14605" width="0.7109375" style="265" customWidth="1"/>
    <col min="14606" max="14606" width="11" style="265" customWidth="1"/>
    <col min="14607" max="14607" width="2" style="265" customWidth="1"/>
    <col min="14608" max="14848" width="10.7109375" style="265"/>
    <col min="14849" max="14852" width="1.140625" style="265" customWidth="1"/>
    <col min="14853" max="14853" width="30.42578125" style="265" customWidth="1"/>
    <col min="14854" max="14854" width="5.85546875" style="265" customWidth="1"/>
    <col min="14855" max="14855" width="1" style="265" customWidth="1"/>
    <col min="14856" max="14856" width="11" style="265" customWidth="1"/>
    <col min="14857" max="14857" width="0.7109375" style="265" customWidth="1"/>
    <col min="14858" max="14858" width="11" style="265" customWidth="1"/>
    <col min="14859" max="14859" width="0.7109375" style="265" customWidth="1"/>
    <col min="14860" max="14860" width="11" style="265" customWidth="1"/>
    <col min="14861" max="14861" width="0.7109375" style="265" customWidth="1"/>
    <col min="14862" max="14862" width="11" style="265" customWidth="1"/>
    <col min="14863" max="14863" width="2" style="265" customWidth="1"/>
    <col min="14864" max="15104" width="10.7109375" style="265"/>
    <col min="15105" max="15108" width="1.140625" style="265" customWidth="1"/>
    <col min="15109" max="15109" width="30.42578125" style="265" customWidth="1"/>
    <col min="15110" max="15110" width="5.85546875" style="265" customWidth="1"/>
    <col min="15111" max="15111" width="1" style="265" customWidth="1"/>
    <col min="15112" max="15112" width="11" style="265" customWidth="1"/>
    <col min="15113" max="15113" width="0.7109375" style="265" customWidth="1"/>
    <col min="15114" max="15114" width="11" style="265" customWidth="1"/>
    <col min="15115" max="15115" width="0.7109375" style="265" customWidth="1"/>
    <col min="15116" max="15116" width="11" style="265" customWidth="1"/>
    <col min="15117" max="15117" width="0.7109375" style="265" customWidth="1"/>
    <col min="15118" max="15118" width="11" style="265" customWidth="1"/>
    <col min="15119" max="15119" width="2" style="265" customWidth="1"/>
    <col min="15120" max="15360" width="10.7109375" style="265"/>
    <col min="15361" max="15364" width="1.140625" style="265" customWidth="1"/>
    <col min="15365" max="15365" width="30.42578125" style="265" customWidth="1"/>
    <col min="15366" max="15366" width="5.85546875" style="265" customWidth="1"/>
    <col min="15367" max="15367" width="1" style="265" customWidth="1"/>
    <col min="15368" max="15368" width="11" style="265" customWidth="1"/>
    <col min="15369" max="15369" width="0.7109375" style="265" customWidth="1"/>
    <col min="15370" max="15370" width="11" style="265" customWidth="1"/>
    <col min="15371" max="15371" width="0.7109375" style="265" customWidth="1"/>
    <col min="15372" max="15372" width="11" style="265" customWidth="1"/>
    <col min="15373" max="15373" width="0.7109375" style="265" customWidth="1"/>
    <col min="15374" max="15374" width="11" style="265" customWidth="1"/>
    <col min="15375" max="15375" width="2" style="265" customWidth="1"/>
    <col min="15376" max="15616" width="10.7109375" style="265"/>
    <col min="15617" max="15620" width="1.140625" style="265" customWidth="1"/>
    <col min="15621" max="15621" width="30.42578125" style="265" customWidth="1"/>
    <col min="15622" max="15622" width="5.85546875" style="265" customWidth="1"/>
    <col min="15623" max="15623" width="1" style="265" customWidth="1"/>
    <col min="15624" max="15624" width="11" style="265" customWidth="1"/>
    <col min="15625" max="15625" width="0.7109375" style="265" customWidth="1"/>
    <col min="15626" max="15626" width="11" style="265" customWidth="1"/>
    <col min="15627" max="15627" width="0.7109375" style="265" customWidth="1"/>
    <col min="15628" max="15628" width="11" style="265" customWidth="1"/>
    <col min="15629" max="15629" width="0.7109375" style="265" customWidth="1"/>
    <col min="15630" max="15630" width="11" style="265" customWidth="1"/>
    <col min="15631" max="15631" width="2" style="265" customWidth="1"/>
    <col min="15632" max="15872" width="10.7109375" style="265"/>
    <col min="15873" max="15876" width="1.140625" style="265" customWidth="1"/>
    <col min="15877" max="15877" width="30.42578125" style="265" customWidth="1"/>
    <col min="15878" max="15878" width="5.85546875" style="265" customWidth="1"/>
    <col min="15879" max="15879" width="1" style="265" customWidth="1"/>
    <col min="15880" max="15880" width="11" style="265" customWidth="1"/>
    <col min="15881" max="15881" width="0.7109375" style="265" customWidth="1"/>
    <col min="15882" max="15882" width="11" style="265" customWidth="1"/>
    <col min="15883" max="15883" width="0.7109375" style="265" customWidth="1"/>
    <col min="15884" max="15884" width="11" style="265" customWidth="1"/>
    <col min="15885" max="15885" width="0.7109375" style="265" customWidth="1"/>
    <col min="15886" max="15886" width="11" style="265" customWidth="1"/>
    <col min="15887" max="15887" width="2" style="265" customWidth="1"/>
    <col min="15888" max="16128" width="10.7109375" style="265"/>
    <col min="16129" max="16132" width="1.140625" style="265" customWidth="1"/>
    <col min="16133" max="16133" width="30.42578125" style="265" customWidth="1"/>
    <col min="16134" max="16134" width="5.85546875" style="265" customWidth="1"/>
    <col min="16135" max="16135" width="1" style="265" customWidth="1"/>
    <col min="16136" max="16136" width="11" style="265" customWidth="1"/>
    <col min="16137" max="16137" width="0.7109375" style="265" customWidth="1"/>
    <col min="16138" max="16138" width="11" style="265" customWidth="1"/>
    <col min="16139" max="16139" width="0.7109375" style="265" customWidth="1"/>
    <col min="16140" max="16140" width="11" style="265" customWidth="1"/>
    <col min="16141" max="16141" width="0.7109375" style="265" customWidth="1"/>
    <col min="16142" max="16142" width="11" style="265" customWidth="1"/>
    <col min="16143" max="16143" width="2" style="265" customWidth="1"/>
    <col min="16144" max="16384" width="10.7109375" style="265"/>
  </cols>
  <sheetData>
    <row r="1" spans="1:22" s="301" customFormat="1" ht="21.95" customHeight="1">
      <c r="A1" s="443" t="s">
        <v>202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</row>
    <row r="2" spans="1:22" s="301" customFormat="1" ht="21.95" customHeight="1">
      <c r="A2" s="444" t="s">
        <v>235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</row>
    <row r="3" spans="1:22" s="301" customFormat="1" ht="21.95" customHeight="1">
      <c r="A3" s="444" t="s">
        <v>400</v>
      </c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</row>
    <row r="4" spans="1:22" s="301" customFormat="1" ht="21.95" customHeight="1">
      <c r="A4" s="444" t="s">
        <v>371</v>
      </c>
      <c r="B4" s="444"/>
      <c r="C4" s="444"/>
      <c r="D4" s="444"/>
      <c r="E4" s="444"/>
      <c r="F4" s="444"/>
      <c r="G4" s="444"/>
      <c r="H4" s="444"/>
      <c r="I4" s="444"/>
      <c r="J4" s="444"/>
      <c r="K4" s="444"/>
      <c r="L4" s="444"/>
      <c r="M4" s="444"/>
      <c r="N4" s="444"/>
    </row>
    <row r="5" spans="1:22" s="301" customFormat="1" ht="21.95" customHeight="1">
      <c r="A5" s="302"/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</row>
    <row r="6" spans="1:22" s="301" customFormat="1" ht="21.95" customHeight="1">
      <c r="A6" s="303"/>
      <c r="B6" s="303"/>
      <c r="C6" s="303"/>
      <c r="F6" s="303"/>
      <c r="G6" s="303"/>
      <c r="H6" s="441" t="s">
        <v>337</v>
      </c>
      <c r="I6" s="441"/>
      <c r="J6" s="441"/>
      <c r="K6" s="441"/>
      <c r="L6" s="441"/>
      <c r="M6" s="441"/>
      <c r="N6" s="441"/>
    </row>
    <row r="7" spans="1:22" s="301" customFormat="1" ht="21.95" customHeight="1">
      <c r="A7" s="303"/>
      <c r="B7" s="303"/>
      <c r="C7" s="303"/>
      <c r="G7" s="303"/>
      <c r="H7" s="304"/>
      <c r="I7" s="304" t="s">
        <v>236</v>
      </c>
      <c r="J7" s="304"/>
      <c r="K7" s="305"/>
      <c r="L7" s="442" t="s">
        <v>204</v>
      </c>
      <c r="M7" s="442"/>
      <c r="N7" s="442"/>
    </row>
    <row r="8" spans="1:22" s="301" customFormat="1" ht="21.95" customHeight="1">
      <c r="A8" s="303"/>
      <c r="B8" s="303"/>
      <c r="C8" s="303"/>
      <c r="F8" s="306" t="s">
        <v>205</v>
      </c>
      <c r="G8" s="305"/>
      <c r="H8" s="307">
        <v>2024</v>
      </c>
      <c r="I8" s="308"/>
      <c r="J8" s="307">
        <v>2023</v>
      </c>
      <c r="K8" s="308"/>
      <c r="L8" s="307">
        <v>2024</v>
      </c>
      <c r="M8" s="308"/>
      <c r="N8" s="307">
        <v>2023</v>
      </c>
      <c r="R8" s="309"/>
      <c r="S8" s="309"/>
      <c r="T8" s="309"/>
      <c r="U8" s="309"/>
      <c r="V8" s="309"/>
    </row>
    <row r="9" spans="1:22" ht="21.95" customHeight="1">
      <c r="A9" s="253" t="s">
        <v>237</v>
      </c>
      <c r="F9" s="270"/>
      <c r="J9" s="265"/>
      <c r="L9" s="265"/>
      <c r="M9" s="265"/>
      <c r="N9" s="265"/>
    </row>
    <row r="10" spans="1:22" ht="21.95" customHeight="1">
      <c r="A10" s="253"/>
      <c r="B10" s="253" t="s">
        <v>238</v>
      </c>
      <c r="F10" s="270"/>
      <c r="H10" s="310">
        <v>354878</v>
      </c>
      <c r="I10" s="311"/>
      <c r="J10" s="310">
        <v>633104</v>
      </c>
      <c r="K10" s="311"/>
      <c r="L10" s="310">
        <v>88247</v>
      </c>
      <c r="M10" s="311"/>
      <c r="N10" s="310">
        <v>273330</v>
      </c>
    </row>
    <row r="11" spans="1:22" ht="21.95" customHeight="1">
      <c r="B11" s="253" t="s">
        <v>325</v>
      </c>
      <c r="F11" s="270"/>
      <c r="H11" s="310">
        <v>9033</v>
      </c>
      <c r="I11" s="311"/>
      <c r="J11" s="310">
        <v>1318</v>
      </c>
      <c r="K11" s="311"/>
      <c r="L11" s="310">
        <v>0</v>
      </c>
      <c r="M11" s="311"/>
      <c r="N11" s="310">
        <v>0</v>
      </c>
    </row>
    <row r="12" spans="1:22" ht="21.95" customHeight="1">
      <c r="B12" s="253" t="s">
        <v>239</v>
      </c>
      <c r="F12" s="270"/>
      <c r="H12" s="310">
        <v>146</v>
      </c>
      <c r="I12" s="311"/>
      <c r="J12" s="310">
        <v>361</v>
      </c>
      <c r="K12" s="311"/>
      <c r="L12" s="310">
        <v>17</v>
      </c>
      <c r="M12" s="311"/>
      <c r="N12" s="310">
        <v>17</v>
      </c>
    </row>
    <row r="13" spans="1:22" ht="21.95" customHeight="1">
      <c r="B13" s="253" t="s">
        <v>240</v>
      </c>
      <c r="F13" s="270"/>
      <c r="H13" s="312">
        <v>4368</v>
      </c>
      <c r="I13" s="311"/>
      <c r="J13" s="312">
        <v>2106</v>
      </c>
      <c r="K13" s="311"/>
      <c r="L13" s="312">
        <v>8378</v>
      </c>
      <c r="M13" s="311"/>
      <c r="N13" s="312">
        <v>5393</v>
      </c>
    </row>
    <row r="14" spans="1:22" ht="21.95" customHeight="1">
      <c r="C14" s="253" t="s">
        <v>241</v>
      </c>
      <c r="F14" s="270"/>
      <c r="H14" s="313">
        <f>SUM(H10:H13)</f>
        <v>368425</v>
      </c>
      <c r="I14" s="311"/>
      <c r="J14" s="313">
        <f>SUM(J10:J13)</f>
        <v>636889</v>
      </c>
      <c r="K14" s="311"/>
      <c r="L14" s="313">
        <f>SUM(L10:L13)</f>
        <v>96642</v>
      </c>
      <c r="M14" s="311"/>
      <c r="N14" s="313">
        <f>SUM(N10:N13)</f>
        <v>278740</v>
      </c>
    </row>
    <row r="15" spans="1:22" ht="21.95" customHeight="1">
      <c r="A15" s="253" t="s">
        <v>242</v>
      </c>
      <c r="F15" s="270"/>
      <c r="H15" s="314"/>
      <c r="I15" s="311"/>
      <c r="J15" s="314"/>
      <c r="K15" s="311"/>
      <c r="L15" s="314"/>
      <c r="M15" s="311"/>
      <c r="N15" s="314"/>
    </row>
    <row r="16" spans="1:22" ht="21.95" customHeight="1">
      <c r="B16" s="253" t="s">
        <v>243</v>
      </c>
      <c r="F16" s="270"/>
      <c r="H16" s="310">
        <v>435533</v>
      </c>
      <c r="I16" s="311"/>
      <c r="J16" s="310">
        <v>568496</v>
      </c>
      <c r="K16" s="311"/>
      <c r="L16" s="310">
        <v>169443</v>
      </c>
      <c r="M16" s="311"/>
      <c r="N16" s="310">
        <v>230986</v>
      </c>
    </row>
    <row r="17" spans="1:14" ht="21.95" customHeight="1">
      <c r="B17" s="253" t="s">
        <v>244</v>
      </c>
      <c r="F17" s="270"/>
      <c r="H17" s="310">
        <v>5174</v>
      </c>
      <c r="I17" s="311"/>
      <c r="J17" s="310">
        <v>851</v>
      </c>
      <c r="K17" s="311"/>
      <c r="L17" s="310">
        <v>0</v>
      </c>
      <c r="M17" s="311"/>
      <c r="N17" s="310">
        <v>0</v>
      </c>
    </row>
    <row r="18" spans="1:14" ht="21.95" customHeight="1">
      <c r="B18" s="253" t="s">
        <v>245</v>
      </c>
      <c r="F18" s="270"/>
      <c r="H18" s="312">
        <v>67607</v>
      </c>
      <c r="I18" s="311"/>
      <c r="J18" s="312">
        <v>61876</v>
      </c>
      <c r="K18" s="311"/>
      <c r="L18" s="312">
        <v>53607</v>
      </c>
      <c r="M18" s="311"/>
      <c r="N18" s="312">
        <v>46280</v>
      </c>
    </row>
    <row r="19" spans="1:14" ht="21.95" customHeight="1">
      <c r="C19" s="253" t="s">
        <v>246</v>
      </c>
      <c r="F19" s="270"/>
      <c r="H19" s="313">
        <f>SUM(H16:H18)</f>
        <v>508314</v>
      </c>
      <c r="I19" s="311"/>
      <c r="J19" s="313">
        <f>SUM(J16:J18)</f>
        <v>631223</v>
      </c>
      <c r="K19" s="311"/>
      <c r="L19" s="313">
        <f>SUM(L16:L18)</f>
        <v>223050</v>
      </c>
      <c r="M19" s="311"/>
      <c r="N19" s="313">
        <f>SUM(N16:N18)</f>
        <v>277266</v>
      </c>
    </row>
    <row r="20" spans="1:14" ht="21.95" customHeight="1">
      <c r="A20" s="253" t="s">
        <v>328</v>
      </c>
      <c r="F20" s="270"/>
      <c r="H20" s="315">
        <f>H14-H19</f>
        <v>-139889</v>
      </c>
      <c r="I20" s="316"/>
      <c r="J20" s="315">
        <f>J14-J19</f>
        <v>5666</v>
      </c>
      <c r="K20" s="316"/>
      <c r="L20" s="315">
        <f>L14-L19</f>
        <v>-126408</v>
      </c>
      <c r="M20" s="316"/>
      <c r="N20" s="315">
        <f>N14-N19</f>
        <v>1474</v>
      </c>
    </row>
    <row r="21" spans="1:14" ht="21.95" customHeight="1">
      <c r="B21" s="406" t="s">
        <v>385</v>
      </c>
      <c r="F21" s="270"/>
      <c r="H21" s="317">
        <v>-17220</v>
      </c>
      <c r="I21" s="316"/>
      <c r="J21" s="317">
        <v>-13224</v>
      </c>
      <c r="K21" s="316"/>
      <c r="L21" s="317">
        <v>-17700</v>
      </c>
      <c r="M21" s="316"/>
      <c r="N21" s="317">
        <v>-16142</v>
      </c>
    </row>
    <row r="22" spans="1:14" ht="21.95" customHeight="1">
      <c r="B22" s="406" t="s">
        <v>386</v>
      </c>
      <c r="F22" s="420" t="s">
        <v>417</v>
      </c>
      <c r="H22" s="319">
        <v>-183</v>
      </c>
      <c r="I22" s="316"/>
      <c r="J22" s="319">
        <v>-756</v>
      </c>
      <c r="K22" s="316"/>
      <c r="L22" s="312">
        <v>0</v>
      </c>
      <c r="M22" s="316"/>
      <c r="N22" s="312">
        <v>0</v>
      </c>
    </row>
    <row r="23" spans="1:14" ht="21.95" customHeight="1">
      <c r="A23" s="253" t="s">
        <v>247</v>
      </c>
      <c r="F23" s="270"/>
      <c r="H23" s="320">
        <f>SUM(H20:H22)</f>
        <v>-157292</v>
      </c>
      <c r="I23" s="316"/>
      <c r="J23" s="320">
        <f>SUM(J20:J22)</f>
        <v>-8314</v>
      </c>
      <c r="K23" s="316"/>
      <c r="L23" s="320">
        <f>SUM(L20:L22)</f>
        <v>-144108</v>
      </c>
      <c r="M23" s="316"/>
      <c r="N23" s="320">
        <f>SUM(N20:N22)</f>
        <v>-14668</v>
      </c>
    </row>
    <row r="24" spans="1:14" ht="21.95" customHeight="1">
      <c r="A24" s="406" t="s">
        <v>387</v>
      </c>
      <c r="F24" s="420" t="s">
        <v>134</v>
      </c>
      <c r="H24" s="324">
        <v>218</v>
      </c>
      <c r="I24" s="316"/>
      <c r="J24" s="321">
        <v>-540</v>
      </c>
      <c r="K24" s="316"/>
      <c r="L24" s="324">
        <v>230</v>
      </c>
      <c r="M24" s="316"/>
      <c r="N24" s="321">
        <v>282</v>
      </c>
    </row>
    <row r="25" spans="1:14" ht="21.95" customHeight="1">
      <c r="A25" s="405" t="s">
        <v>388</v>
      </c>
      <c r="F25" s="318"/>
      <c r="H25" s="322">
        <f>SUM(H23:H24)</f>
        <v>-157074</v>
      </c>
      <c r="I25" s="316"/>
      <c r="J25" s="322">
        <f>SUM(J23:J24)</f>
        <v>-8854</v>
      </c>
      <c r="K25" s="316"/>
      <c r="L25" s="322">
        <f>SUM(L23:L24)</f>
        <v>-143878</v>
      </c>
      <c r="M25" s="316"/>
      <c r="N25" s="322">
        <f>SUM(N23:N24)</f>
        <v>-14386</v>
      </c>
    </row>
    <row r="26" spans="1:14" ht="21.95" customHeight="1">
      <c r="A26" s="253" t="s">
        <v>249</v>
      </c>
      <c r="F26" s="270"/>
      <c r="H26" s="315"/>
      <c r="I26" s="316"/>
      <c r="J26" s="315"/>
      <c r="K26" s="316"/>
      <c r="L26" s="315"/>
      <c r="M26" s="315"/>
      <c r="N26" s="315"/>
    </row>
    <row r="27" spans="1:14" ht="21.95" customHeight="1">
      <c r="A27" s="406" t="s">
        <v>389</v>
      </c>
      <c r="F27" s="270"/>
      <c r="H27" s="315"/>
      <c r="I27" s="316"/>
      <c r="J27" s="315"/>
      <c r="K27" s="316"/>
      <c r="L27" s="315"/>
      <c r="M27" s="315"/>
      <c r="N27" s="315"/>
    </row>
    <row r="28" spans="1:14" ht="21.95" customHeight="1">
      <c r="C28" s="253" t="s">
        <v>250</v>
      </c>
      <c r="F28" s="270"/>
      <c r="H28" s="315"/>
      <c r="I28" s="316"/>
      <c r="J28" s="315"/>
      <c r="K28" s="316"/>
      <c r="L28" s="315"/>
      <c r="M28" s="315"/>
      <c r="N28" s="315"/>
    </row>
    <row r="29" spans="1:14" ht="21.95" customHeight="1">
      <c r="D29" s="406" t="s">
        <v>390</v>
      </c>
      <c r="F29" s="270"/>
      <c r="H29" s="423">
        <v>222</v>
      </c>
      <c r="I29" s="316"/>
      <c r="J29" s="423">
        <v>-184</v>
      </c>
      <c r="K29" s="316"/>
      <c r="L29" s="310">
        <v>0</v>
      </c>
      <c r="M29" s="325"/>
      <c r="N29" s="326">
        <v>0</v>
      </c>
    </row>
    <row r="30" spans="1:14" ht="21.95" customHeight="1">
      <c r="A30" s="406" t="s">
        <v>392</v>
      </c>
      <c r="F30" s="270"/>
      <c r="H30" s="327">
        <f>SUM(H26:H29)</f>
        <v>222</v>
      </c>
      <c r="I30" s="316"/>
      <c r="J30" s="327">
        <f>SUM(J26:J29)</f>
        <v>-184</v>
      </c>
      <c r="K30" s="316"/>
      <c r="L30" s="327">
        <f>SUM(L26:L29)</f>
        <v>0</v>
      </c>
      <c r="M30" s="326"/>
      <c r="N30" s="327">
        <f>SUM(N26:N29)</f>
        <v>0</v>
      </c>
    </row>
    <row r="31" spans="1:14" ht="21.95" customHeight="1" thickBot="1">
      <c r="A31" s="406" t="s">
        <v>393</v>
      </c>
      <c r="F31" s="270"/>
      <c r="H31" s="328">
        <f>SUM(H25,H30)</f>
        <v>-156852</v>
      </c>
      <c r="I31" s="316"/>
      <c r="J31" s="328">
        <f>SUM(J25,J30)</f>
        <v>-9038</v>
      </c>
      <c r="K31" s="316"/>
      <c r="L31" s="328">
        <f>SUM(L25,L30)</f>
        <v>-143878</v>
      </c>
      <c r="M31" s="326"/>
      <c r="N31" s="328">
        <f>SUM(N25,N30)</f>
        <v>-14386</v>
      </c>
    </row>
    <row r="32" spans="1:14" ht="21.95" customHeight="1" thickTop="1">
      <c r="A32" s="253"/>
      <c r="F32" s="270"/>
      <c r="J32" s="265"/>
      <c r="L32" s="265"/>
      <c r="M32" s="265"/>
      <c r="N32" s="265"/>
    </row>
    <row r="33" spans="1:28" ht="21.95" customHeight="1">
      <c r="A33" s="253"/>
      <c r="F33" s="318"/>
      <c r="H33" s="315"/>
      <c r="I33" s="316"/>
      <c r="J33" s="315"/>
      <c r="K33" s="316"/>
      <c r="L33" s="315"/>
      <c r="M33" s="316"/>
      <c r="N33" s="315"/>
    </row>
    <row r="34" spans="1:28" ht="21.95" customHeight="1">
      <c r="A34" s="253"/>
      <c r="F34" s="318"/>
      <c r="H34" s="315"/>
      <c r="I34" s="316"/>
      <c r="J34" s="315"/>
      <c r="K34" s="316"/>
      <c r="L34" s="315"/>
      <c r="M34" s="316"/>
      <c r="N34" s="315"/>
    </row>
    <row r="35" spans="1:28" ht="21.95" customHeight="1">
      <c r="A35" s="360" t="s">
        <v>357</v>
      </c>
      <c r="F35" s="318"/>
      <c r="H35" s="315"/>
      <c r="I35" s="316"/>
      <c r="J35" s="315"/>
      <c r="K35" s="316"/>
      <c r="L35" s="315"/>
      <c r="M35" s="316"/>
      <c r="N35" s="315"/>
    </row>
    <row r="36" spans="1:28" ht="21.75" customHeight="1">
      <c r="A36" s="323"/>
      <c r="F36" s="318"/>
      <c r="H36" s="315"/>
      <c r="I36" s="316"/>
      <c r="J36" s="315"/>
      <c r="K36" s="316"/>
      <c r="L36" s="315"/>
      <c r="M36" s="316"/>
      <c r="N36" s="315"/>
    </row>
    <row r="37" spans="1:28" s="301" customFormat="1" ht="21.95" customHeight="1">
      <c r="A37" s="446" t="s">
        <v>369</v>
      </c>
      <c r="B37" s="447"/>
      <c r="C37" s="447"/>
      <c r="D37" s="447"/>
      <c r="E37" s="447"/>
      <c r="F37" s="447"/>
      <c r="G37" s="447"/>
      <c r="H37" s="447"/>
      <c r="I37" s="447"/>
      <c r="J37" s="447"/>
      <c r="K37" s="447"/>
      <c r="L37" s="447"/>
      <c r="M37" s="447"/>
      <c r="N37" s="447"/>
    </row>
    <row r="38" spans="1:28" s="301" customFormat="1" ht="21.95" customHeight="1">
      <c r="A38" s="443" t="s">
        <v>202</v>
      </c>
      <c r="B38" s="443"/>
      <c r="C38" s="443"/>
      <c r="D38" s="443"/>
      <c r="E38" s="443"/>
      <c r="F38" s="443"/>
      <c r="G38" s="443"/>
      <c r="H38" s="443"/>
      <c r="I38" s="443"/>
      <c r="J38" s="443"/>
      <c r="K38" s="443"/>
      <c r="L38" s="443"/>
      <c r="M38" s="443"/>
      <c r="N38" s="443"/>
    </row>
    <row r="39" spans="1:28" s="301" customFormat="1" ht="21.95" customHeight="1">
      <c r="A39" s="444" t="s">
        <v>248</v>
      </c>
      <c r="B39" s="444"/>
      <c r="C39" s="444"/>
      <c r="D39" s="444"/>
      <c r="E39" s="444"/>
      <c r="F39" s="444"/>
      <c r="G39" s="444"/>
      <c r="H39" s="444"/>
      <c r="I39" s="444"/>
      <c r="J39" s="444"/>
      <c r="K39" s="444"/>
      <c r="L39" s="444"/>
      <c r="M39" s="444"/>
      <c r="N39" s="444"/>
    </row>
    <row r="40" spans="1:28" s="301" customFormat="1" ht="21.95" customHeight="1">
      <c r="A40" s="444" t="s">
        <v>400</v>
      </c>
      <c r="B40" s="444"/>
      <c r="C40" s="444"/>
      <c r="D40" s="444"/>
      <c r="E40" s="444"/>
      <c r="F40" s="444"/>
      <c r="G40" s="444"/>
      <c r="H40" s="444"/>
      <c r="I40" s="444"/>
      <c r="J40" s="444"/>
      <c r="K40" s="444"/>
      <c r="L40" s="444"/>
      <c r="M40" s="444"/>
      <c r="N40" s="444"/>
      <c r="Q40" s="445"/>
      <c r="R40" s="445"/>
      <c r="S40" s="445"/>
      <c r="T40" s="445"/>
      <c r="U40" s="445"/>
      <c r="V40" s="445"/>
      <c r="W40" s="445"/>
      <c r="X40" s="445"/>
      <c r="Y40" s="445"/>
      <c r="Z40" s="445"/>
      <c r="AA40" s="445"/>
      <c r="AB40" s="445"/>
    </row>
    <row r="41" spans="1:28" s="301" customFormat="1" ht="21.95" customHeight="1">
      <c r="A41" s="444" t="s">
        <v>371</v>
      </c>
      <c r="B41" s="444"/>
      <c r="C41" s="444"/>
      <c r="D41" s="444"/>
      <c r="E41" s="444"/>
      <c r="F41" s="444"/>
      <c r="G41" s="444"/>
      <c r="H41" s="444"/>
      <c r="I41" s="444"/>
      <c r="J41" s="444"/>
      <c r="K41" s="444"/>
      <c r="L41" s="444"/>
      <c r="M41" s="444"/>
      <c r="N41" s="444"/>
    </row>
    <row r="42" spans="1:28" s="301" customFormat="1" ht="21.95" customHeight="1">
      <c r="A42" s="302"/>
      <c r="B42" s="302"/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2"/>
    </row>
    <row r="43" spans="1:28" s="301" customFormat="1" ht="21.95" customHeight="1">
      <c r="A43" s="303"/>
      <c r="B43" s="303"/>
      <c r="C43" s="303"/>
      <c r="F43" s="303"/>
      <c r="G43" s="303"/>
      <c r="H43" s="441" t="s">
        <v>337</v>
      </c>
      <c r="I43" s="441"/>
      <c r="J43" s="441"/>
      <c r="K43" s="441"/>
      <c r="L43" s="441"/>
      <c r="M43" s="441"/>
      <c r="N43" s="441"/>
    </row>
    <row r="44" spans="1:28" s="301" customFormat="1" ht="21.95" customHeight="1">
      <c r="A44" s="303"/>
      <c r="B44" s="303"/>
      <c r="C44" s="303"/>
      <c r="G44" s="303"/>
      <c r="H44" s="304"/>
      <c r="I44" s="304" t="s">
        <v>236</v>
      </c>
      <c r="J44" s="304"/>
      <c r="K44" s="305"/>
      <c r="L44" s="442" t="s">
        <v>204</v>
      </c>
      <c r="M44" s="442"/>
      <c r="N44" s="442"/>
    </row>
    <row r="45" spans="1:28" s="301" customFormat="1" ht="21.95" customHeight="1">
      <c r="A45" s="303"/>
      <c r="B45" s="303"/>
      <c r="C45" s="303"/>
      <c r="F45" s="306" t="s">
        <v>205</v>
      </c>
      <c r="G45" s="305"/>
      <c r="H45" s="307">
        <v>2024</v>
      </c>
      <c r="I45" s="308"/>
      <c r="J45" s="307">
        <v>2023</v>
      </c>
      <c r="K45" s="308"/>
      <c r="L45" s="307">
        <v>2024</v>
      </c>
      <c r="M45" s="308"/>
      <c r="N45" s="307">
        <v>2023</v>
      </c>
      <c r="R45" s="309"/>
      <c r="S45" s="309"/>
      <c r="T45" s="309"/>
      <c r="U45" s="309"/>
      <c r="V45" s="309"/>
    </row>
    <row r="46" spans="1:28" ht="21.95" customHeight="1">
      <c r="A46" s="253" t="s">
        <v>251</v>
      </c>
      <c r="F46" s="318"/>
      <c r="H46" s="315"/>
      <c r="I46" s="316"/>
      <c r="J46" s="315"/>
      <c r="K46" s="316"/>
      <c r="L46" s="315"/>
      <c r="M46" s="316"/>
      <c r="N46" s="315"/>
    </row>
    <row r="47" spans="1:28" ht="21.95" customHeight="1">
      <c r="B47" s="253" t="s">
        <v>252</v>
      </c>
      <c r="F47" s="318"/>
      <c r="H47" s="317">
        <v>-157074.41149284685</v>
      </c>
      <c r="I47" s="316"/>
      <c r="J47" s="317">
        <v>-8854</v>
      </c>
      <c r="K47" s="316"/>
      <c r="L47" s="317">
        <v>-143878</v>
      </c>
      <c r="M47" s="316"/>
      <c r="N47" s="317">
        <v>-14386</v>
      </c>
    </row>
    <row r="48" spans="1:28" ht="21.95" customHeight="1">
      <c r="B48" s="253" t="s">
        <v>233</v>
      </c>
      <c r="F48" s="318"/>
      <c r="H48" s="312">
        <v>0</v>
      </c>
      <c r="I48" s="316"/>
      <c r="J48" s="329">
        <v>0</v>
      </c>
      <c r="K48" s="316"/>
      <c r="L48" s="312">
        <v>0</v>
      </c>
      <c r="M48" s="316"/>
      <c r="N48" s="312">
        <v>0</v>
      </c>
    </row>
    <row r="49" spans="1:21" ht="21.95" customHeight="1" thickBot="1">
      <c r="A49" s="253"/>
      <c r="F49" s="270"/>
      <c r="H49" s="330">
        <f>SUM(H47:H48)</f>
        <v>-157074.41149284685</v>
      </c>
      <c r="I49" s="316"/>
      <c r="J49" s="330">
        <f>SUM(J47:J48)</f>
        <v>-8854</v>
      </c>
      <c r="K49" s="316"/>
      <c r="L49" s="328">
        <f>SUM(L47:L48)</f>
        <v>-143878</v>
      </c>
      <c r="M49" s="316"/>
      <c r="N49" s="328">
        <f>SUM(N47:N48)</f>
        <v>-14386</v>
      </c>
    </row>
    <row r="50" spans="1:21" ht="21.95" customHeight="1" thickTop="1">
      <c r="A50" s="253"/>
      <c r="F50" s="270"/>
      <c r="H50" s="315"/>
      <c r="I50" s="316"/>
      <c r="J50" s="315"/>
      <c r="K50" s="316"/>
      <c r="L50" s="315"/>
      <c r="M50" s="316"/>
      <c r="N50" s="315"/>
    </row>
    <row r="51" spans="1:21" ht="21.95" customHeight="1">
      <c r="A51" s="253" t="s">
        <v>253</v>
      </c>
      <c r="F51" s="318"/>
      <c r="H51" s="315"/>
      <c r="I51" s="316"/>
      <c r="J51" s="315"/>
      <c r="K51" s="316"/>
      <c r="L51" s="315"/>
      <c r="M51" s="315"/>
      <c r="N51" s="315"/>
    </row>
    <row r="52" spans="1:21" ht="21.95" customHeight="1">
      <c r="B52" s="253" t="s">
        <v>252</v>
      </c>
      <c r="F52" s="318"/>
      <c r="H52" s="317">
        <v>-156852.41149284685</v>
      </c>
      <c r="I52" s="316">
        <v>0</v>
      </c>
      <c r="J52" s="317">
        <v>-9038</v>
      </c>
      <c r="K52" s="316">
        <v>0</v>
      </c>
      <c r="L52" s="317">
        <v>-143878</v>
      </c>
      <c r="M52" s="315"/>
      <c r="N52" s="317">
        <v>-14386</v>
      </c>
    </row>
    <row r="53" spans="1:21" ht="21.95" customHeight="1">
      <c r="B53" s="253" t="s">
        <v>233</v>
      </c>
      <c r="F53" s="318"/>
      <c r="H53" s="312">
        <v>0</v>
      </c>
      <c r="I53" s="316"/>
      <c r="J53" s="312">
        <v>0</v>
      </c>
      <c r="K53" s="316"/>
      <c r="L53" s="312">
        <v>0</v>
      </c>
      <c r="M53" s="315"/>
      <c r="N53" s="312">
        <v>0</v>
      </c>
    </row>
    <row r="54" spans="1:21" ht="21.95" customHeight="1" thickBot="1">
      <c r="A54" s="253"/>
      <c r="F54" s="270"/>
      <c r="H54" s="330">
        <f>SUM(H52:H53)</f>
        <v>-156852.41149284685</v>
      </c>
      <c r="I54" s="316"/>
      <c r="J54" s="330">
        <f>SUM(J52:J53)</f>
        <v>-9038</v>
      </c>
      <c r="K54" s="316"/>
      <c r="L54" s="330">
        <f>SUM(L52:L53)</f>
        <v>-143878</v>
      </c>
      <c r="M54" s="315"/>
      <c r="N54" s="330">
        <f>SUM(N52:N53)</f>
        <v>-14386</v>
      </c>
    </row>
    <row r="55" spans="1:21" ht="21.95" customHeight="1" thickTop="1">
      <c r="H55" s="331"/>
      <c r="I55" s="332"/>
      <c r="J55" s="331"/>
      <c r="K55" s="270"/>
      <c r="L55" s="331"/>
      <c r="N55" s="331"/>
    </row>
    <row r="56" spans="1:21" ht="21.95" customHeight="1">
      <c r="A56" s="253" t="s">
        <v>254</v>
      </c>
      <c r="F56" s="270">
        <v>21</v>
      </c>
      <c r="J56" s="265"/>
      <c r="M56" s="275"/>
    </row>
    <row r="57" spans="1:21" ht="21.95" customHeight="1">
      <c r="A57" s="253" t="s">
        <v>255</v>
      </c>
      <c r="F57" s="318"/>
      <c r="H57" s="278"/>
      <c r="I57" s="270"/>
      <c r="K57" s="270"/>
      <c r="M57" s="270"/>
    </row>
    <row r="58" spans="1:21" ht="21.95" customHeight="1">
      <c r="A58" s="265" t="s">
        <v>256</v>
      </c>
      <c r="F58" s="270"/>
      <c r="J58" s="265"/>
      <c r="L58" s="265"/>
      <c r="M58" s="265"/>
      <c r="N58" s="265"/>
      <c r="T58" s="333"/>
      <c r="U58" s="333"/>
    </row>
    <row r="59" spans="1:21" ht="21.95" customHeight="1" thickBot="1">
      <c r="C59" s="265" t="s">
        <v>334</v>
      </c>
      <c r="H59" s="334">
        <v>-1.4065383863119002E-2</v>
      </c>
      <c r="I59" s="335"/>
      <c r="J59" s="334">
        <v>-8.9999999999999998E-4</v>
      </c>
      <c r="K59" s="335"/>
      <c r="L59" s="334">
        <v>-1.29E-2</v>
      </c>
      <c r="M59" s="335"/>
      <c r="N59" s="334">
        <v>-1.5E-3</v>
      </c>
    </row>
    <row r="60" spans="1:21" ht="21.95" customHeight="1" thickTop="1">
      <c r="H60" s="403"/>
      <c r="I60" s="335"/>
      <c r="J60" s="403"/>
      <c r="K60" s="335"/>
      <c r="L60" s="403"/>
      <c r="M60" s="335"/>
      <c r="N60" s="403"/>
    </row>
    <row r="61" spans="1:21" ht="21.95" customHeight="1">
      <c r="H61" s="403"/>
      <c r="I61" s="335"/>
      <c r="J61" s="403"/>
      <c r="K61" s="335"/>
      <c r="L61" s="403"/>
      <c r="M61" s="335"/>
      <c r="N61" s="403"/>
    </row>
    <row r="62" spans="1:21" ht="21.95" customHeight="1">
      <c r="H62" s="403"/>
      <c r="I62" s="335"/>
      <c r="J62" s="403"/>
      <c r="K62" s="335"/>
      <c r="L62" s="403"/>
      <c r="M62" s="335"/>
      <c r="N62" s="403"/>
    </row>
    <row r="63" spans="1:21" ht="21.95" customHeight="1">
      <c r="H63" s="403"/>
      <c r="I63" s="335"/>
      <c r="J63" s="403"/>
      <c r="K63" s="335"/>
      <c r="L63" s="403"/>
      <c r="M63" s="335"/>
      <c r="N63" s="403"/>
    </row>
    <row r="64" spans="1:21" ht="21.95" customHeight="1">
      <c r="H64" s="403"/>
      <c r="I64" s="335"/>
      <c r="J64" s="403"/>
      <c r="K64" s="335"/>
      <c r="L64" s="403"/>
      <c r="M64" s="335"/>
      <c r="N64" s="403"/>
    </row>
    <row r="65" spans="1:14" ht="21.95" customHeight="1">
      <c r="H65" s="403"/>
      <c r="I65" s="335"/>
      <c r="J65" s="403"/>
      <c r="K65" s="335"/>
      <c r="L65" s="403"/>
      <c r="M65" s="335"/>
      <c r="N65" s="403"/>
    </row>
    <row r="66" spans="1:14" ht="21.95" customHeight="1">
      <c r="H66" s="403"/>
      <c r="I66" s="335"/>
      <c r="J66" s="403"/>
      <c r="K66" s="335"/>
      <c r="L66" s="403"/>
      <c r="M66" s="335"/>
      <c r="N66" s="403"/>
    </row>
    <row r="67" spans="1:14" ht="21.95" customHeight="1">
      <c r="H67" s="403"/>
      <c r="I67" s="335"/>
      <c r="J67" s="403"/>
      <c r="K67" s="335"/>
      <c r="L67" s="403"/>
      <c r="M67" s="335"/>
      <c r="N67" s="403"/>
    </row>
    <row r="68" spans="1:14" ht="21.95" customHeight="1">
      <c r="H68" s="403"/>
      <c r="I68" s="335"/>
      <c r="J68" s="403"/>
      <c r="K68" s="335"/>
      <c r="L68" s="403"/>
      <c r="M68" s="335"/>
      <c r="N68" s="403"/>
    </row>
    <row r="69" spans="1:14" ht="21.95" customHeight="1">
      <c r="H69" s="403"/>
      <c r="I69" s="335"/>
      <c r="J69" s="403"/>
      <c r="K69" s="335"/>
      <c r="L69" s="403"/>
      <c r="M69" s="335"/>
      <c r="N69" s="403"/>
    </row>
    <row r="70" spans="1:14" ht="21.95" customHeight="1">
      <c r="H70" s="403"/>
      <c r="I70" s="335"/>
      <c r="J70" s="403"/>
      <c r="K70" s="335"/>
      <c r="L70" s="403"/>
      <c r="M70" s="335"/>
      <c r="N70" s="403"/>
    </row>
    <row r="71" spans="1:14" ht="21.95" customHeight="1">
      <c r="A71" s="360" t="s">
        <v>357</v>
      </c>
      <c r="H71" s="403"/>
      <c r="I71" s="335"/>
      <c r="J71" s="403"/>
      <c r="K71" s="335"/>
      <c r="L71" s="403"/>
      <c r="M71" s="335"/>
      <c r="N71" s="403"/>
    </row>
    <row r="72" spans="1:14" ht="21.75" customHeight="1">
      <c r="I72" s="270"/>
      <c r="J72" s="265"/>
      <c r="K72" s="270"/>
    </row>
  </sheetData>
  <mergeCells count="14">
    <mergeCell ref="Q40:AB40"/>
    <mergeCell ref="A37:N37"/>
    <mergeCell ref="A38:N38"/>
    <mergeCell ref="A39:N39"/>
    <mergeCell ref="A40:N40"/>
    <mergeCell ref="H43:N43"/>
    <mergeCell ref="L44:N44"/>
    <mergeCell ref="A1:N1"/>
    <mergeCell ref="A2:N2"/>
    <mergeCell ref="A3:N3"/>
    <mergeCell ref="H6:N6"/>
    <mergeCell ref="L7:N7"/>
    <mergeCell ref="A41:N41"/>
    <mergeCell ref="A4:N4"/>
  </mergeCells>
  <pageMargins left="0.78740157480314965" right="0.31496062992125984" top="0.64" bottom="0.69" header="0.47244094488188981" footer="0.47244094488188981"/>
  <pageSetup paperSize="9" scale="95" fitToHeight="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0EB13-522C-40FC-9600-0CEB549A3333}">
  <dimension ref="A1:S29"/>
  <sheetViews>
    <sheetView topLeftCell="A7" zoomScale="60" zoomScaleNormal="60" zoomScaleSheetLayoutView="85" workbookViewId="0">
      <selection activeCell="V14" sqref="V14"/>
    </sheetView>
  </sheetViews>
  <sheetFormatPr defaultRowHeight="21" customHeight="1"/>
  <cols>
    <col min="1" max="1" width="44.42578125" style="360" customWidth="1"/>
    <col min="2" max="2" width="5.85546875" style="360" customWidth="1"/>
    <col min="3" max="3" width="11.28515625" style="360" customWidth="1"/>
    <col min="4" max="4" width="1.28515625" style="360" customWidth="1"/>
    <col min="5" max="5" width="11.28515625" style="360" customWidth="1"/>
    <col min="6" max="6" width="1.28515625" style="360" customWidth="1"/>
    <col min="7" max="7" width="13.85546875" style="360" bestFit="1" customWidth="1"/>
    <col min="8" max="8" width="1.28515625" style="360" customWidth="1"/>
    <col min="9" max="9" width="18.28515625" style="360" bestFit="1" customWidth="1"/>
    <col min="10" max="10" width="1.28515625" style="360" customWidth="1"/>
    <col min="11" max="11" width="17.42578125" style="360" customWidth="1"/>
    <col min="12" max="12" width="1.28515625" style="360" customWidth="1"/>
    <col min="13" max="13" width="12.42578125" style="360" bestFit="1" customWidth="1"/>
    <col min="14" max="14" width="1.28515625" style="360" customWidth="1"/>
    <col min="15" max="15" width="12.5703125" style="360" bestFit="1" customWidth="1"/>
    <col min="16" max="16" width="1.28515625" style="360" customWidth="1"/>
    <col min="17" max="17" width="15.42578125" style="360" bestFit="1" customWidth="1"/>
    <col min="18" max="18" width="1.28515625" style="360" customWidth="1"/>
    <col min="19" max="19" width="11" style="360" bestFit="1" customWidth="1"/>
    <col min="20" max="221" width="9.140625" style="360"/>
    <col min="222" max="222" width="23.85546875" style="360" customWidth="1"/>
    <col min="223" max="223" width="3.85546875" style="360" customWidth="1"/>
    <col min="224" max="224" width="8" style="360" customWidth="1"/>
    <col min="225" max="225" width="0.42578125" style="360" customWidth="1"/>
    <col min="226" max="226" width="8" style="360" customWidth="1"/>
    <col min="227" max="227" width="0.42578125" style="360" customWidth="1"/>
    <col min="228" max="228" width="8" style="360" customWidth="1"/>
    <col min="229" max="229" width="0.42578125" style="360" customWidth="1"/>
    <col min="230" max="230" width="8" style="360" customWidth="1"/>
    <col min="231" max="231" width="0.42578125" style="360" customWidth="1"/>
    <col min="232" max="232" width="8" style="360" customWidth="1"/>
    <col min="233" max="233" width="0.42578125" style="360" customWidth="1"/>
    <col min="234" max="234" width="8" style="360" customWidth="1"/>
    <col min="235" max="235" width="0.42578125" style="360" customWidth="1"/>
    <col min="236" max="236" width="8.28515625" style="360" customWidth="1"/>
    <col min="237" max="237" width="0.42578125" style="360" customWidth="1"/>
    <col min="238" max="238" width="11.42578125" style="360" customWidth="1"/>
    <col min="239" max="239" width="0.42578125" style="360" customWidth="1"/>
    <col min="240" max="240" width="8.42578125" style="360" customWidth="1"/>
    <col min="241" max="241" width="0.42578125" style="360" customWidth="1"/>
    <col min="242" max="242" width="8" style="360" customWidth="1"/>
    <col min="243" max="243" width="0.42578125" style="360" customWidth="1"/>
    <col min="244" max="244" width="8.85546875" style="360" customWidth="1"/>
    <col min="245" max="245" width="0.42578125" style="360" customWidth="1"/>
    <col min="246" max="246" width="8" style="360" customWidth="1"/>
    <col min="247" max="477" width="9.140625" style="360"/>
    <col min="478" max="478" width="23.85546875" style="360" customWidth="1"/>
    <col min="479" max="479" width="3.85546875" style="360" customWidth="1"/>
    <col min="480" max="480" width="8" style="360" customWidth="1"/>
    <col min="481" max="481" width="0.42578125" style="360" customWidth="1"/>
    <col min="482" max="482" width="8" style="360" customWidth="1"/>
    <col min="483" max="483" width="0.42578125" style="360" customWidth="1"/>
    <col min="484" max="484" width="8" style="360" customWidth="1"/>
    <col min="485" max="485" width="0.42578125" style="360" customWidth="1"/>
    <col min="486" max="486" width="8" style="360" customWidth="1"/>
    <col min="487" max="487" width="0.42578125" style="360" customWidth="1"/>
    <col min="488" max="488" width="8" style="360" customWidth="1"/>
    <col min="489" max="489" width="0.42578125" style="360" customWidth="1"/>
    <col min="490" max="490" width="8" style="360" customWidth="1"/>
    <col min="491" max="491" width="0.42578125" style="360" customWidth="1"/>
    <col min="492" max="492" width="8.28515625" style="360" customWidth="1"/>
    <col min="493" max="493" width="0.42578125" style="360" customWidth="1"/>
    <col min="494" max="494" width="11.42578125" style="360" customWidth="1"/>
    <col min="495" max="495" width="0.42578125" style="360" customWidth="1"/>
    <col min="496" max="496" width="8.42578125" style="360" customWidth="1"/>
    <col min="497" max="497" width="0.42578125" style="360" customWidth="1"/>
    <col min="498" max="498" width="8" style="360" customWidth="1"/>
    <col min="499" max="499" width="0.42578125" style="360" customWidth="1"/>
    <col min="500" max="500" width="8.85546875" style="360" customWidth="1"/>
    <col min="501" max="501" width="0.42578125" style="360" customWidth="1"/>
    <col min="502" max="502" width="8" style="360" customWidth="1"/>
    <col min="503" max="733" width="9.140625" style="360"/>
    <col min="734" max="734" width="23.85546875" style="360" customWidth="1"/>
    <col min="735" max="735" width="3.85546875" style="360" customWidth="1"/>
    <col min="736" max="736" width="8" style="360" customWidth="1"/>
    <col min="737" max="737" width="0.42578125" style="360" customWidth="1"/>
    <col min="738" max="738" width="8" style="360" customWidth="1"/>
    <col min="739" max="739" width="0.42578125" style="360" customWidth="1"/>
    <col min="740" max="740" width="8" style="360" customWidth="1"/>
    <col min="741" max="741" width="0.42578125" style="360" customWidth="1"/>
    <col min="742" max="742" width="8" style="360" customWidth="1"/>
    <col min="743" max="743" width="0.42578125" style="360" customWidth="1"/>
    <col min="744" max="744" width="8" style="360" customWidth="1"/>
    <col min="745" max="745" width="0.42578125" style="360" customWidth="1"/>
    <col min="746" max="746" width="8" style="360" customWidth="1"/>
    <col min="747" max="747" width="0.42578125" style="360" customWidth="1"/>
    <col min="748" max="748" width="8.28515625" style="360" customWidth="1"/>
    <col min="749" max="749" width="0.42578125" style="360" customWidth="1"/>
    <col min="750" max="750" width="11.42578125" style="360" customWidth="1"/>
    <col min="751" max="751" width="0.42578125" style="360" customWidth="1"/>
    <col min="752" max="752" width="8.42578125" style="360" customWidth="1"/>
    <col min="753" max="753" width="0.42578125" style="360" customWidth="1"/>
    <col min="754" max="754" width="8" style="360" customWidth="1"/>
    <col min="755" max="755" width="0.42578125" style="360" customWidth="1"/>
    <col min="756" max="756" width="8.85546875" style="360" customWidth="1"/>
    <col min="757" max="757" width="0.42578125" style="360" customWidth="1"/>
    <col min="758" max="758" width="8" style="360" customWidth="1"/>
    <col min="759" max="989" width="9.140625" style="360"/>
    <col min="990" max="990" width="23.85546875" style="360" customWidth="1"/>
    <col min="991" max="991" width="3.85546875" style="360" customWidth="1"/>
    <col min="992" max="992" width="8" style="360" customWidth="1"/>
    <col min="993" max="993" width="0.42578125" style="360" customWidth="1"/>
    <col min="994" max="994" width="8" style="360" customWidth="1"/>
    <col min="995" max="995" width="0.42578125" style="360" customWidth="1"/>
    <col min="996" max="996" width="8" style="360" customWidth="1"/>
    <col min="997" max="997" width="0.42578125" style="360" customWidth="1"/>
    <col min="998" max="998" width="8" style="360" customWidth="1"/>
    <col min="999" max="999" width="0.42578125" style="360" customWidth="1"/>
    <col min="1000" max="1000" width="8" style="360" customWidth="1"/>
    <col min="1001" max="1001" width="0.42578125" style="360" customWidth="1"/>
    <col min="1002" max="1002" width="8" style="360" customWidth="1"/>
    <col min="1003" max="1003" width="0.42578125" style="360" customWidth="1"/>
    <col min="1004" max="1004" width="8.28515625" style="360" customWidth="1"/>
    <col min="1005" max="1005" width="0.42578125" style="360" customWidth="1"/>
    <col min="1006" max="1006" width="11.42578125" style="360" customWidth="1"/>
    <col min="1007" max="1007" width="0.42578125" style="360" customWidth="1"/>
    <col min="1008" max="1008" width="8.42578125" style="360" customWidth="1"/>
    <col min="1009" max="1009" width="0.42578125" style="360" customWidth="1"/>
    <col min="1010" max="1010" width="8" style="360" customWidth="1"/>
    <col min="1011" max="1011" width="0.42578125" style="360" customWidth="1"/>
    <col min="1012" max="1012" width="8.85546875" style="360" customWidth="1"/>
    <col min="1013" max="1013" width="0.42578125" style="360" customWidth="1"/>
    <col min="1014" max="1014" width="8" style="360" customWidth="1"/>
    <col min="1015" max="1245" width="9.140625" style="360"/>
    <col min="1246" max="1246" width="23.85546875" style="360" customWidth="1"/>
    <col min="1247" max="1247" width="3.85546875" style="360" customWidth="1"/>
    <col min="1248" max="1248" width="8" style="360" customWidth="1"/>
    <col min="1249" max="1249" width="0.42578125" style="360" customWidth="1"/>
    <col min="1250" max="1250" width="8" style="360" customWidth="1"/>
    <col min="1251" max="1251" width="0.42578125" style="360" customWidth="1"/>
    <col min="1252" max="1252" width="8" style="360" customWidth="1"/>
    <col min="1253" max="1253" width="0.42578125" style="360" customWidth="1"/>
    <col min="1254" max="1254" width="8" style="360" customWidth="1"/>
    <col min="1255" max="1255" width="0.42578125" style="360" customWidth="1"/>
    <col min="1256" max="1256" width="8" style="360" customWidth="1"/>
    <col min="1257" max="1257" width="0.42578125" style="360" customWidth="1"/>
    <col min="1258" max="1258" width="8" style="360" customWidth="1"/>
    <col min="1259" max="1259" width="0.42578125" style="360" customWidth="1"/>
    <col min="1260" max="1260" width="8.28515625" style="360" customWidth="1"/>
    <col min="1261" max="1261" width="0.42578125" style="360" customWidth="1"/>
    <col min="1262" max="1262" width="11.42578125" style="360" customWidth="1"/>
    <col min="1263" max="1263" width="0.42578125" style="360" customWidth="1"/>
    <col min="1264" max="1264" width="8.42578125" style="360" customWidth="1"/>
    <col min="1265" max="1265" width="0.42578125" style="360" customWidth="1"/>
    <col min="1266" max="1266" width="8" style="360" customWidth="1"/>
    <col min="1267" max="1267" width="0.42578125" style="360" customWidth="1"/>
    <col min="1268" max="1268" width="8.85546875" style="360" customWidth="1"/>
    <col min="1269" max="1269" width="0.42578125" style="360" customWidth="1"/>
    <col min="1270" max="1270" width="8" style="360" customWidth="1"/>
    <col min="1271" max="1501" width="9.140625" style="360"/>
    <col min="1502" max="1502" width="23.85546875" style="360" customWidth="1"/>
    <col min="1503" max="1503" width="3.85546875" style="360" customWidth="1"/>
    <col min="1504" max="1504" width="8" style="360" customWidth="1"/>
    <col min="1505" max="1505" width="0.42578125" style="360" customWidth="1"/>
    <col min="1506" max="1506" width="8" style="360" customWidth="1"/>
    <col min="1507" max="1507" width="0.42578125" style="360" customWidth="1"/>
    <col min="1508" max="1508" width="8" style="360" customWidth="1"/>
    <col min="1509" max="1509" width="0.42578125" style="360" customWidth="1"/>
    <col min="1510" max="1510" width="8" style="360" customWidth="1"/>
    <col min="1511" max="1511" width="0.42578125" style="360" customWidth="1"/>
    <col min="1512" max="1512" width="8" style="360" customWidth="1"/>
    <col min="1513" max="1513" width="0.42578125" style="360" customWidth="1"/>
    <col min="1514" max="1514" width="8" style="360" customWidth="1"/>
    <col min="1515" max="1515" width="0.42578125" style="360" customWidth="1"/>
    <col min="1516" max="1516" width="8.28515625" style="360" customWidth="1"/>
    <col min="1517" max="1517" width="0.42578125" style="360" customWidth="1"/>
    <col min="1518" max="1518" width="11.42578125" style="360" customWidth="1"/>
    <col min="1519" max="1519" width="0.42578125" style="360" customWidth="1"/>
    <col min="1520" max="1520" width="8.42578125" style="360" customWidth="1"/>
    <col min="1521" max="1521" width="0.42578125" style="360" customWidth="1"/>
    <col min="1522" max="1522" width="8" style="360" customWidth="1"/>
    <col min="1523" max="1523" width="0.42578125" style="360" customWidth="1"/>
    <col min="1524" max="1524" width="8.85546875" style="360" customWidth="1"/>
    <col min="1525" max="1525" width="0.42578125" style="360" customWidth="1"/>
    <col min="1526" max="1526" width="8" style="360" customWidth="1"/>
    <col min="1527" max="1757" width="9.140625" style="360"/>
    <col min="1758" max="1758" width="23.85546875" style="360" customWidth="1"/>
    <col min="1759" max="1759" width="3.85546875" style="360" customWidth="1"/>
    <col min="1760" max="1760" width="8" style="360" customWidth="1"/>
    <col min="1761" max="1761" width="0.42578125" style="360" customWidth="1"/>
    <col min="1762" max="1762" width="8" style="360" customWidth="1"/>
    <col min="1763" max="1763" width="0.42578125" style="360" customWidth="1"/>
    <col min="1764" max="1764" width="8" style="360" customWidth="1"/>
    <col min="1765" max="1765" width="0.42578125" style="360" customWidth="1"/>
    <col min="1766" max="1766" width="8" style="360" customWidth="1"/>
    <col min="1767" max="1767" width="0.42578125" style="360" customWidth="1"/>
    <col min="1768" max="1768" width="8" style="360" customWidth="1"/>
    <col min="1769" max="1769" width="0.42578125" style="360" customWidth="1"/>
    <col min="1770" max="1770" width="8" style="360" customWidth="1"/>
    <col min="1771" max="1771" width="0.42578125" style="360" customWidth="1"/>
    <col min="1772" max="1772" width="8.28515625" style="360" customWidth="1"/>
    <col min="1773" max="1773" width="0.42578125" style="360" customWidth="1"/>
    <col min="1774" max="1774" width="11.42578125" style="360" customWidth="1"/>
    <col min="1775" max="1775" width="0.42578125" style="360" customWidth="1"/>
    <col min="1776" max="1776" width="8.42578125" style="360" customWidth="1"/>
    <col min="1777" max="1777" width="0.42578125" style="360" customWidth="1"/>
    <col min="1778" max="1778" width="8" style="360" customWidth="1"/>
    <col min="1779" max="1779" width="0.42578125" style="360" customWidth="1"/>
    <col min="1780" max="1780" width="8.85546875" style="360" customWidth="1"/>
    <col min="1781" max="1781" width="0.42578125" style="360" customWidth="1"/>
    <col min="1782" max="1782" width="8" style="360" customWidth="1"/>
    <col min="1783" max="2013" width="9.140625" style="360"/>
    <col min="2014" max="2014" width="23.85546875" style="360" customWidth="1"/>
    <col min="2015" max="2015" width="3.85546875" style="360" customWidth="1"/>
    <col min="2016" max="2016" width="8" style="360" customWidth="1"/>
    <col min="2017" max="2017" width="0.42578125" style="360" customWidth="1"/>
    <col min="2018" max="2018" width="8" style="360" customWidth="1"/>
    <col min="2019" max="2019" width="0.42578125" style="360" customWidth="1"/>
    <col min="2020" max="2020" width="8" style="360" customWidth="1"/>
    <col min="2021" max="2021" width="0.42578125" style="360" customWidth="1"/>
    <col min="2022" max="2022" width="8" style="360" customWidth="1"/>
    <col min="2023" max="2023" width="0.42578125" style="360" customWidth="1"/>
    <col min="2024" max="2024" width="8" style="360" customWidth="1"/>
    <col min="2025" max="2025" width="0.42578125" style="360" customWidth="1"/>
    <col min="2026" max="2026" width="8" style="360" customWidth="1"/>
    <col min="2027" max="2027" width="0.42578125" style="360" customWidth="1"/>
    <col min="2028" max="2028" width="8.28515625" style="360" customWidth="1"/>
    <col min="2029" max="2029" width="0.42578125" style="360" customWidth="1"/>
    <col min="2030" max="2030" width="11.42578125" style="360" customWidth="1"/>
    <col min="2031" max="2031" width="0.42578125" style="360" customWidth="1"/>
    <col min="2032" max="2032" width="8.42578125" style="360" customWidth="1"/>
    <col min="2033" max="2033" width="0.42578125" style="360" customWidth="1"/>
    <col min="2034" max="2034" width="8" style="360" customWidth="1"/>
    <col min="2035" max="2035" width="0.42578125" style="360" customWidth="1"/>
    <col min="2036" max="2036" width="8.85546875" style="360" customWidth="1"/>
    <col min="2037" max="2037" width="0.42578125" style="360" customWidth="1"/>
    <col min="2038" max="2038" width="8" style="360" customWidth="1"/>
    <col min="2039" max="2269" width="9.140625" style="360"/>
    <col min="2270" max="2270" width="23.85546875" style="360" customWidth="1"/>
    <col min="2271" max="2271" width="3.85546875" style="360" customWidth="1"/>
    <col min="2272" max="2272" width="8" style="360" customWidth="1"/>
    <col min="2273" max="2273" width="0.42578125" style="360" customWidth="1"/>
    <col min="2274" max="2274" width="8" style="360" customWidth="1"/>
    <col min="2275" max="2275" width="0.42578125" style="360" customWidth="1"/>
    <col min="2276" max="2276" width="8" style="360" customWidth="1"/>
    <col min="2277" max="2277" width="0.42578125" style="360" customWidth="1"/>
    <col min="2278" max="2278" width="8" style="360" customWidth="1"/>
    <col min="2279" max="2279" width="0.42578125" style="360" customWidth="1"/>
    <col min="2280" max="2280" width="8" style="360" customWidth="1"/>
    <col min="2281" max="2281" width="0.42578125" style="360" customWidth="1"/>
    <col min="2282" max="2282" width="8" style="360" customWidth="1"/>
    <col min="2283" max="2283" width="0.42578125" style="360" customWidth="1"/>
    <col min="2284" max="2284" width="8.28515625" style="360" customWidth="1"/>
    <col min="2285" max="2285" width="0.42578125" style="360" customWidth="1"/>
    <col min="2286" max="2286" width="11.42578125" style="360" customWidth="1"/>
    <col min="2287" max="2287" width="0.42578125" style="360" customWidth="1"/>
    <col min="2288" max="2288" width="8.42578125" style="360" customWidth="1"/>
    <col min="2289" max="2289" width="0.42578125" style="360" customWidth="1"/>
    <col min="2290" max="2290" width="8" style="360" customWidth="1"/>
    <col min="2291" max="2291" width="0.42578125" style="360" customWidth="1"/>
    <col min="2292" max="2292" width="8.85546875" style="360" customWidth="1"/>
    <col min="2293" max="2293" width="0.42578125" style="360" customWidth="1"/>
    <col min="2294" max="2294" width="8" style="360" customWidth="1"/>
    <col min="2295" max="2525" width="9.140625" style="360"/>
    <col min="2526" max="2526" width="23.85546875" style="360" customWidth="1"/>
    <col min="2527" max="2527" width="3.85546875" style="360" customWidth="1"/>
    <col min="2528" max="2528" width="8" style="360" customWidth="1"/>
    <col min="2529" max="2529" width="0.42578125" style="360" customWidth="1"/>
    <col min="2530" max="2530" width="8" style="360" customWidth="1"/>
    <col min="2531" max="2531" width="0.42578125" style="360" customWidth="1"/>
    <col min="2532" max="2532" width="8" style="360" customWidth="1"/>
    <col min="2533" max="2533" width="0.42578125" style="360" customWidth="1"/>
    <col min="2534" max="2534" width="8" style="360" customWidth="1"/>
    <col min="2535" max="2535" width="0.42578125" style="360" customWidth="1"/>
    <col min="2536" max="2536" width="8" style="360" customWidth="1"/>
    <col min="2537" max="2537" width="0.42578125" style="360" customWidth="1"/>
    <col min="2538" max="2538" width="8" style="360" customWidth="1"/>
    <col min="2539" max="2539" width="0.42578125" style="360" customWidth="1"/>
    <col min="2540" max="2540" width="8.28515625" style="360" customWidth="1"/>
    <col min="2541" max="2541" width="0.42578125" style="360" customWidth="1"/>
    <col min="2542" max="2542" width="11.42578125" style="360" customWidth="1"/>
    <col min="2543" max="2543" width="0.42578125" style="360" customWidth="1"/>
    <col min="2544" max="2544" width="8.42578125" style="360" customWidth="1"/>
    <col min="2545" max="2545" width="0.42578125" style="360" customWidth="1"/>
    <col min="2546" max="2546" width="8" style="360" customWidth="1"/>
    <col min="2547" max="2547" width="0.42578125" style="360" customWidth="1"/>
    <col min="2548" max="2548" width="8.85546875" style="360" customWidth="1"/>
    <col min="2549" max="2549" width="0.42578125" style="360" customWidth="1"/>
    <col min="2550" max="2550" width="8" style="360" customWidth="1"/>
    <col min="2551" max="2781" width="9.140625" style="360"/>
    <col min="2782" max="2782" width="23.85546875" style="360" customWidth="1"/>
    <col min="2783" max="2783" width="3.85546875" style="360" customWidth="1"/>
    <col min="2784" max="2784" width="8" style="360" customWidth="1"/>
    <col min="2785" max="2785" width="0.42578125" style="360" customWidth="1"/>
    <col min="2786" max="2786" width="8" style="360" customWidth="1"/>
    <col min="2787" max="2787" width="0.42578125" style="360" customWidth="1"/>
    <col min="2788" max="2788" width="8" style="360" customWidth="1"/>
    <col min="2789" max="2789" width="0.42578125" style="360" customWidth="1"/>
    <col min="2790" max="2790" width="8" style="360" customWidth="1"/>
    <col min="2791" max="2791" width="0.42578125" style="360" customWidth="1"/>
    <col min="2792" max="2792" width="8" style="360" customWidth="1"/>
    <col min="2793" max="2793" width="0.42578125" style="360" customWidth="1"/>
    <col min="2794" max="2794" width="8" style="360" customWidth="1"/>
    <col min="2795" max="2795" width="0.42578125" style="360" customWidth="1"/>
    <col min="2796" max="2796" width="8.28515625" style="360" customWidth="1"/>
    <col min="2797" max="2797" width="0.42578125" style="360" customWidth="1"/>
    <col min="2798" max="2798" width="11.42578125" style="360" customWidth="1"/>
    <col min="2799" max="2799" width="0.42578125" style="360" customWidth="1"/>
    <col min="2800" max="2800" width="8.42578125" style="360" customWidth="1"/>
    <col min="2801" max="2801" width="0.42578125" style="360" customWidth="1"/>
    <col min="2802" max="2802" width="8" style="360" customWidth="1"/>
    <col min="2803" max="2803" width="0.42578125" style="360" customWidth="1"/>
    <col min="2804" max="2804" width="8.85546875" style="360" customWidth="1"/>
    <col min="2805" max="2805" width="0.42578125" style="360" customWidth="1"/>
    <col min="2806" max="2806" width="8" style="360" customWidth="1"/>
    <col min="2807" max="3037" width="9.140625" style="360"/>
    <col min="3038" max="3038" width="23.85546875" style="360" customWidth="1"/>
    <col min="3039" max="3039" width="3.85546875" style="360" customWidth="1"/>
    <col min="3040" max="3040" width="8" style="360" customWidth="1"/>
    <col min="3041" max="3041" width="0.42578125" style="360" customWidth="1"/>
    <col min="3042" max="3042" width="8" style="360" customWidth="1"/>
    <col min="3043" max="3043" width="0.42578125" style="360" customWidth="1"/>
    <col min="3044" max="3044" width="8" style="360" customWidth="1"/>
    <col min="3045" max="3045" width="0.42578125" style="360" customWidth="1"/>
    <col min="3046" max="3046" width="8" style="360" customWidth="1"/>
    <col min="3047" max="3047" width="0.42578125" style="360" customWidth="1"/>
    <col min="3048" max="3048" width="8" style="360" customWidth="1"/>
    <col min="3049" max="3049" width="0.42578125" style="360" customWidth="1"/>
    <col min="3050" max="3050" width="8" style="360" customWidth="1"/>
    <col min="3051" max="3051" width="0.42578125" style="360" customWidth="1"/>
    <col min="3052" max="3052" width="8.28515625" style="360" customWidth="1"/>
    <col min="3053" max="3053" width="0.42578125" style="360" customWidth="1"/>
    <col min="3054" max="3054" width="11.42578125" style="360" customWidth="1"/>
    <col min="3055" max="3055" width="0.42578125" style="360" customWidth="1"/>
    <col min="3056" max="3056" width="8.42578125" style="360" customWidth="1"/>
    <col min="3057" max="3057" width="0.42578125" style="360" customWidth="1"/>
    <col min="3058" max="3058" width="8" style="360" customWidth="1"/>
    <col min="3059" max="3059" width="0.42578125" style="360" customWidth="1"/>
    <col min="3060" max="3060" width="8.85546875" style="360" customWidth="1"/>
    <col min="3061" max="3061" width="0.42578125" style="360" customWidth="1"/>
    <col min="3062" max="3062" width="8" style="360" customWidth="1"/>
    <col min="3063" max="3293" width="9.140625" style="360"/>
    <col min="3294" max="3294" width="23.85546875" style="360" customWidth="1"/>
    <col min="3295" max="3295" width="3.85546875" style="360" customWidth="1"/>
    <col min="3296" max="3296" width="8" style="360" customWidth="1"/>
    <col min="3297" max="3297" width="0.42578125" style="360" customWidth="1"/>
    <col min="3298" max="3298" width="8" style="360" customWidth="1"/>
    <col min="3299" max="3299" width="0.42578125" style="360" customWidth="1"/>
    <col min="3300" max="3300" width="8" style="360" customWidth="1"/>
    <col min="3301" max="3301" width="0.42578125" style="360" customWidth="1"/>
    <col min="3302" max="3302" width="8" style="360" customWidth="1"/>
    <col min="3303" max="3303" width="0.42578125" style="360" customWidth="1"/>
    <col min="3304" max="3304" width="8" style="360" customWidth="1"/>
    <col min="3305" max="3305" width="0.42578125" style="360" customWidth="1"/>
    <col min="3306" max="3306" width="8" style="360" customWidth="1"/>
    <col min="3307" max="3307" width="0.42578125" style="360" customWidth="1"/>
    <col min="3308" max="3308" width="8.28515625" style="360" customWidth="1"/>
    <col min="3309" max="3309" width="0.42578125" style="360" customWidth="1"/>
    <col min="3310" max="3310" width="11.42578125" style="360" customWidth="1"/>
    <col min="3311" max="3311" width="0.42578125" style="360" customWidth="1"/>
    <col min="3312" max="3312" width="8.42578125" style="360" customWidth="1"/>
    <col min="3313" max="3313" width="0.42578125" style="360" customWidth="1"/>
    <col min="3314" max="3314" width="8" style="360" customWidth="1"/>
    <col min="3315" max="3315" width="0.42578125" style="360" customWidth="1"/>
    <col min="3316" max="3316" width="8.85546875" style="360" customWidth="1"/>
    <col min="3317" max="3317" width="0.42578125" style="360" customWidth="1"/>
    <col min="3318" max="3318" width="8" style="360" customWidth="1"/>
    <col min="3319" max="3549" width="9.140625" style="360"/>
    <col min="3550" max="3550" width="23.85546875" style="360" customWidth="1"/>
    <col min="3551" max="3551" width="3.85546875" style="360" customWidth="1"/>
    <col min="3552" max="3552" width="8" style="360" customWidth="1"/>
    <col min="3553" max="3553" width="0.42578125" style="360" customWidth="1"/>
    <col min="3554" max="3554" width="8" style="360" customWidth="1"/>
    <col min="3555" max="3555" width="0.42578125" style="360" customWidth="1"/>
    <col min="3556" max="3556" width="8" style="360" customWidth="1"/>
    <col min="3557" max="3557" width="0.42578125" style="360" customWidth="1"/>
    <col min="3558" max="3558" width="8" style="360" customWidth="1"/>
    <col min="3559" max="3559" width="0.42578125" style="360" customWidth="1"/>
    <col min="3560" max="3560" width="8" style="360" customWidth="1"/>
    <col min="3561" max="3561" width="0.42578125" style="360" customWidth="1"/>
    <col min="3562" max="3562" width="8" style="360" customWidth="1"/>
    <col min="3563" max="3563" width="0.42578125" style="360" customWidth="1"/>
    <col min="3564" max="3564" width="8.28515625" style="360" customWidth="1"/>
    <col min="3565" max="3565" width="0.42578125" style="360" customWidth="1"/>
    <col min="3566" max="3566" width="11.42578125" style="360" customWidth="1"/>
    <col min="3567" max="3567" width="0.42578125" style="360" customWidth="1"/>
    <col min="3568" max="3568" width="8.42578125" style="360" customWidth="1"/>
    <col min="3569" max="3569" width="0.42578125" style="360" customWidth="1"/>
    <col min="3570" max="3570" width="8" style="360" customWidth="1"/>
    <col min="3571" max="3571" width="0.42578125" style="360" customWidth="1"/>
    <col min="3572" max="3572" width="8.85546875" style="360" customWidth="1"/>
    <col min="3573" max="3573" width="0.42578125" style="360" customWidth="1"/>
    <col min="3574" max="3574" width="8" style="360" customWidth="1"/>
    <col min="3575" max="3805" width="9.140625" style="360"/>
    <col min="3806" max="3806" width="23.85546875" style="360" customWidth="1"/>
    <col min="3807" max="3807" width="3.85546875" style="360" customWidth="1"/>
    <col min="3808" max="3808" width="8" style="360" customWidth="1"/>
    <col min="3809" max="3809" width="0.42578125" style="360" customWidth="1"/>
    <col min="3810" max="3810" width="8" style="360" customWidth="1"/>
    <col min="3811" max="3811" width="0.42578125" style="360" customWidth="1"/>
    <col min="3812" max="3812" width="8" style="360" customWidth="1"/>
    <col min="3813" max="3813" width="0.42578125" style="360" customWidth="1"/>
    <col min="3814" max="3814" width="8" style="360" customWidth="1"/>
    <col min="3815" max="3815" width="0.42578125" style="360" customWidth="1"/>
    <col min="3816" max="3816" width="8" style="360" customWidth="1"/>
    <col min="3817" max="3817" width="0.42578125" style="360" customWidth="1"/>
    <col min="3818" max="3818" width="8" style="360" customWidth="1"/>
    <col min="3819" max="3819" width="0.42578125" style="360" customWidth="1"/>
    <col min="3820" max="3820" width="8.28515625" style="360" customWidth="1"/>
    <col min="3821" max="3821" width="0.42578125" style="360" customWidth="1"/>
    <col min="3822" max="3822" width="11.42578125" style="360" customWidth="1"/>
    <col min="3823" max="3823" width="0.42578125" style="360" customWidth="1"/>
    <col min="3824" max="3824" width="8.42578125" style="360" customWidth="1"/>
    <col min="3825" max="3825" width="0.42578125" style="360" customWidth="1"/>
    <col min="3826" max="3826" width="8" style="360" customWidth="1"/>
    <col min="3827" max="3827" width="0.42578125" style="360" customWidth="1"/>
    <col min="3828" max="3828" width="8.85546875" style="360" customWidth="1"/>
    <col min="3829" max="3829" width="0.42578125" style="360" customWidth="1"/>
    <col min="3830" max="3830" width="8" style="360" customWidth="1"/>
    <col min="3831" max="4061" width="9.140625" style="360"/>
    <col min="4062" max="4062" width="23.85546875" style="360" customWidth="1"/>
    <col min="4063" max="4063" width="3.85546875" style="360" customWidth="1"/>
    <col min="4064" max="4064" width="8" style="360" customWidth="1"/>
    <col min="4065" max="4065" width="0.42578125" style="360" customWidth="1"/>
    <col min="4066" max="4066" width="8" style="360" customWidth="1"/>
    <col min="4067" max="4067" width="0.42578125" style="360" customWidth="1"/>
    <col min="4068" max="4068" width="8" style="360" customWidth="1"/>
    <col min="4069" max="4069" width="0.42578125" style="360" customWidth="1"/>
    <col min="4070" max="4070" width="8" style="360" customWidth="1"/>
    <col min="4071" max="4071" width="0.42578125" style="360" customWidth="1"/>
    <col min="4072" max="4072" width="8" style="360" customWidth="1"/>
    <col min="4073" max="4073" width="0.42578125" style="360" customWidth="1"/>
    <col min="4074" max="4074" width="8" style="360" customWidth="1"/>
    <col min="4075" max="4075" width="0.42578125" style="360" customWidth="1"/>
    <col min="4076" max="4076" width="8.28515625" style="360" customWidth="1"/>
    <col min="4077" max="4077" width="0.42578125" style="360" customWidth="1"/>
    <col min="4078" max="4078" width="11.42578125" style="360" customWidth="1"/>
    <col min="4079" max="4079" width="0.42578125" style="360" customWidth="1"/>
    <col min="4080" max="4080" width="8.42578125" style="360" customWidth="1"/>
    <col min="4081" max="4081" width="0.42578125" style="360" customWidth="1"/>
    <col min="4082" max="4082" width="8" style="360" customWidth="1"/>
    <col min="4083" max="4083" width="0.42578125" style="360" customWidth="1"/>
    <col min="4084" max="4084" width="8.85546875" style="360" customWidth="1"/>
    <col min="4085" max="4085" width="0.42578125" style="360" customWidth="1"/>
    <col min="4086" max="4086" width="8" style="360" customWidth="1"/>
    <col min="4087" max="4317" width="9.140625" style="360"/>
    <col min="4318" max="4318" width="23.85546875" style="360" customWidth="1"/>
    <col min="4319" max="4319" width="3.85546875" style="360" customWidth="1"/>
    <col min="4320" max="4320" width="8" style="360" customWidth="1"/>
    <col min="4321" max="4321" width="0.42578125" style="360" customWidth="1"/>
    <col min="4322" max="4322" width="8" style="360" customWidth="1"/>
    <col min="4323" max="4323" width="0.42578125" style="360" customWidth="1"/>
    <col min="4324" max="4324" width="8" style="360" customWidth="1"/>
    <col min="4325" max="4325" width="0.42578125" style="360" customWidth="1"/>
    <col min="4326" max="4326" width="8" style="360" customWidth="1"/>
    <col min="4327" max="4327" width="0.42578125" style="360" customWidth="1"/>
    <col min="4328" max="4328" width="8" style="360" customWidth="1"/>
    <col min="4329" max="4329" width="0.42578125" style="360" customWidth="1"/>
    <col min="4330" max="4330" width="8" style="360" customWidth="1"/>
    <col min="4331" max="4331" width="0.42578125" style="360" customWidth="1"/>
    <col min="4332" max="4332" width="8.28515625" style="360" customWidth="1"/>
    <col min="4333" max="4333" width="0.42578125" style="360" customWidth="1"/>
    <col min="4334" max="4334" width="11.42578125" style="360" customWidth="1"/>
    <col min="4335" max="4335" width="0.42578125" style="360" customWidth="1"/>
    <col min="4336" max="4336" width="8.42578125" style="360" customWidth="1"/>
    <col min="4337" max="4337" width="0.42578125" style="360" customWidth="1"/>
    <col min="4338" max="4338" width="8" style="360" customWidth="1"/>
    <col min="4339" max="4339" width="0.42578125" style="360" customWidth="1"/>
    <col min="4340" max="4340" width="8.85546875" style="360" customWidth="1"/>
    <col min="4341" max="4341" width="0.42578125" style="360" customWidth="1"/>
    <col min="4342" max="4342" width="8" style="360" customWidth="1"/>
    <col min="4343" max="4573" width="9.140625" style="360"/>
    <col min="4574" max="4574" width="23.85546875" style="360" customWidth="1"/>
    <col min="4575" max="4575" width="3.85546875" style="360" customWidth="1"/>
    <col min="4576" max="4576" width="8" style="360" customWidth="1"/>
    <col min="4577" max="4577" width="0.42578125" style="360" customWidth="1"/>
    <col min="4578" max="4578" width="8" style="360" customWidth="1"/>
    <col min="4579" max="4579" width="0.42578125" style="360" customWidth="1"/>
    <col min="4580" max="4580" width="8" style="360" customWidth="1"/>
    <col min="4581" max="4581" width="0.42578125" style="360" customWidth="1"/>
    <col min="4582" max="4582" width="8" style="360" customWidth="1"/>
    <col min="4583" max="4583" width="0.42578125" style="360" customWidth="1"/>
    <col min="4584" max="4584" width="8" style="360" customWidth="1"/>
    <col min="4585" max="4585" width="0.42578125" style="360" customWidth="1"/>
    <col min="4586" max="4586" width="8" style="360" customWidth="1"/>
    <col min="4587" max="4587" width="0.42578125" style="360" customWidth="1"/>
    <col min="4588" max="4588" width="8.28515625" style="360" customWidth="1"/>
    <col min="4589" max="4589" width="0.42578125" style="360" customWidth="1"/>
    <col min="4590" max="4590" width="11.42578125" style="360" customWidth="1"/>
    <col min="4591" max="4591" width="0.42578125" style="360" customWidth="1"/>
    <col min="4592" max="4592" width="8.42578125" style="360" customWidth="1"/>
    <col min="4593" max="4593" width="0.42578125" style="360" customWidth="1"/>
    <col min="4594" max="4594" width="8" style="360" customWidth="1"/>
    <col min="4595" max="4595" width="0.42578125" style="360" customWidth="1"/>
    <col min="4596" max="4596" width="8.85546875" style="360" customWidth="1"/>
    <col min="4597" max="4597" width="0.42578125" style="360" customWidth="1"/>
    <col min="4598" max="4598" width="8" style="360" customWidth="1"/>
    <col min="4599" max="4829" width="9.140625" style="360"/>
    <col min="4830" max="4830" width="23.85546875" style="360" customWidth="1"/>
    <col min="4831" max="4831" width="3.85546875" style="360" customWidth="1"/>
    <col min="4832" max="4832" width="8" style="360" customWidth="1"/>
    <col min="4833" max="4833" width="0.42578125" style="360" customWidth="1"/>
    <col min="4834" max="4834" width="8" style="360" customWidth="1"/>
    <col min="4835" max="4835" width="0.42578125" style="360" customWidth="1"/>
    <col min="4836" max="4836" width="8" style="360" customWidth="1"/>
    <col min="4837" max="4837" width="0.42578125" style="360" customWidth="1"/>
    <col min="4838" max="4838" width="8" style="360" customWidth="1"/>
    <col min="4839" max="4839" width="0.42578125" style="360" customWidth="1"/>
    <col min="4840" max="4840" width="8" style="360" customWidth="1"/>
    <col min="4841" max="4841" width="0.42578125" style="360" customWidth="1"/>
    <col min="4842" max="4842" width="8" style="360" customWidth="1"/>
    <col min="4843" max="4843" width="0.42578125" style="360" customWidth="1"/>
    <col min="4844" max="4844" width="8.28515625" style="360" customWidth="1"/>
    <col min="4845" max="4845" width="0.42578125" style="360" customWidth="1"/>
    <col min="4846" max="4846" width="11.42578125" style="360" customWidth="1"/>
    <col min="4847" max="4847" width="0.42578125" style="360" customWidth="1"/>
    <col min="4848" max="4848" width="8.42578125" style="360" customWidth="1"/>
    <col min="4849" max="4849" width="0.42578125" style="360" customWidth="1"/>
    <col min="4850" max="4850" width="8" style="360" customWidth="1"/>
    <col min="4851" max="4851" width="0.42578125" style="360" customWidth="1"/>
    <col min="4852" max="4852" width="8.85546875" style="360" customWidth="1"/>
    <col min="4853" max="4853" width="0.42578125" style="360" customWidth="1"/>
    <col min="4854" max="4854" width="8" style="360" customWidth="1"/>
    <col min="4855" max="5085" width="9.140625" style="360"/>
    <col min="5086" max="5086" width="23.85546875" style="360" customWidth="1"/>
    <col min="5087" max="5087" width="3.85546875" style="360" customWidth="1"/>
    <col min="5088" max="5088" width="8" style="360" customWidth="1"/>
    <col min="5089" max="5089" width="0.42578125" style="360" customWidth="1"/>
    <col min="5090" max="5090" width="8" style="360" customWidth="1"/>
    <col min="5091" max="5091" width="0.42578125" style="360" customWidth="1"/>
    <col min="5092" max="5092" width="8" style="360" customWidth="1"/>
    <col min="5093" max="5093" width="0.42578125" style="360" customWidth="1"/>
    <col min="5094" max="5094" width="8" style="360" customWidth="1"/>
    <col min="5095" max="5095" width="0.42578125" style="360" customWidth="1"/>
    <col min="5096" max="5096" width="8" style="360" customWidth="1"/>
    <col min="5097" max="5097" width="0.42578125" style="360" customWidth="1"/>
    <col min="5098" max="5098" width="8" style="360" customWidth="1"/>
    <col min="5099" max="5099" width="0.42578125" style="360" customWidth="1"/>
    <col min="5100" max="5100" width="8.28515625" style="360" customWidth="1"/>
    <col min="5101" max="5101" width="0.42578125" style="360" customWidth="1"/>
    <col min="5102" max="5102" width="11.42578125" style="360" customWidth="1"/>
    <col min="5103" max="5103" width="0.42578125" style="360" customWidth="1"/>
    <col min="5104" max="5104" width="8.42578125" style="360" customWidth="1"/>
    <col min="5105" max="5105" width="0.42578125" style="360" customWidth="1"/>
    <col min="5106" max="5106" width="8" style="360" customWidth="1"/>
    <col min="5107" max="5107" width="0.42578125" style="360" customWidth="1"/>
    <col min="5108" max="5108" width="8.85546875" style="360" customWidth="1"/>
    <col min="5109" max="5109" width="0.42578125" style="360" customWidth="1"/>
    <col min="5110" max="5110" width="8" style="360" customWidth="1"/>
    <col min="5111" max="5341" width="9.140625" style="360"/>
    <col min="5342" max="5342" width="23.85546875" style="360" customWidth="1"/>
    <col min="5343" max="5343" width="3.85546875" style="360" customWidth="1"/>
    <col min="5344" max="5344" width="8" style="360" customWidth="1"/>
    <col min="5345" max="5345" width="0.42578125" style="360" customWidth="1"/>
    <col min="5346" max="5346" width="8" style="360" customWidth="1"/>
    <col min="5347" max="5347" width="0.42578125" style="360" customWidth="1"/>
    <col min="5348" max="5348" width="8" style="360" customWidth="1"/>
    <col min="5349" max="5349" width="0.42578125" style="360" customWidth="1"/>
    <col min="5350" max="5350" width="8" style="360" customWidth="1"/>
    <col min="5351" max="5351" width="0.42578125" style="360" customWidth="1"/>
    <col min="5352" max="5352" width="8" style="360" customWidth="1"/>
    <col min="5353" max="5353" width="0.42578125" style="360" customWidth="1"/>
    <col min="5354" max="5354" width="8" style="360" customWidth="1"/>
    <col min="5355" max="5355" width="0.42578125" style="360" customWidth="1"/>
    <col min="5356" max="5356" width="8.28515625" style="360" customWidth="1"/>
    <col min="5357" max="5357" width="0.42578125" style="360" customWidth="1"/>
    <col min="5358" max="5358" width="11.42578125" style="360" customWidth="1"/>
    <col min="5359" max="5359" width="0.42578125" style="360" customWidth="1"/>
    <col min="5360" max="5360" width="8.42578125" style="360" customWidth="1"/>
    <col min="5361" max="5361" width="0.42578125" style="360" customWidth="1"/>
    <col min="5362" max="5362" width="8" style="360" customWidth="1"/>
    <col min="5363" max="5363" width="0.42578125" style="360" customWidth="1"/>
    <col min="5364" max="5364" width="8.85546875" style="360" customWidth="1"/>
    <col min="5365" max="5365" width="0.42578125" style="360" customWidth="1"/>
    <col min="5366" max="5366" width="8" style="360" customWidth="1"/>
    <col min="5367" max="5597" width="9.140625" style="360"/>
    <col min="5598" max="5598" width="23.85546875" style="360" customWidth="1"/>
    <col min="5599" max="5599" width="3.85546875" style="360" customWidth="1"/>
    <col min="5600" max="5600" width="8" style="360" customWidth="1"/>
    <col min="5601" max="5601" width="0.42578125" style="360" customWidth="1"/>
    <col min="5602" max="5602" width="8" style="360" customWidth="1"/>
    <col min="5603" max="5603" width="0.42578125" style="360" customWidth="1"/>
    <col min="5604" max="5604" width="8" style="360" customWidth="1"/>
    <col min="5605" max="5605" width="0.42578125" style="360" customWidth="1"/>
    <col min="5606" max="5606" width="8" style="360" customWidth="1"/>
    <col min="5607" max="5607" width="0.42578125" style="360" customWidth="1"/>
    <col min="5608" max="5608" width="8" style="360" customWidth="1"/>
    <col min="5609" max="5609" width="0.42578125" style="360" customWidth="1"/>
    <col min="5610" max="5610" width="8" style="360" customWidth="1"/>
    <col min="5611" max="5611" width="0.42578125" style="360" customWidth="1"/>
    <col min="5612" max="5612" width="8.28515625" style="360" customWidth="1"/>
    <col min="5613" max="5613" width="0.42578125" style="360" customWidth="1"/>
    <col min="5614" max="5614" width="11.42578125" style="360" customWidth="1"/>
    <col min="5615" max="5615" width="0.42578125" style="360" customWidth="1"/>
    <col min="5616" max="5616" width="8.42578125" style="360" customWidth="1"/>
    <col min="5617" max="5617" width="0.42578125" style="360" customWidth="1"/>
    <col min="5618" max="5618" width="8" style="360" customWidth="1"/>
    <col min="5619" max="5619" width="0.42578125" style="360" customWidth="1"/>
    <col min="5620" max="5620" width="8.85546875" style="360" customWidth="1"/>
    <col min="5621" max="5621" width="0.42578125" style="360" customWidth="1"/>
    <col min="5622" max="5622" width="8" style="360" customWidth="1"/>
    <col min="5623" max="5853" width="9.140625" style="360"/>
    <col min="5854" max="5854" width="23.85546875" style="360" customWidth="1"/>
    <col min="5855" max="5855" width="3.85546875" style="360" customWidth="1"/>
    <col min="5856" max="5856" width="8" style="360" customWidth="1"/>
    <col min="5857" max="5857" width="0.42578125" style="360" customWidth="1"/>
    <col min="5858" max="5858" width="8" style="360" customWidth="1"/>
    <col min="5859" max="5859" width="0.42578125" style="360" customWidth="1"/>
    <col min="5860" max="5860" width="8" style="360" customWidth="1"/>
    <col min="5861" max="5861" width="0.42578125" style="360" customWidth="1"/>
    <col min="5862" max="5862" width="8" style="360" customWidth="1"/>
    <col min="5863" max="5863" width="0.42578125" style="360" customWidth="1"/>
    <col min="5864" max="5864" width="8" style="360" customWidth="1"/>
    <col min="5865" max="5865" width="0.42578125" style="360" customWidth="1"/>
    <col min="5866" max="5866" width="8" style="360" customWidth="1"/>
    <col min="5867" max="5867" width="0.42578125" style="360" customWidth="1"/>
    <col min="5868" max="5868" width="8.28515625" style="360" customWidth="1"/>
    <col min="5869" max="5869" width="0.42578125" style="360" customWidth="1"/>
    <col min="5870" max="5870" width="11.42578125" style="360" customWidth="1"/>
    <col min="5871" max="5871" width="0.42578125" style="360" customWidth="1"/>
    <col min="5872" max="5872" width="8.42578125" style="360" customWidth="1"/>
    <col min="5873" max="5873" width="0.42578125" style="360" customWidth="1"/>
    <col min="5874" max="5874" width="8" style="360" customWidth="1"/>
    <col min="5875" max="5875" width="0.42578125" style="360" customWidth="1"/>
    <col min="5876" max="5876" width="8.85546875" style="360" customWidth="1"/>
    <col min="5877" max="5877" width="0.42578125" style="360" customWidth="1"/>
    <col min="5878" max="5878" width="8" style="360" customWidth="1"/>
    <col min="5879" max="6109" width="9.140625" style="360"/>
    <col min="6110" max="6110" width="23.85546875" style="360" customWidth="1"/>
    <col min="6111" max="6111" width="3.85546875" style="360" customWidth="1"/>
    <col min="6112" max="6112" width="8" style="360" customWidth="1"/>
    <col min="6113" max="6113" width="0.42578125" style="360" customWidth="1"/>
    <col min="6114" max="6114" width="8" style="360" customWidth="1"/>
    <col min="6115" max="6115" width="0.42578125" style="360" customWidth="1"/>
    <col min="6116" max="6116" width="8" style="360" customWidth="1"/>
    <col min="6117" max="6117" width="0.42578125" style="360" customWidth="1"/>
    <col min="6118" max="6118" width="8" style="360" customWidth="1"/>
    <col min="6119" max="6119" width="0.42578125" style="360" customWidth="1"/>
    <col min="6120" max="6120" width="8" style="360" customWidth="1"/>
    <col min="6121" max="6121" width="0.42578125" style="360" customWidth="1"/>
    <col min="6122" max="6122" width="8" style="360" customWidth="1"/>
    <col min="6123" max="6123" width="0.42578125" style="360" customWidth="1"/>
    <col min="6124" max="6124" width="8.28515625" style="360" customWidth="1"/>
    <col min="6125" max="6125" width="0.42578125" style="360" customWidth="1"/>
    <col min="6126" max="6126" width="11.42578125" style="360" customWidth="1"/>
    <col min="6127" max="6127" width="0.42578125" style="360" customWidth="1"/>
    <col min="6128" max="6128" width="8.42578125" style="360" customWidth="1"/>
    <col min="6129" max="6129" width="0.42578125" style="360" customWidth="1"/>
    <col min="6130" max="6130" width="8" style="360" customWidth="1"/>
    <col min="6131" max="6131" width="0.42578125" style="360" customWidth="1"/>
    <col min="6132" max="6132" width="8.85546875" style="360" customWidth="1"/>
    <col min="6133" max="6133" width="0.42578125" style="360" customWidth="1"/>
    <col min="6134" max="6134" width="8" style="360" customWidth="1"/>
    <col min="6135" max="6365" width="9.140625" style="360"/>
    <col min="6366" max="6366" width="23.85546875" style="360" customWidth="1"/>
    <col min="6367" max="6367" width="3.85546875" style="360" customWidth="1"/>
    <col min="6368" max="6368" width="8" style="360" customWidth="1"/>
    <col min="6369" max="6369" width="0.42578125" style="360" customWidth="1"/>
    <col min="6370" max="6370" width="8" style="360" customWidth="1"/>
    <col min="6371" max="6371" width="0.42578125" style="360" customWidth="1"/>
    <col min="6372" max="6372" width="8" style="360" customWidth="1"/>
    <col min="6373" max="6373" width="0.42578125" style="360" customWidth="1"/>
    <col min="6374" max="6374" width="8" style="360" customWidth="1"/>
    <col min="6375" max="6375" width="0.42578125" style="360" customWidth="1"/>
    <col min="6376" max="6376" width="8" style="360" customWidth="1"/>
    <col min="6377" max="6377" width="0.42578125" style="360" customWidth="1"/>
    <col min="6378" max="6378" width="8" style="360" customWidth="1"/>
    <col min="6379" max="6379" width="0.42578125" style="360" customWidth="1"/>
    <col min="6380" max="6380" width="8.28515625" style="360" customWidth="1"/>
    <col min="6381" max="6381" width="0.42578125" style="360" customWidth="1"/>
    <col min="6382" max="6382" width="11.42578125" style="360" customWidth="1"/>
    <col min="6383" max="6383" width="0.42578125" style="360" customWidth="1"/>
    <col min="6384" max="6384" width="8.42578125" style="360" customWidth="1"/>
    <col min="6385" max="6385" width="0.42578125" style="360" customWidth="1"/>
    <col min="6386" max="6386" width="8" style="360" customWidth="1"/>
    <col min="6387" max="6387" width="0.42578125" style="360" customWidth="1"/>
    <col min="6388" max="6388" width="8.85546875" style="360" customWidth="1"/>
    <col min="6389" max="6389" width="0.42578125" style="360" customWidth="1"/>
    <col min="6390" max="6390" width="8" style="360" customWidth="1"/>
    <col min="6391" max="6621" width="9.140625" style="360"/>
    <col min="6622" max="6622" width="23.85546875" style="360" customWidth="1"/>
    <col min="6623" max="6623" width="3.85546875" style="360" customWidth="1"/>
    <col min="6624" max="6624" width="8" style="360" customWidth="1"/>
    <col min="6625" max="6625" width="0.42578125" style="360" customWidth="1"/>
    <col min="6626" max="6626" width="8" style="360" customWidth="1"/>
    <col min="6627" max="6627" width="0.42578125" style="360" customWidth="1"/>
    <col min="6628" max="6628" width="8" style="360" customWidth="1"/>
    <col min="6629" max="6629" width="0.42578125" style="360" customWidth="1"/>
    <col min="6630" max="6630" width="8" style="360" customWidth="1"/>
    <col min="6631" max="6631" width="0.42578125" style="360" customWidth="1"/>
    <col min="6632" max="6632" width="8" style="360" customWidth="1"/>
    <col min="6633" max="6633" width="0.42578125" style="360" customWidth="1"/>
    <col min="6634" max="6634" width="8" style="360" customWidth="1"/>
    <col min="6635" max="6635" width="0.42578125" style="360" customWidth="1"/>
    <col min="6636" max="6636" width="8.28515625" style="360" customWidth="1"/>
    <col min="6637" max="6637" width="0.42578125" style="360" customWidth="1"/>
    <col min="6638" max="6638" width="11.42578125" style="360" customWidth="1"/>
    <col min="6639" max="6639" width="0.42578125" style="360" customWidth="1"/>
    <col min="6640" max="6640" width="8.42578125" style="360" customWidth="1"/>
    <col min="6641" max="6641" width="0.42578125" style="360" customWidth="1"/>
    <col min="6642" max="6642" width="8" style="360" customWidth="1"/>
    <col min="6643" max="6643" width="0.42578125" style="360" customWidth="1"/>
    <col min="6644" max="6644" width="8.85546875" style="360" customWidth="1"/>
    <col min="6645" max="6645" width="0.42578125" style="360" customWidth="1"/>
    <col min="6646" max="6646" width="8" style="360" customWidth="1"/>
    <col min="6647" max="6877" width="9.140625" style="360"/>
    <col min="6878" max="6878" width="23.85546875" style="360" customWidth="1"/>
    <col min="6879" max="6879" width="3.85546875" style="360" customWidth="1"/>
    <col min="6880" max="6880" width="8" style="360" customWidth="1"/>
    <col min="6881" max="6881" width="0.42578125" style="360" customWidth="1"/>
    <col min="6882" max="6882" width="8" style="360" customWidth="1"/>
    <col min="6883" max="6883" width="0.42578125" style="360" customWidth="1"/>
    <col min="6884" max="6884" width="8" style="360" customWidth="1"/>
    <col min="6885" max="6885" width="0.42578125" style="360" customWidth="1"/>
    <col min="6886" max="6886" width="8" style="360" customWidth="1"/>
    <col min="6887" max="6887" width="0.42578125" style="360" customWidth="1"/>
    <col min="6888" max="6888" width="8" style="360" customWidth="1"/>
    <col min="6889" max="6889" width="0.42578125" style="360" customWidth="1"/>
    <col min="6890" max="6890" width="8" style="360" customWidth="1"/>
    <col min="6891" max="6891" width="0.42578125" style="360" customWidth="1"/>
    <col min="6892" max="6892" width="8.28515625" style="360" customWidth="1"/>
    <col min="6893" max="6893" width="0.42578125" style="360" customWidth="1"/>
    <col min="6894" max="6894" width="11.42578125" style="360" customWidth="1"/>
    <col min="6895" max="6895" width="0.42578125" style="360" customWidth="1"/>
    <col min="6896" max="6896" width="8.42578125" style="360" customWidth="1"/>
    <col min="6897" max="6897" width="0.42578125" style="360" customWidth="1"/>
    <col min="6898" max="6898" width="8" style="360" customWidth="1"/>
    <col min="6899" max="6899" width="0.42578125" style="360" customWidth="1"/>
    <col min="6900" max="6900" width="8.85546875" style="360" customWidth="1"/>
    <col min="6901" max="6901" width="0.42578125" style="360" customWidth="1"/>
    <col min="6902" max="6902" width="8" style="360" customWidth="1"/>
    <col min="6903" max="7133" width="9.140625" style="360"/>
    <col min="7134" max="7134" width="23.85546875" style="360" customWidth="1"/>
    <col min="7135" max="7135" width="3.85546875" style="360" customWidth="1"/>
    <col min="7136" max="7136" width="8" style="360" customWidth="1"/>
    <col min="7137" max="7137" width="0.42578125" style="360" customWidth="1"/>
    <col min="7138" max="7138" width="8" style="360" customWidth="1"/>
    <col min="7139" max="7139" width="0.42578125" style="360" customWidth="1"/>
    <col min="7140" max="7140" width="8" style="360" customWidth="1"/>
    <col min="7141" max="7141" width="0.42578125" style="360" customWidth="1"/>
    <col min="7142" max="7142" width="8" style="360" customWidth="1"/>
    <col min="7143" max="7143" width="0.42578125" style="360" customWidth="1"/>
    <col min="7144" max="7144" width="8" style="360" customWidth="1"/>
    <col min="7145" max="7145" width="0.42578125" style="360" customWidth="1"/>
    <col min="7146" max="7146" width="8" style="360" customWidth="1"/>
    <col min="7147" max="7147" width="0.42578125" style="360" customWidth="1"/>
    <col min="7148" max="7148" width="8.28515625" style="360" customWidth="1"/>
    <col min="7149" max="7149" width="0.42578125" style="360" customWidth="1"/>
    <col min="7150" max="7150" width="11.42578125" style="360" customWidth="1"/>
    <col min="7151" max="7151" width="0.42578125" style="360" customWidth="1"/>
    <col min="7152" max="7152" width="8.42578125" style="360" customWidth="1"/>
    <col min="7153" max="7153" width="0.42578125" style="360" customWidth="1"/>
    <col min="7154" max="7154" width="8" style="360" customWidth="1"/>
    <col min="7155" max="7155" width="0.42578125" style="360" customWidth="1"/>
    <col min="7156" max="7156" width="8.85546875" style="360" customWidth="1"/>
    <col min="7157" max="7157" width="0.42578125" style="360" customWidth="1"/>
    <col min="7158" max="7158" width="8" style="360" customWidth="1"/>
    <col min="7159" max="7389" width="9.140625" style="360"/>
    <col min="7390" max="7390" width="23.85546875" style="360" customWidth="1"/>
    <col min="7391" max="7391" width="3.85546875" style="360" customWidth="1"/>
    <col min="7392" max="7392" width="8" style="360" customWidth="1"/>
    <col min="7393" max="7393" width="0.42578125" style="360" customWidth="1"/>
    <col min="7394" max="7394" width="8" style="360" customWidth="1"/>
    <col min="7395" max="7395" width="0.42578125" style="360" customWidth="1"/>
    <col min="7396" max="7396" width="8" style="360" customWidth="1"/>
    <col min="7397" max="7397" width="0.42578125" style="360" customWidth="1"/>
    <col min="7398" max="7398" width="8" style="360" customWidth="1"/>
    <col min="7399" max="7399" width="0.42578125" style="360" customWidth="1"/>
    <col min="7400" max="7400" width="8" style="360" customWidth="1"/>
    <col min="7401" max="7401" width="0.42578125" style="360" customWidth="1"/>
    <col min="7402" max="7402" width="8" style="360" customWidth="1"/>
    <col min="7403" max="7403" width="0.42578125" style="360" customWidth="1"/>
    <col min="7404" max="7404" width="8.28515625" style="360" customWidth="1"/>
    <col min="7405" max="7405" width="0.42578125" style="360" customWidth="1"/>
    <col min="7406" max="7406" width="11.42578125" style="360" customWidth="1"/>
    <col min="7407" max="7407" width="0.42578125" style="360" customWidth="1"/>
    <col min="7408" max="7408" width="8.42578125" style="360" customWidth="1"/>
    <col min="7409" max="7409" width="0.42578125" style="360" customWidth="1"/>
    <col min="7410" max="7410" width="8" style="360" customWidth="1"/>
    <col min="7411" max="7411" width="0.42578125" style="360" customWidth="1"/>
    <col min="7412" max="7412" width="8.85546875" style="360" customWidth="1"/>
    <col min="7413" max="7413" width="0.42578125" style="360" customWidth="1"/>
    <col min="7414" max="7414" width="8" style="360" customWidth="1"/>
    <col min="7415" max="7645" width="9.140625" style="360"/>
    <col min="7646" max="7646" width="23.85546875" style="360" customWidth="1"/>
    <col min="7647" max="7647" width="3.85546875" style="360" customWidth="1"/>
    <col min="7648" max="7648" width="8" style="360" customWidth="1"/>
    <col min="7649" max="7649" width="0.42578125" style="360" customWidth="1"/>
    <col min="7650" max="7650" width="8" style="360" customWidth="1"/>
    <col min="7651" max="7651" width="0.42578125" style="360" customWidth="1"/>
    <col min="7652" max="7652" width="8" style="360" customWidth="1"/>
    <col min="7653" max="7653" width="0.42578125" style="360" customWidth="1"/>
    <col min="7654" max="7654" width="8" style="360" customWidth="1"/>
    <col min="7655" max="7655" width="0.42578125" style="360" customWidth="1"/>
    <col min="7656" max="7656" width="8" style="360" customWidth="1"/>
    <col min="7657" max="7657" width="0.42578125" style="360" customWidth="1"/>
    <col min="7658" max="7658" width="8" style="360" customWidth="1"/>
    <col min="7659" max="7659" width="0.42578125" style="360" customWidth="1"/>
    <col min="7660" max="7660" width="8.28515625" style="360" customWidth="1"/>
    <col min="7661" max="7661" width="0.42578125" style="360" customWidth="1"/>
    <col min="7662" max="7662" width="11.42578125" style="360" customWidth="1"/>
    <col min="7663" max="7663" width="0.42578125" style="360" customWidth="1"/>
    <col min="7664" max="7664" width="8.42578125" style="360" customWidth="1"/>
    <col min="7665" max="7665" width="0.42578125" style="360" customWidth="1"/>
    <col min="7666" max="7666" width="8" style="360" customWidth="1"/>
    <col min="7667" max="7667" width="0.42578125" style="360" customWidth="1"/>
    <col min="7668" max="7668" width="8.85546875" style="360" customWidth="1"/>
    <col min="7669" max="7669" width="0.42578125" style="360" customWidth="1"/>
    <col min="7670" max="7670" width="8" style="360" customWidth="1"/>
    <col min="7671" max="7901" width="9.140625" style="360"/>
    <col min="7902" max="7902" width="23.85546875" style="360" customWidth="1"/>
    <col min="7903" max="7903" width="3.85546875" style="360" customWidth="1"/>
    <col min="7904" max="7904" width="8" style="360" customWidth="1"/>
    <col min="7905" max="7905" width="0.42578125" style="360" customWidth="1"/>
    <col min="7906" max="7906" width="8" style="360" customWidth="1"/>
    <col min="7907" max="7907" width="0.42578125" style="360" customWidth="1"/>
    <col min="7908" max="7908" width="8" style="360" customWidth="1"/>
    <col min="7909" max="7909" width="0.42578125" style="360" customWidth="1"/>
    <col min="7910" max="7910" width="8" style="360" customWidth="1"/>
    <col min="7911" max="7911" width="0.42578125" style="360" customWidth="1"/>
    <col min="7912" max="7912" width="8" style="360" customWidth="1"/>
    <col min="7913" max="7913" width="0.42578125" style="360" customWidth="1"/>
    <col min="7914" max="7914" width="8" style="360" customWidth="1"/>
    <col min="7915" max="7915" width="0.42578125" style="360" customWidth="1"/>
    <col min="7916" max="7916" width="8.28515625" style="360" customWidth="1"/>
    <col min="7917" max="7917" width="0.42578125" style="360" customWidth="1"/>
    <col min="7918" max="7918" width="11.42578125" style="360" customWidth="1"/>
    <col min="7919" max="7919" width="0.42578125" style="360" customWidth="1"/>
    <col min="7920" max="7920" width="8.42578125" style="360" customWidth="1"/>
    <col min="7921" max="7921" width="0.42578125" style="360" customWidth="1"/>
    <col min="7922" max="7922" width="8" style="360" customWidth="1"/>
    <col min="7923" max="7923" width="0.42578125" style="360" customWidth="1"/>
    <col min="7924" max="7924" width="8.85546875" style="360" customWidth="1"/>
    <col min="7925" max="7925" width="0.42578125" style="360" customWidth="1"/>
    <col min="7926" max="7926" width="8" style="360" customWidth="1"/>
    <col min="7927" max="8157" width="9.140625" style="360"/>
    <col min="8158" max="8158" width="23.85546875" style="360" customWidth="1"/>
    <col min="8159" max="8159" width="3.85546875" style="360" customWidth="1"/>
    <col min="8160" max="8160" width="8" style="360" customWidth="1"/>
    <col min="8161" max="8161" width="0.42578125" style="360" customWidth="1"/>
    <col min="8162" max="8162" width="8" style="360" customWidth="1"/>
    <col min="8163" max="8163" width="0.42578125" style="360" customWidth="1"/>
    <col min="8164" max="8164" width="8" style="360" customWidth="1"/>
    <col min="8165" max="8165" width="0.42578125" style="360" customWidth="1"/>
    <col min="8166" max="8166" width="8" style="360" customWidth="1"/>
    <col min="8167" max="8167" width="0.42578125" style="360" customWidth="1"/>
    <col min="8168" max="8168" width="8" style="360" customWidth="1"/>
    <col min="8169" max="8169" width="0.42578125" style="360" customWidth="1"/>
    <col min="8170" max="8170" width="8" style="360" customWidth="1"/>
    <col min="8171" max="8171" width="0.42578125" style="360" customWidth="1"/>
    <col min="8172" max="8172" width="8.28515625" style="360" customWidth="1"/>
    <col min="8173" max="8173" width="0.42578125" style="360" customWidth="1"/>
    <col min="8174" max="8174" width="11.42578125" style="360" customWidth="1"/>
    <col min="8175" max="8175" width="0.42578125" style="360" customWidth="1"/>
    <col min="8176" max="8176" width="8.42578125" style="360" customWidth="1"/>
    <col min="8177" max="8177" width="0.42578125" style="360" customWidth="1"/>
    <col min="8178" max="8178" width="8" style="360" customWidth="1"/>
    <col min="8179" max="8179" width="0.42578125" style="360" customWidth="1"/>
    <col min="8180" max="8180" width="8.85546875" style="360" customWidth="1"/>
    <col min="8181" max="8181" width="0.42578125" style="360" customWidth="1"/>
    <col min="8182" max="8182" width="8" style="360" customWidth="1"/>
    <col min="8183" max="8413" width="9.140625" style="360"/>
    <col min="8414" max="8414" width="23.85546875" style="360" customWidth="1"/>
    <col min="8415" max="8415" width="3.85546875" style="360" customWidth="1"/>
    <col min="8416" max="8416" width="8" style="360" customWidth="1"/>
    <col min="8417" max="8417" width="0.42578125" style="360" customWidth="1"/>
    <col min="8418" max="8418" width="8" style="360" customWidth="1"/>
    <col min="8419" max="8419" width="0.42578125" style="360" customWidth="1"/>
    <col min="8420" max="8420" width="8" style="360" customWidth="1"/>
    <col min="8421" max="8421" width="0.42578125" style="360" customWidth="1"/>
    <col min="8422" max="8422" width="8" style="360" customWidth="1"/>
    <col min="8423" max="8423" width="0.42578125" style="360" customWidth="1"/>
    <col min="8424" max="8424" width="8" style="360" customWidth="1"/>
    <col min="8425" max="8425" width="0.42578125" style="360" customWidth="1"/>
    <col min="8426" max="8426" width="8" style="360" customWidth="1"/>
    <col min="8427" max="8427" width="0.42578125" style="360" customWidth="1"/>
    <col min="8428" max="8428" width="8.28515625" style="360" customWidth="1"/>
    <col min="8429" max="8429" width="0.42578125" style="360" customWidth="1"/>
    <col min="8430" max="8430" width="11.42578125" style="360" customWidth="1"/>
    <col min="8431" max="8431" width="0.42578125" style="360" customWidth="1"/>
    <col min="8432" max="8432" width="8.42578125" style="360" customWidth="1"/>
    <col min="8433" max="8433" width="0.42578125" style="360" customWidth="1"/>
    <col min="8434" max="8434" width="8" style="360" customWidth="1"/>
    <col min="8435" max="8435" width="0.42578125" style="360" customWidth="1"/>
    <col min="8436" max="8436" width="8.85546875" style="360" customWidth="1"/>
    <col min="8437" max="8437" width="0.42578125" style="360" customWidth="1"/>
    <col min="8438" max="8438" width="8" style="360" customWidth="1"/>
    <col min="8439" max="8669" width="9.140625" style="360"/>
    <col min="8670" max="8670" width="23.85546875" style="360" customWidth="1"/>
    <col min="8671" max="8671" width="3.85546875" style="360" customWidth="1"/>
    <col min="8672" max="8672" width="8" style="360" customWidth="1"/>
    <col min="8673" max="8673" width="0.42578125" style="360" customWidth="1"/>
    <col min="8674" max="8674" width="8" style="360" customWidth="1"/>
    <col min="8675" max="8675" width="0.42578125" style="360" customWidth="1"/>
    <col min="8676" max="8676" width="8" style="360" customWidth="1"/>
    <col min="8677" max="8677" width="0.42578125" style="360" customWidth="1"/>
    <col min="8678" max="8678" width="8" style="360" customWidth="1"/>
    <col min="8679" max="8679" width="0.42578125" style="360" customWidth="1"/>
    <col min="8680" max="8680" width="8" style="360" customWidth="1"/>
    <col min="8681" max="8681" width="0.42578125" style="360" customWidth="1"/>
    <col min="8682" max="8682" width="8" style="360" customWidth="1"/>
    <col min="8683" max="8683" width="0.42578125" style="360" customWidth="1"/>
    <col min="8684" max="8684" width="8.28515625" style="360" customWidth="1"/>
    <col min="8685" max="8685" width="0.42578125" style="360" customWidth="1"/>
    <col min="8686" max="8686" width="11.42578125" style="360" customWidth="1"/>
    <col min="8687" max="8687" width="0.42578125" style="360" customWidth="1"/>
    <col min="8688" max="8688" width="8.42578125" style="360" customWidth="1"/>
    <col min="8689" max="8689" width="0.42578125" style="360" customWidth="1"/>
    <col min="8690" max="8690" width="8" style="360" customWidth="1"/>
    <col min="8691" max="8691" width="0.42578125" style="360" customWidth="1"/>
    <col min="8692" max="8692" width="8.85546875" style="360" customWidth="1"/>
    <col min="8693" max="8693" width="0.42578125" style="360" customWidth="1"/>
    <col min="8694" max="8694" width="8" style="360" customWidth="1"/>
    <col min="8695" max="8925" width="9.140625" style="360"/>
    <col min="8926" max="8926" width="23.85546875" style="360" customWidth="1"/>
    <col min="8927" max="8927" width="3.85546875" style="360" customWidth="1"/>
    <col min="8928" max="8928" width="8" style="360" customWidth="1"/>
    <col min="8929" max="8929" width="0.42578125" style="360" customWidth="1"/>
    <col min="8930" max="8930" width="8" style="360" customWidth="1"/>
    <col min="8931" max="8931" width="0.42578125" style="360" customWidth="1"/>
    <col min="8932" max="8932" width="8" style="360" customWidth="1"/>
    <col min="8933" max="8933" width="0.42578125" style="360" customWidth="1"/>
    <col min="8934" max="8934" width="8" style="360" customWidth="1"/>
    <col min="8935" max="8935" width="0.42578125" style="360" customWidth="1"/>
    <col min="8936" max="8936" width="8" style="360" customWidth="1"/>
    <col min="8937" max="8937" width="0.42578125" style="360" customWidth="1"/>
    <col min="8938" max="8938" width="8" style="360" customWidth="1"/>
    <col min="8939" max="8939" width="0.42578125" style="360" customWidth="1"/>
    <col min="8940" max="8940" width="8.28515625" style="360" customWidth="1"/>
    <col min="8941" max="8941" width="0.42578125" style="360" customWidth="1"/>
    <col min="8942" max="8942" width="11.42578125" style="360" customWidth="1"/>
    <col min="8943" max="8943" width="0.42578125" style="360" customWidth="1"/>
    <col min="8944" max="8944" width="8.42578125" style="360" customWidth="1"/>
    <col min="8945" max="8945" width="0.42578125" style="360" customWidth="1"/>
    <col min="8946" max="8946" width="8" style="360" customWidth="1"/>
    <col min="8947" max="8947" width="0.42578125" style="360" customWidth="1"/>
    <col min="8948" max="8948" width="8.85546875" style="360" customWidth="1"/>
    <col min="8949" max="8949" width="0.42578125" style="360" customWidth="1"/>
    <col min="8950" max="8950" width="8" style="360" customWidth="1"/>
    <col min="8951" max="9181" width="9.140625" style="360"/>
    <col min="9182" max="9182" width="23.85546875" style="360" customWidth="1"/>
    <col min="9183" max="9183" width="3.85546875" style="360" customWidth="1"/>
    <col min="9184" max="9184" width="8" style="360" customWidth="1"/>
    <col min="9185" max="9185" width="0.42578125" style="360" customWidth="1"/>
    <col min="9186" max="9186" width="8" style="360" customWidth="1"/>
    <col min="9187" max="9187" width="0.42578125" style="360" customWidth="1"/>
    <col min="9188" max="9188" width="8" style="360" customWidth="1"/>
    <col min="9189" max="9189" width="0.42578125" style="360" customWidth="1"/>
    <col min="9190" max="9190" width="8" style="360" customWidth="1"/>
    <col min="9191" max="9191" width="0.42578125" style="360" customWidth="1"/>
    <col min="9192" max="9192" width="8" style="360" customWidth="1"/>
    <col min="9193" max="9193" width="0.42578125" style="360" customWidth="1"/>
    <col min="9194" max="9194" width="8" style="360" customWidth="1"/>
    <col min="9195" max="9195" width="0.42578125" style="360" customWidth="1"/>
    <col min="9196" max="9196" width="8.28515625" style="360" customWidth="1"/>
    <col min="9197" max="9197" width="0.42578125" style="360" customWidth="1"/>
    <col min="9198" max="9198" width="11.42578125" style="360" customWidth="1"/>
    <col min="9199" max="9199" width="0.42578125" style="360" customWidth="1"/>
    <col min="9200" max="9200" width="8.42578125" style="360" customWidth="1"/>
    <col min="9201" max="9201" width="0.42578125" style="360" customWidth="1"/>
    <col min="9202" max="9202" width="8" style="360" customWidth="1"/>
    <col min="9203" max="9203" width="0.42578125" style="360" customWidth="1"/>
    <col min="9204" max="9204" width="8.85546875" style="360" customWidth="1"/>
    <col min="9205" max="9205" width="0.42578125" style="360" customWidth="1"/>
    <col min="9206" max="9206" width="8" style="360" customWidth="1"/>
    <col min="9207" max="9437" width="9.140625" style="360"/>
    <col min="9438" max="9438" width="23.85546875" style="360" customWidth="1"/>
    <col min="9439" max="9439" width="3.85546875" style="360" customWidth="1"/>
    <col min="9440" max="9440" width="8" style="360" customWidth="1"/>
    <col min="9441" max="9441" width="0.42578125" style="360" customWidth="1"/>
    <col min="9442" max="9442" width="8" style="360" customWidth="1"/>
    <col min="9443" max="9443" width="0.42578125" style="360" customWidth="1"/>
    <col min="9444" max="9444" width="8" style="360" customWidth="1"/>
    <col min="9445" max="9445" width="0.42578125" style="360" customWidth="1"/>
    <col min="9446" max="9446" width="8" style="360" customWidth="1"/>
    <col min="9447" max="9447" width="0.42578125" style="360" customWidth="1"/>
    <col min="9448" max="9448" width="8" style="360" customWidth="1"/>
    <col min="9449" max="9449" width="0.42578125" style="360" customWidth="1"/>
    <col min="9450" max="9450" width="8" style="360" customWidth="1"/>
    <col min="9451" max="9451" width="0.42578125" style="360" customWidth="1"/>
    <col min="9452" max="9452" width="8.28515625" style="360" customWidth="1"/>
    <col min="9453" max="9453" width="0.42578125" style="360" customWidth="1"/>
    <col min="9454" max="9454" width="11.42578125" style="360" customWidth="1"/>
    <col min="9455" max="9455" width="0.42578125" style="360" customWidth="1"/>
    <col min="9456" max="9456" width="8.42578125" style="360" customWidth="1"/>
    <col min="9457" max="9457" width="0.42578125" style="360" customWidth="1"/>
    <col min="9458" max="9458" width="8" style="360" customWidth="1"/>
    <col min="9459" max="9459" width="0.42578125" style="360" customWidth="1"/>
    <col min="9460" max="9460" width="8.85546875" style="360" customWidth="1"/>
    <col min="9461" max="9461" width="0.42578125" style="360" customWidth="1"/>
    <col min="9462" max="9462" width="8" style="360" customWidth="1"/>
    <col min="9463" max="9693" width="9.140625" style="360"/>
    <col min="9694" max="9694" width="23.85546875" style="360" customWidth="1"/>
    <col min="9695" max="9695" width="3.85546875" style="360" customWidth="1"/>
    <col min="9696" max="9696" width="8" style="360" customWidth="1"/>
    <col min="9697" max="9697" width="0.42578125" style="360" customWidth="1"/>
    <col min="9698" max="9698" width="8" style="360" customWidth="1"/>
    <col min="9699" max="9699" width="0.42578125" style="360" customWidth="1"/>
    <col min="9700" max="9700" width="8" style="360" customWidth="1"/>
    <col min="9701" max="9701" width="0.42578125" style="360" customWidth="1"/>
    <col min="9702" max="9702" width="8" style="360" customWidth="1"/>
    <col min="9703" max="9703" width="0.42578125" style="360" customWidth="1"/>
    <col min="9704" max="9704" width="8" style="360" customWidth="1"/>
    <col min="9705" max="9705" width="0.42578125" style="360" customWidth="1"/>
    <col min="9706" max="9706" width="8" style="360" customWidth="1"/>
    <col min="9707" max="9707" width="0.42578125" style="360" customWidth="1"/>
    <col min="9708" max="9708" width="8.28515625" style="360" customWidth="1"/>
    <col min="9709" max="9709" width="0.42578125" style="360" customWidth="1"/>
    <col min="9710" max="9710" width="11.42578125" style="360" customWidth="1"/>
    <col min="9711" max="9711" width="0.42578125" style="360" customWidth="1"/>
    <col min="9712" max="9712" width="8.42578125" style="360" customWidth="1"/>
    <col min="9713" max="9713" width="0.42578125" style="360" customWidth="1"/>
    <col min="9714" max="9714" width="8" style="360" customWidth="1"/>
    <col min="9715" max="9715" width="0.42578125" style="360" customWidth="1"/>
    <col min="9716" max="9716" width="8.85546875" style="360" customWidth="1"/>
    <col min="9717" max="9717" width="0.42578125" style="360" customWidth="1"/>
    <col min="9718" max="9718" width="8" style="360" customWidth="1"/>
    <col min="9719" max="9949" width="9.140625" style="360"/>
    <col min="9950" max="9950" width="23.85546875" style="360" customWidth="1"/>
    <col min="9951" max="9951" width="3.85546875" style="360" customWidth="1"/>
    <col min="9952" max="9952" width="8" style="360" customWidth="1"/>
    <col min="9953" max="9953" width="0.42578125" style="360" customWidth="1"/>
    <col min="9954" max="9954" width="8" style="360" customWidth="1"/>
    <col min="9955" max="9955" width="0.42578125" style="360" customWidth="1"/>
    <col min="9956" max="9956" width="8" style="360" customWidth="1"/>
    <col min="9957" max="9957" width="0.42578125" style="360" customWidth="1"/>
    <col min="9958" max="9958" width="8" style="360" customWidth="1"/>
    <col min="9959" max="9959" width="0.42578125" style="360" customWidth="1"/>
    <col min="9960" max="9960" width="8" style="360" customWidth="1"/>
    <col min="9961" max="9961" width="0.42578125" style="360" customWidth="1"/>
    <col min="9962" max="9962" width="8" style="360" customWidth="1"/>
    <col min="9963" max="9963" width="0.42578125" style="360" customWidth="1"/>
    <col min="9964" max="9964" width="8.28515625" style="360" customWidth="1"/>
    <col min="9965" max="9965" width="0.42578125" style="360" customWidth="1"/>
    <col min="9966" max="9966" width="11.42578125" style="360" customWidth="1"/>
    <col min="9967" max="9967" width="0.42578125" style="360" customWidth="1"/>
    <col min="9968" max="9968" width="8.42578125" style="360" customWidth="1"/>
    <col min="9969" max="9969" width="0.42578125" style="360" customWidth="1"/>
    <col min="9970" max="9970" width="8" style="360" customWidth="1"/>
    <col min="9971" max="9971" width="0.42578125" style="360" customWidth="1"/>
    <col min="9972" max="9972" width="8.85546875" style="360" customWidth="1"/>
    <col min="9973" max="9973" width="0.42578125" style="360" customWidth="1"/>
    <col min="9974" max="9974" width="8" style="360" customWidth="1"/>
    <col min="9975" max="10205" width="9.140625" style="360"/>
    <col min="10206" max="10206" width="23.85546875" style="360" customWidth="1"/>
    <col min="10207" max="10207" width="3.85546875" style="360" customWidth="1"/>
    <col min="10208" max="10208" width="8" style="360" customWidth="1"/>
    <col min="10209" max="10209" width="0.42578125" style="360" customWidth="1"/>
    <col min="10210" max="10210" width="8" style="360" customWidth="1"/>
    <col min="10211" max="10211" width="0.42578125" style="360" customWidth="1"/>
    <col min="10212" max="10212" width="8" style="360" customWidth="1"/>
    <col min="10213" max="10213" width="0.42578125" style="360" customWidth="1"/>
    <col min="10214" max="10214" width="8" style="360" customWidth="1"/>
    <col min="10215" max="10215" width="0.42578125" style="360" customWidth="1"/>
    <col min="10216" max="10216" width="8" style="360" customWidth="1"/>
    <col min="10217" max="10217" width="0.42578125" style="360" customWidth="1"/>
    <col min="10218" max="10218" width="8" style="360" customWidth="1"/>
    <col min="10219" max="10219" width="0.42578125" style="360" customWidth="1"/>
    <col min="10220" max="10220" width="8.28515625" style="360" customWidth="1"/>
    <col min="10221" max="10221" width="0.42578125" style="360" customWidth="1"/>
    <col min="10222" max="10222" width="11.42578125" style="360" customWidth="1"/>
    <col min="10223" max="10223" width="0.42578125" style="360" customWidth="1"/>
    <col min="10224" max="10224" width="8.42578125" style="360" customWidth="1"/>
    <col min="10225" max="10225" width="0.42578125" style="360" customWidth="1"/>
    <col min="10226" max="10226" width="8" style="360" customWidth="1"/>
    <col min="10227" max="10227" width="0.42578125" style="360" customWidth="1"/>
    <col min="10228" max="10228" width="8.85546875" style="360" customWidth="1"/>
    <col min="10229" max="10229" width="0.42578125" style="360" customWidth="1"/>
    <col min="10230" max="10230" width="8" style="360" customWidth="1"/>
    <col min="10231" max="10461" width="9.140625" style="360"/>
    <col min="10462" max="10462" width="23.85546875" style="360" customWidth="1"/>
    <col min="10463" max="10463" width="3.85546875" style="360" customWidth="1"/>
    <col min="10464" max="10464" width="8" style="360" customWidth="1"/>
    <col min="10465" max="10465" width="0.42578125" style="360" customWidth="1"/>
    <col min="10466" max="10466" width="8" style="360" customWidth="1"/>
    <col min="10467" max="10467" width="0.42578125" style="360" customWidth="1"/>
    <col min="10468" max="10468" width="8" style="360" customWidth="1"/>
    <col min="10469" max="10469" width="0.42578125" style="360" customWidth="1"/>
    <col min="10470" max="10470" width="8" style="360" customWidth="1"/>
    <col min="10471" max="10471" width="0.42578125" style="360" customWidth="1"/>
    <col min="10472" max="10472" width="8" style="360" customWidth="1"/>
    <col min="10473" max="10473" width="0.42578125" style="360" customWidth="1"/>
    <col min="10474" max="10474" width="8" style="360" customWidth="1"/>
    <col min="10475" max="10475" width="0.42578125" style="360" customWidth="1"/>
    <col min="10476" max="10476" width="8.28515625" style="360" customWidth="1"/>
    <col min="10477" max="10477" width="0.42578125" style="360" customWidth="1"/>
    <col min="10478" max="10478" width="11.42578125" style="360" customWidth="1"/>
    <col min="10479" max="10479" width="0.42578125" style="360" customWidth="1"/>
    <col min="10480" max="10480" width="8.42578125" style="360" customWidth="1"/>
    <col min="10481" max="10481" width="0.42578125" style="360" customWidth="1"/>
    <col min="10482" max="10482" width="8" style="360" customWidth="1"/>
    <col min="10483" max="10483" width="0.42578125" style="360" customWidth="1"/>
    <col min="10484" max="10484" width="8.85546875" style="360" customWidth="1"/>
    <col min="10485" max="10485" width="0.42578125" style="360" customWidth="1"/>
    <col min="10486" max="10486" width="8" style="360" customWidth="1"/>
    <col min="10487" max="10717" width="9.140625" style="360"/>
    <col min="10718" max="10718" width="23.85546875" style="360" customWidth="1"/>
    <col min="10719" max="10719" width="3.85546875" style="360" customWidth="1"/>
    <col min="10720" max="10720" width="8" style="360" customWidth="1"/>
    <col min="10721" max="10721" width="0.42578125" style="360" customWidth="1"/>
    <col min="10722" max="10722" width="8" style="360" customWidth="1"/>
    <col min="10723" max="10723" width="0.42578125" style="360" customWidth="1"/>
    <col min="10724" max="10724" width="8" style="360" customWidth="1"/>
    <col min="10725" max="10725" width="0.42578125" style="360" customWidth="1"/>
    <col min="10726" max="10726" width="8" style="360" customWidth="1"/>
    <col min="10727" max="10727" width="0.42578125" style="360" customWidth="1"/>
    <col min="10728" max="10728" width="8" style="360" customWidth="1"/>
    <col min="10729" max="10729" width="0.42578125" style="360" customWidth="1"/>
    <col min="10730" max="10730" width="8" style="360" customWidth="1"/>
    <col min="10731" max="10731" width="0.42578125" style="360" customWidth="1"/>
    <col min="10732" max="10732" width="8.28515625" style="360" customWidth="1"/>
    <col min="10733" max="10733" width="0.42578125" style="360" customWidth="1"/>
    <col min="10734" max="10734" width="11.42578125" style="360" customWidth="1"/>
    <col min="10735" max="10735" width="0.42578125" style="360" customWidth="1"/>
    <col min="10736" max="10736" width="8.42578125" style="360" customWidth="1"/>
    <col min="10737" max="10737" width="0.42578125" style="360" customWidth="1"/>
    <col min="10738" max="10738" width="8" style="360" customWidth="1"/>
    <col min="10739" max="10739" width="0.42578125" style="360" customWidth="1"/>
    <col min="10740" max="10740" width="8.85546875" style="360" customWidth="1"/>
    <col min="10741" max="10741" width="0.42578125" style="360" customWidth="1"/>
    <col min="10742" max="10742" width="8" style="360" customWidth="1"/>
    <col min="10743" max="10973" width="9.140625" style="360"/>
    <col min="10974" max="10974" width="23.85546875" style="360" customWidth="1"/>
    <col min="10975" max="10975" width="3.85546875" style="360" customWidth="1"/>
    <col min="10976" max="10976" width="8" style="360" customWidth="1"/>
    <col min="10977" max="10977" width="0.42578125" style="360" customWidth="1"/>
    <col min="10978" max="10978" width="8" style="360" customWidth="1"/>
    <col min="10979" max="10979" width="0.42578125" style="360" customWidth="1"/>
    <col min="10980" max="10980" width="8" style="360" customWidth="1"/>
    <col min="10981" max="10981" width="0.42578125" style="360" customWidth="1"/>
    <col min="10982" max="10982" width="8" style="360" customWidth="1"/>
    <col min="10983" max="10983" width="0.42578125" style="360" customWidth="1"/>
    <col min="10984" max="10984" width="8" style="360" customWidth="1"/>
    <col min="10985" max="10985" width="0.42578125" style="360" customWidth="1"/>
    <col min="10986" max="10986" width="8" style="360" customWidth="1"/>
    <col min="10987" max="10987" width="0.42578125" style="360" customWidth="1"/>
    <col min="10988" max="10988" width="8.28515625" style="360" customWidth="1"/>
    <col min="10989" max="10989" width="0.42578125" style="360" customWidth="1"/>
    <col min="10990" max="10990" width="11.42578125" style="360" customWidth="1"/>
    <col min="10991" max="10991" width="0.42578125" style="360" customWidth="1"/>
    <col min="10992" max="10992" width="8.42578125" style="360" customWidth="1"/>
    <col min="10993" max="10993" width="0.42578125" style="360" customWidth="1"/>
    <col min="10994" max="10994" width="8" style="360" customWidth="1"/>
    <col min="10995" max="10995" width="0.42578125" style="360" customWidth="1"/>
    <col min="10996" max="10996" width="8.85546875" style="360" customWidth="1"/>
    <col min="10997" max="10997" width="0.42578125" style="360" customWidth="1"/>
    <col min="10998" max="10998" width="8" style="360" customWidth="1"/>
    <col min="10999" max="11229" width="9.140625" style="360"/>
    <col min="11230" max="11230" width="23.85546875" style="360" customWidth="1"/>
    <col min="11231" max="11231" width="3.85546875" style="360" customWidth="1"/>
    <col min="11232" max="11232" width="8" style="360" customWidth="1"/>
    <col min="11233" max="11233" width="0.42578125" style="360" customWidth="1"/>
    <col min="11234" max="11234" width="8" style="360" customWidth="1"/>
    <col min="11235" max="11235" width="0.42578125" style="360" customWidth="1"/>
    <col min="11236" max="11236" width="8" style="360" customWidth="1"/>
    <col min="11237" max="11237" width="0.42578125" style="360" customWidth="1"/>
    <col min="11238" max="11238" width="8" style="360" customWidth="1"/>
    <col min="11239" max="11239" width="0.42578125" style="360" customWidth="1"/>
    <col min="11240" max="11240" width="8" style="360" customWidth="1"/>
    <col min="11241" max="11241" width="0.42578125" style="360" customWidth="1"/>
    <col min="11242" max="11242" width="8" style="360" customWidth="1"/>
    <col min="11243" max="11243" width="0.42578125" style="360" customWidth="1"/>
    <col min="11244" max="11244" width="8.28515625" style="360" customWidth="1"/>
    <col min="11245" max="11245" width="0.42578125" style="360" customWidth="1"/>
    <col min="11246" max="11246" width="11.42578125" style="360" customWidth="1"/>
    <col min="11247" max="11247" width="0.42578125" style="360" customWidth="1"/>
    <col min="11248" max="11248" width="8.42578125" style="360" customWidth="1"/>
    <col min="11249" max="11249" width="0.42578125" style="360" customWidth="1"/>
    <col min="11250" max="11250" width="8" style="360" customWidth="1"/>
    <col min="11251" max="11251" width="0.42578125" style="360" customWidth="1"/>
    <col min="11252" max="11252" width="8.85546875" style="360" customWidth="1"/>
    <col min="11253" max="11253" width="0.42578125" style="360" customWidth="1"/>
    <col min="11254" max="11254" width="8" style="360" customWidth="1"/>
    <col min="11255" max="11485" width="9.140625" style="360"/>
    <col min="11486" max="11486" width="23.85546875" style="360" customWidth="1"/>
    <col min="11487" max="11487" width="3.85546875" style="360" customWidth="1"/>
    <col min="11488" max="11488" width="8" style="360" customWidth="1"/>
    <col min="11489" max="11489" width="0.42578125" style="360" customWidth="1"/>
    <col min="11490" max="11490" width="8" style="360" customWidth="1"/>
    <col min="11491" max="11491" width="0.42578125" style="360" customWidth="1"/>
    <col min="11492" max="11492" width="8" style="360" customWidth="1"/>
    <col min="11493" max="11493" width="0.42578125" style="360" customWidth="1"/>
    <col min="11494" max="11494" width="8" style="360" customWidth="1"/>
    <col min="11495" max="11495" width="0.42578125" style="360" customWidth="1"/>
    <col min="11496" max="11496" width="8" style="360" customWidth="1"/>
    <col min="11497" max="11497" width="0.42578125" style="360" customWidth="1"/>
    <col min="11498" max="11498" width="8" style="360" customWidth="1"/>
    <col min="11499" max="11499" width="0.42578125" style="360" customWidth="1"/>
    <col min="11500" max="11500" width="8.28515625" style="360" customWidth="1"/>
    <col min="11501" max="11501" width="0.42578125" style="360" customWidth="1"/>
    <col min="11502" max="11502" width="11.42578125" style="360" customWidth="1"/>
    <col min="11503" max="11503" width="0.42578125" style="360" customWidth="1"/>
    <col min="11504" max="11504" width="8.42578125" style="360" customWidth="1"/>
    <col min="11505" max="11505" width="0.42578125" style="360" customWidth="1"/>
    <col min="11506" max="11506" width="8" style="360" customWidth="1"/>
    <col min="11507" max="11507" width="0.42578125" style="360" customWidth="1"/>
    <col min="11508" max="11508" width="8.85546875" style="360" customWidth="1"/>
    <col min="11509" max="11509" width="0.42578125" style="360" customWidth="1"/>
    <col min="11510" max="11510" width="8" style="360" customWidth="1"/>
    <col min="11511" max="11741" width="9.140625" style="360"/>
    <col min="11742" max="11742" width="23.85546875" style="360" customWidth="1"/>
    <col min="11743" max="11743" width="3.85546875" style="360" customWidth="1"/>
    <col min="11744" max="11744" width="8" style="360" customWidth="1"/>
    <col min="11745" max="11745" width="0.42578125" style="360" customWidth="1"/>
    <col min="11746" max="11746" width="8" style="360" customWidth="1"/>
    <col min="11747" max="11747" width="0.42578125" style="360" customWidth="1"/>
    <col min="11748" max="11748" width="8" style="360" customWidth="1"/>
    <col min="11749" max="11749" width="0.42578125" style="360" customWidth="1"/>
    <col min="11750" max="11750" width="8" style="360" customWidth="1"/>
    <col min="11751" max="11751" width="0.42578125" style="360" customWidth="1"/>
    <col min="11752" max="11752" width="8" style="360" customWidth="1"/>
    <col min="11753" max="11753" width="0.42578125" style="360" customWidth="1"/>
    <col min="11754" max="11754" width="8" style="360" customWidth="1"/>
    <col min="11755" max="11755" width="0.42578125" style="360" customWidth="1"/>
    <col min="11756" max="11756" width="8.28515625" style="360" customWidth="1"/>
    <col min="11757" max="11757" width="0.42578125" style="360" customWidth="1"/>
    <col min="11758" max="11758" width="11.42578125" style="360" customWidth="1"/>
    <col min="11759" max="11759" width="0.42578125" style="360" customWidth="1"/>
    <col min="11760" max="11760" width="8.42578125" style="360" customWidth="1"/>
    <col min="11761" max="11761" width="0.42578125" style="360" customWidth="1"/>
    <col min="11762" max="11762" width="8" style="360" customWidth="1"/>
    <col min="11763" max="11763" width="0.42578125" style="360" customWidth="1"/>
    <col min="11764" max="11764" width="8.85546875" style="360" customWidth="1"/>
    <col min="11765" max="11765" width="0.42578125" style="360" customWidth="1"/>
    <col min="11766" max="11766" width="8" style="360" customWidth="1"/>
    <col min="11767" max="11997" width="9.140625" style="360"/>
    <col min="11998" max="11998" width="23.85546875" style="360" customWidth="1"/>
    <col min="11999" max="11999" width="3.85546875" style="360" customWidth="1"/>
    <col min="12000" max="12000" width="8" style="360" customWidth="1"/>
    <col min="12001" max="12001" width="0.42578125" style="360" customWidth="1"/>
    <col min="12002" max="12002" width="8" style="360" customWidth="1"/>
    <col min="12003" max="12003" width="0.42578125" style="360" customWidth="1"/>
    <col min="12004" max="12004" width="8" style="360" customWidth="1"/>
    <col min="12005" max="12005" width="0.42578125" style="360" customWidth="1"/>
    <col min="12006" max="12006" width="8" style="360" customWidth="1"/>
    <col min="12007" max="12007" width="0.42578125" style="360" customWidth="1"/>
    <col min="12008" max="12008" width="8" style="360" customWidth="1"/>
    <col min="12009" max="12009" width="0.42578125" style="360" customWidth="1"/>
    <col min="12010" max="12010" width="8" style="360" customWidth="1"/>
    <col min="12011" max="12011" width="0.42578125" style="360" customWidth="1"/>
    <col min="12012" max="12012" width="8.28515625" style="360" customWidth="1"/>
    <col min="12013" max="12013" width="0.42578125" style="360" customWidth="1"/>
    <col min="12014" max="12014" width="11.42578125" style="360" customWidth="1"/>
    <col min="12015" max="12015" width="0.42578125" style="360" customWidth="1"/>
    <col min="12016" max="12016" width="8.42578125" style="360" customWidth="1"/>
    <col min="12017" max="12017" width="0.42578125" style="360" customWidth="1"/>
    <col min="12018" max="12018" width="8" style="360" customWidth="1"/>
    <col min="12019" max="12019" width="0.42578125" style="360" customWidth="1"/>
    <col min="12020" max="12020" width="8.85546875" style="360" customWidth="1"/>
    <col min="12021" max="12021" width="0.42578125" style="360" customWidth="1"/>
    <col min="12022" max="12022" width="8" style="360" customWidth="1"/>
    <col min="12023" max="12253" width="9.140625" style="360"/>
    <col min="12254" max="12254" width="23.85546875" style="360" customWidth="1"/>
    <col min="12255" max="12255" width="3.85546875" style="360" customWidth="1"/>
    <col min="12256" max="12256" width="8" style="360" customWidth="1"/>
    <col min="12257" max="12257" width="0.42578125" style="360" customWidth="1"/>
    <col min="12258" max="12258" width="8" style="360" customWidth="1"/>
    <col min="12259" max="12259" width="0.42578125" style="360" customWidth="1"/>
    <col min="12260" max="12260" width="8" style="360" customWidth="1"/>
    <col min="12261" max="12261" width="0.42578125" style="360" customWidth="1"/>
    <col min="12262" max="12262" width="8" style="360" customWidth="1"/>
    <col min="12263" max="12263" width="0.42578125" style="360" customWidth="1"/>
    <col min="12264" max="12264" width="8" style="360" customWidth="1"/>
    <col min="12265" max="12265" width="0.42578125" style="360" customWidth="1"/>
    <col min="12266" max="12266" width="8" style="360" customWidth="1"/>
    <col min="12267" max="12267" width="0.42578125" style="360" customWidth="1"/>
    <col min="12268" max="12268" width="8.28515625" style="360" customWidth="1"/>
    <col min="12269" max="12269" width="0.42578125" style="360" customWidth="1"/>
    <col min="12270" max="12270" width="11.42578125" style="360" customWidth="1"/>
    <col min="12271" max="12271" width="0.42578125" style="360" customWidth="1"/>
    <col min="12272" max="12272" width="8.42578125" style="360" customWidth="1"/>
    <col min="12273" max="12273" width="0.42578125" style="360" customWidth="1"/>
    <col min="12274" max="12274" width="8" style="360" customWidth="1"/>
    <col min="12275" max="12275" width="0.42578125" style="360" customWidth="1"/>
    <col min="12276" max="12276" width="8.85546875" style="360" customWidth="1"/>
    <col min="12277" max="12277" width="0.42578125" style="360" customWidth="1"/>
    <col min="12278" max="12278" width="8" style="360" customWidth="1"/>
    <col min="12279" max="12509" width="9.140625" style="360"/>
    <col min="12510" max="12510" width="23.85546875" style="360" customWidth="1"/>
    <col min="12511" max="12511" width="3.85546875" style="360" customWidth="1"/>
    <col min="12512" max="12512" width="8" style="360" customWidth="1"/>
    <col min="12513" max="12513" width="0.42578125" style="360" customWidth="1"/>
    <col min="12514" max="12514" width="8" style="360" customWidth="1"/>
    <col min="12515" max="12515" width="0.42578125" style="360" customWidth="1"/>
    <col min="12516" max="12516" width="8" style="360" customWidth="1"/>
    <col min="12517" max="12517" width="0.42578125" style="360" customWidth="1"/>
    <col min="12518" max="12518" width="8" style="360" customWidth="1"/>
    <col min="12519" max="12519" width="0.42578125" style="360" customWidth="1"/>
    <col min="12520" max="12520" width="8" style="360" customWidth="1"/>
    <col min="12521" max="12521" width="0.42578125" style="360" customWidth="1"/>
    <col min="12522" max="12522" width="8" style="360" customWidth="1"/>
    <col min="12523" max="12523" width="0.42578125" style="360" customWidth="1"/>
    <col min="12524" max="12524" width="8.28515625" style="360" customWidth="1"/>
    <col min="12525" max="12525" width="0.42578125" style="360" customWidth="1"/>
    <col min="12526" max="12526" width="11.42578125" style="360" customWidth="1"/>
    <col min="12527" max="12527" width="0.42578125" style="360" customWidth="1"/>
    <col min="12528" max="12528" width="8.42578125" style="360" customWidth="1"/>
    <col min="12529" max="12529" width="0.42578125" style="360" customWidth="1"/>
    <col min="12530" max="12530" width="8" style="360" customWidth="1"/>
    <col min="12531" max="12531" width="0.42578125" style="360" customWidth="1"/>
    <col min="12532" max="12532" width="8.85546875" style="360" customWidth="1"/>
    <col min="12533" max="12533" width="0.42578125" style="360" customWidth="1"/>
    <col min="12534" max="12534" width="8" style="360" customWidth="1"/>
    <col min="12535" max="12765" width="9.140625" style="360"/>
    <col min="12766" max="12766" width="23.85546875" style="360" customWidth="1"/>
    <col min="12767" max="12767" width="3.85546875" style="360" customWidth="1"/>
    <col min="12768" max="12768" width="8" style="360" customWidth="1"/>
    <col min="12769" max="12769" width="0.42578125" style="360" customWidth="1"/>
    <col min="12770" max="12770" width="8" style="360" customWidth="1"/>
    <col min="12771" max="12771" width="0.42578125" style="360" customWidth="1"/>
    <col min="12772" max="12772" width="8" style="360" customWidth="1"/>
    <col min="12773" max="12773" width="0.42578125" style="360" customWidth="1"/>
    <col min="12774" max="12774" width="8" style="360" customWidth="1"/>
    <col min="12775" max="12775" width="0.42578125" style="360" customWidth="1"/>
    <col min="12776" max="12776" width="8" style="360" customWidth="1"/>
    <col min="12777" max="12777" width="0.42578125" style="360" customWidth="1"/>
    <col min="12778" max="12778" width="8" style="360" customWidth="1"/>
    <col min="12779" max="12779" width="0.42578125" style="360" customWidth="1"/>
    <col min="12780" max="12780" width="8.28515625" style="360" customWidth="1"/>
    <col min="12781" max="12781" width="0.42578125" style="360" customWidth="1"/>
    <col min="12782" max="12782" width="11.42578125" style="360" customWidth="1"/>
    <col min="12783" max="12783" width="0.42578125" style="360" customWidth="1"/>
    <col min="12784" max="12784" width="8.42578125" style="360" customWidth="1"/>
    <col min="12785" max="12785" width="0.42578125" style="360" customWidth="1"/>
    <col min="12786" max="12786" width="8" style="360" customWidth="1"/>
    <col min="12787" max="12787" width="0.42578125" style="360" customWidth="1"/>
    <col min="12788" max="12788" width="8.85546875" style="360" customWidth="1"/>
    <col min="12789" max="12789" width="0.42578125" style="360" customWidth="1"/>
    <col min="12790" max="12790" width="8" style="360" customWidth="1"/>
    <col min="12791" max="13021" width="9.140625" style="360"/>
    <col min="13022" max="13022" width="23.85546875" style="360" customWidth="1"/>
    <col min="13023" max="13023" width="3.85546875" style="360" customWidth="1"/>
    <col min="13024" max="13024" width="8" style="360" customWidth="1"/>
    <col min="13025" max="13025" width="0.42578125" style="360" customWidth="1"/>
    <col min="13026" max="13026" width="8" style="360" customWidth="1"/>
    <col min="13027" max="13027" width="0.42578125" style="360" customWidth="1"/>
    <col min="13028" max="13028" width="8" style="360" customWidth="1"/>
    <col min="13029" max="13029" width="0.42578125" style="360" customWidth="1"/>
    <col min="13030" max="13030" width="8" style="360" customWidth="1"/>
    <col min="13031" max="13031" width="0.42578125" style="360" customWidth="1"/>
    <col min="13032" max="13032" width="8" style="360" customWidth="1"/>
    <col min="13033" max="13033" width="0.42578125" style="360" customWidth="1"/>
    <col min="13034" max="13034" width="8" style="360" customWidth="1"/>
    <col min="13035" max="13035" width="0.42578125" style="360" customWidth="1"/>
    <col min="13036" max="13036" width="8.28515625" style="360" customWidth="1"/>
    <col min="13037" max="13037" width="0.42578125" style="360" customWidth="1"/>
    <col min="13038" max="13038" width="11.42578125" style="360" customWidth="1"/>
    <col min="13039" max="13039" width="0.42578125" style="360" customWidth="1"/>
    <col min="13040" max="13040" width="8.42578125" style="360" customWidth="1"/>
    <col min="13041" max="13041" width="0.42578125" style="360" customWidth="1"/>
    <col min="13042" max="13042" width="8" style="360" customWidth="1"/>
    <col min="13043" max="13043" width="0.42578125" style="360" customWidth="1"/>
    <col min="13044" max="13044" width="8.85546875" style="360" customWidth="1"/>
    <col min="13045" max="13045" width="0.42578125" style="360" customWidth="1"/>
    <col min="13046" max="13046" width="8" style="360" customWidth="1"/>
    <col min="13047" max="13277" width="9.140625" style="360"/>
    <col min="13278" max="13278" width="23.85546875" style="360" customWidth="1"/>
    <col min="13279" max="13279" width="3.85546875" style="360" customWidth="1"/>
    <col min="13280" max="13280" width="8" style="360" customWidth="1"/>
    <col min="13281" max="13281" width="0.42578125" style="360" customWidth="1"/>
    <col min="13282" max="13282" width="8" style="360" customWidth="1"/>
    <col min="13283" max="13283" width="0.42578125" style="360" customWidth="1"/>
    <col min="13284" max="13284" width="8" style="360" customWidth="1"/>
    <col min="13285" max="13285" width="0.42578125" style="360" customWidth="1"/>
    <col min="13286" max="13286" width="8" style="360" customWidth="1"/>
    <col min="13287" max="13287" width="0.42578125" style="360" customWidth="1"/>
    <col min="13288" max="13288" width="8" style="360" customWidth="1"/>
    <col min="13289" max="13289" width="0.42578125" style="360" customWidth="1"/>
    <col min="13290" max="13290" width="8" style="360" customWidth="1"/>
    <col min="13291" max="13291" width="0.42578125" style="360" customWidth="1"/>
    <col min="13292" max="13292" width="8.28515625" style="360" customWidth="1"/>
    <col min="13293" max="13293" width="0.42578125" style="360" customWidth="1"/>
    <col min="13294" max="13294" width="11.42578125" style="360" customWidth="1"/>
    <col min="13295" max="13295" width="0.42578125" style="360" customWidth="1"/>
    <col min="13296" max="13296" width="8.42578125" style="360" customWidth="1"/>
    <col min="13297" max="13297" width="0.42578125" style="360" customWidth="1"/>
    <col min="13298" max="13298" width="8" style="360" customWidth="1"/>
    <col min="13299" max="13299" width="0.42578125" style="360" customWidth="1"/>
    <col min="13300" max="13300" width="8.85546875" style="360" customWidth="1"/>
    <col min="13301" max="13301" width="0.42578125" style="360" customWidth="1"/>
    <col min="13302" max="13302" width="8" style="360" customWidth="1"/>
    <col min="13303" max="13533" width="9.140625" style="360"/>
    <col min="13534" max="13534" width="23.85546875" style="360" customWidth="1"/>
    <col min="13535" max="13535" width="3.85546875" style="360" customWidth="1"/>
    <col min="13536" max="13536" width="8" style="360" customWidth="1"/>
    <col min="13537" max="13537" width="0.42578125" style="360" customWidth="1"/>
    <col min="13538" max="13538" width="8" style="360" customWidth="1"/>
    <col min="13539" max="13539" width="0.42578125" style="360" customWidth="1"/>
    <col min="13540" max="13540" width="8" style="360" customWidth="1"/>
    <col min="13541" max="13541" width="0.42578125" style="360" customWidth="1"/>
    <col min="13542" max="13542" width="8" style="360" customWidth="1"/>
    <col min="13543" max="13543" width="0.42578125" style="360" customWidth="1"/>
    <col min="13544" max="13544" width="8" style="360" customWidth="1"/>
    <col min="13545" max="13545" width="0.42578125" style="360" customWidth="1"/>
    <col min="13546" max="13546" width="8" style="360" customWidth="1"/>
    <col min="13547" max="13547" width="0.42578125" style="360" customWidth="1"/>
    <col min="13548" max="13548" width="8.28515625" style="360" customWidth="1"/>
    <col min="13549" max="13549" width="0.42578125" style="360" customWidth="1"/>
    <col min="13550" max="13550" width="11.42578125" style="360" customWidth="1"/>
    <col min="13551" max="13551" width="0.42578125" style="360" customWidth="1"/>
    <col min="13552" max="13552" width="8.42578125" style="360" customWidth="1"/>
    <col min="13553" max="13553" width="0.42578125" style="360" customWidth="1"/>
    <col min="13554" max="13554" width="8" style="360" customWidth="1"/>
    <col min="13555" max="13555" width="0.42578125" style="360" customWidth="1"/>
    <col min="13556" max="13556" width="8.85546875" style="360" customWidth="1"/>
    <col min="13557" max="13557" width="0.42578125" style="360" customWidth="1"/>
    <col min="13558" max="13558" width="8" style="360" customWidth="1"/>
    <col min="13559" max="13789" width="9.140625" style="360"/>
    <col min="13790" max="13790" width="23.85546875" style="360" customWidth="1"/>
    <col min="13791" max="13791" width="3.85546875" style="360" customWidth="1"/>
    <col min="13792" max="13792" width="8" style="360" customWidth="1"/>
    <col min="13793" max="13793" width="0.42578125" style="360" customWidth="1"/>
    <col min="13794" max="13794" width="8" style="360" customWidth="1"/>
    <col min="13795" max="13795" width="0.42578125" style="360" customWidth="1"/>
    <col min="13796" max="13796" width="8" style="360" customWidth="1"/>
    <col min="13797" max="13797" width="0.42578125" style="360" customWidth="1"/>
    <col min="13798" max="13798" width="8" style="360" customWidth="1"/>
    <col min="13799" max="13799" width="0.42578125" style="360" customWidth="1"/>
    <col min="13800" max="13800" width="8" style="360" customWidth="1"/>
    <col min="13801" max="13801" width="0.42578125" style="360" customWidth="1"/>
    <col min="13802" max="13802" width="8" style="360" customWidth="1"/>
    <col min="13803" max="13803" width="0.42578125" style="360" customWidth="1"/>
    <col min="13804" max="13804" width="8.28515625" style="360" customWidth="1"/>
    <col min="13805" max="13805" width="0.42578125" style="360" customWidth="1"/>
    <col min="13806" max="13806" width="11.42578125" style="360" customWidth="1"/>
    <col min="13807" max="13807" width="0.42578125" style="360" customWidth="1"/>
    <col min="13808" max="13808" width="8.42578125" style="360" customWidth="1"/>
    <col min="13809" max="13809" width="0.42578125" style="360" customWidth="1"/>
    <col min="13810" max="13810" width="8" style="360" customWidth="1"/>
    <col min="13811" max="13811" width="0.42578125" style="360" customWidth="1"/>
    <col min="13812" max="13812" width="8.85546875" style="360" customWidth="1"/>
    <col min="13813" max="13813" width="0.42578125" style="360" customWidth="1"/>
    <col min="13814" max="13814" width="8" style="360" customWidth="1"/>
    <col min="13815" max="14045" width="9.140625" style="360"/>
    <col min="14046" max="14046" width="23.85546875" style="360" customWidth="1"/>
    <col min="14047" max="14047" width="3.85546875" style="360" customWidth="1"/>
    <col min="14048" max="14048" width="8" style="360" customWidth="1"/>
    <col min="14049" max="14049" width="0.42578125" style="360" customWidth="1"/>
    <col min="14050" max="14050" width="8" style="360" customWidth="1"/>
    <col min="14051" max="14051" width="0.42578125" style="360" customWidth="1"/>
    <col min="14052" max="14052" width="8" style="360" customWidth="1"/>
    <col min="14053" max="14053" width="0.42578125" style="360" customWidth="1"/>
    <col min="14054" max="14054" width="8" style="360" customWidth="1"/>
    <col min="14055" max="14055" width="0.42578125" style="360" customWidth="1"/>
    <col min="14056" max="14056" width="8" style="360" customWidth="1"/>
    <col min="14057" max="14057" width="0.42578125" style="360" customWidth="1"/>
    <col min="14058" max="14058" width="8" style="360" customWidth="1"/>
    <col min="14059" max="14059" width="0.42578125" style="360" customWidth="1"/>
    <col min="14060" max="14060" width="8.28515625" style="360" customWidth="1"/>
    <col min="14061" max="14061" width="0.42578125" style="360" customWidth="1"/>
    <col min="14062" max="14062" width="11.42578125" style="360" customWidth="1"/>
    <col min="14063" max="14063" width="0.42578125" style="360" customWidth="1"/>
    <col min="14064" max="14064" width="8.42578125" style="360" customWidth="1"/>
    <col min="14065" max="14065" width="0.42578125" style="360" customWidth="1"/>
    <col min="14066" max="14066" width="8" style="360" customWidth="1"/>
    <col min="14067" max="14067" width="0.42578125" style="360" customWidth="1"/>
    <col min="14068" max="14068" width="8.85546875" style="360" customWidth="1"/>
    <col min="14069" max="14069" width="0.42578125" style="360" customWidth="1"/>
    <col min="14070" max="14070" width="8" style="360" customWidth="1"/>
    <col min="14071" max="14301" width="9.140625" style="360"/>
    <col min="14302" max="14302" width="23.85546875" style="360" customWidth="1"/>
    <col min="14303" max="14303" width="3.85546875" style="360" customWidth="1"/>
    <col min="14304" max="14304" width="8" style="360" customWidth="1"/>
    <col min="14305" max="14305" width="0.42578125" style="360" customWidth="1"/>
    <col min="14306" max="14306" width="8" style="360" customWidth="1"/>
    <col min="14307" max="14307" width="0.42578125" style="360" customWidth="1"/>
    <col min="14308" max="14308" width="8" style="360" customWidth="1"/>
    <col min="14309" max="14309" width="0.42578125" style="360" customWidth="1"/>
    <col min="14310" max="14310" width="8" style="360" customWidth="1"/>
    <col min="14311" max="14311" width="0.42578125" style="360" customWidth="1"/>
    <col min="14312" max="14312" width="8" style="360" customWidth="1"/>
    <col min="14313" max="14313" width="0.42578125" style="360" customWidth="1"/>
    <col min="14314" max="14314" width="8" style="360" customWidth="1"/>
    <col min="14315" max="14315" width="0.42578125" style="360" customWidth="1"/>
    <col min="14316" max="14316" width="8.28515625" style="360" customWidth="1"/>
    <col min="14317" max="14317" width="0.42578125" style="360" customWidth="1"/>
    <col min="14318" max="14318" width="11.42578125" style="360" customWidth="1"/>
    <col min="14319" max="14319" width="0.42578125" style="360" customWidth="1"/>
    <col min="14320" max="14320" width="8.42578125" style="360" customWidth="1"/>
    <col min="14321" max="14321" width="0.42578125" style="360" customWidth="1"/>
    <col min="14322" max="14322" width="8" style="360" customWidth="1"/>
    <col min="14323" max="14323" width="0.42578125" style="360" customWidth="1"/>
    <col min="14324" max="14324" width="8.85546875" style="360" customWidth="1"/>
    <col min="14325" max="14325" width="0.42578125" style="360" customWidth="1"/>
    <col min="14326" max="14326" width="8" style="360" customWidth="1"/>
    <col min="14327" max="14557" width="9.140625" style="360"/>
    <col min="14558" max="14558" width="23.85546875" style="360" customWidth="1"/>
    <col min="14559" max="14559" width="3.85546875" style="360" customWidth="1"/>
    <col min="14560" max="14560" width="8" style="360" customWidth="1"/>
    <col min="14561" max="14561" width="0.42578125" style="360" customWidth="1"/>
    <col min="14562" max="14562" width="8" style="360" customWidth="1"/>
    <col min="14563" max="14563" width="0.42578125" style="360" customWidth="1"/>
    <col min="14564" max="14564" width="8" style="360" customWidth="1"/>
    <col min="14565" max="14565" width="0.42578125" style="360" customWidth="1"/>
    <col min="14566" max="14566" width="8" style="360" customWidth="1"/>
    <col min="14567" max="14567" width="0.42578125" style="360" customWidth="1"/>
    <col min="14568" max="14568" width="8" style="360" customWidth="1"/>
    <col min="14569" max="14569" width="0.42578125" style="360" customWidth="1"/>
    <col min="14570" max="14570" width="8" style="360" customWidth="1"/>
    <col min="14571" max="14571" width="0.42578125" style="360" customWidth="1"/>
    <col min="14572" max="14572" width="8.28515625" style="360" customWidth="1"/>
    <col min="14573" max="14573" width="0.42578125" style="360" customWidth="1"/>
    <col min="14574" max="14574" width="11.42578125" style="360" customWidth="1"/>
    <col min="14575" max="14575" width="0.42578125" style="360" customWidth="1"/>
    <col min="14576" max="14576" width="8.42578125" style="360" customWidth="1"/>
    <col min="14577" max="14577" width="0.42578125" style="360" customWidth="1"/>
    <col min="14578" max="14578" width="8" style="360" customWidth="1"/>
    <col min="14579" max="14579" width="0.42578125" style="360" customWidth="1"/>
    <col min="14580" max="14580" width="8.85546875" style="360" customWidth="1"/>
    <col min="14581" max="14581" width="0.42578125" style="360" customWidth="1"/>
    <col min="14582" max="14582" width="8" style="360" customWidth="1"/>
    <col min="14583" max="14813" width="9.140625" style="360"/>
    <col min="14814" max="14814" width="23.85546875" style="360" customWidth="1"/>
    <col min="14815" max="14815" width="3.85546875" style="360" customWidth="1"/>
    <col min="14816" max="14816" width="8" style="360" customWidth="1"/>
    <col min="14817" max="14817" width="0.42578125" style="360" customWidth="1"/>
    <col min="14818" max="14818" width="8" style="360" customWidth="1"/>
    <col min="14819" max="14819" width="0.42578125" style="360" customWidth="1"/>
    <col min="14820" max="14820" width="8" style="360" customWidth="1"/>
    <col min="14821" max="14821" width="0.42578125" style="360" customWidth="1"/>
    <col min="14822" max="14822" width="8" style="360" customWidth="1"/>
    <col min="14823" max="14823" width="0.42578125" style="360" customWidth="1"/>
    <col min="14824" max="14824" width="8" style="360" customWidth="1"/>
    <col min="14825" max="14825" width="0.42578125" style="360" customWidth="1"/>
    <col min="14826" max="14826" width="8" style="360" customWidth="1"/>
    <col min="14827" max="14827" width="0.42578125" style="360" customWidth="1"/>
    <col min="14828" max="14828" width="8.28515625" style="360" customWidth="1"/>
    <col min="14829" max="14829" width="0.42578125" style="360" customWidth="1"/>
    <col min="14830" max="14830" width="11.42578125" style="360" customWidth="1"/>
    <col min="14831" max="14831" width="0.42578125" style="360" customWidth="1"/>
    <col min="14832" max="14832" width="8.42578125" style="360" customWidth="1"/>
    <col min="14833" max="14833" width="0.42578125" style="360" customWidth="1"/>
    <col min="14834" max="14834" width="8" style="360" customWidth="1"/>
    <col min="14835" max="14835" width="0.42578125" style="360" customWidth="1"/>
    <col min="14836" max="14836" width="8.85546875" style="360" customWidth="1"/>
    <col min="14837" max="14837" width="0.42578125" style="360" customWidth="1"/>
    <col min="14838" max="14838" width="8" style="360" customWidth="1"/>
    <col min="14839" max="15069" width="9.140625" style="360"/>
    <col min="15070" max="15070" width="23.85546875" style="360" customWidth="1"/>
    <col min="15071" max="15071" width="3.85546875" style="360" customWidth="1"/>
    <col min="15072" max="15072" width="8" style="360" customWidth="1"/>
    <col min="15073" max="15073" width="0.42578125" style="360" customWidth="1"/>
    <col min="15074" max="15074" width="8" style="360" customWidth="1"/>
    <col min="15075" max="15075" width="0.42578125" style="360" customWidth="1"/>
    <col min="15076" max="15076" width="8" style="360" customWidth="1"/>
    <col min="15077" max="15077" width="0.42578125" style="360" customWidth="1"/>
    <col min="15078" max="15078" width="8" style="360" customWidth="1"/>
    <col min="15079" max="15079" width="0.42578125" style="360" customWidth="1"/>
    <col min="15080" max="15080" width="8" style="360" customWidth="1"/>
    <col min="15081" max="15081" width="0.42578125" style="360" customWidth="1"/>
    <col min="15082" max="15082" width="8" style="360" customWidth="1"/>
    <col min="15083" max="15083" width="0.42578125" style="360" customWidth="1"/>
    <col min="15084" max="15084" width="8.28515625" style="360" customWidth="1"/>
    <col min="15085" max="15085" width="0.42578125" style="360" customWidth="1"/>
    <col min="15086" max="15086" width="11.42578125" style="360" customWidth="1"/>
    <col min="15087" max="15087" width="0.42578125" style="360" customWidth="1"/>
    <col min="15088" max="15088" width="8.42578125" style="360" customWidth="1"/>
    <col min="15089" max="15089" width="0.42578125" style="360" customWidth="1"/>
    <col min="15090" max="15090" width="8" style="360" customWidth="1"/>
    <col min="15091" max="15091" width="0.42578125" style="360" customWidth="1"/>
    <col min="15092" max="15092" width="8.85546875" style="360" customWidth="1"/>
    <col min="15093" max="15093" width="0.42578125" style="360" customWidth="1"/>
    <col min="15094" max="15094" width="8" style="360" customWidth="1"/>
    <col min="15095" max="15325" width="9.140625" style="360"/>
    <col min="15326" max="15326" width="23.85546875" style="360" customWidth="1"/>
    <col min="15327" max="15327" width="3.85546875" style="360" customWidth="1"/>
    <col min="15328" max="15328" width="8" style="360" customWidth="1"/>
    <col min="15329" max="15329" width="0.42578125" style="360" customWidth="1"/>
    <col min="15330" max="15330" width="8" style="360" customWidth="1"/>
    <col min="15331" max="15331" width="0.42578125" style="360" customWidth="1"/>
    <col min="15332" max="15332" width="8" style="360" customWidth="1"/>
    <col min="15333" max="15333" width="0.42578125" style="360" customWidth="1"/>
    <col min="15334" max="15334" width="8" style="360" customWidth="1"/>
    <col min="15335" max="15335" width="0.42578125" style="360" customWidth="1"/>
    <col min="15336" max="15336" width="8" style="360" customWidth="1"/>
    <col min="15337" max="15337" width="0.42578125" style="360" customWidth="1"/>
    <col min="15338" max="15338" width="8" style="360" customWidth="1"/>
    <col min="15339" max="15339" width="0.42578125" style="360" customWidth="1"/>
    <col min="15340" max="15340" width="8.28515625" style="360" customWidth="1"/>
    <col min="15341" max="15341" width="0.42578125" style="360" customWidth="1"/>
    <col min="15342" max="15342" width="11.42578125" style="360" customWidth="1"/>
    <col min="15343" max="15343" width="0.42578125" style="360" customWidth="1"/>
    <col min="15344" max="15344" width="8.42578125" style="360" customWidth="1"/>
    <col min="15345" max="15345" width="0.42578125" style="360" customWidth="1"/>
    <col min="15346" max="15346" width="8" style="360" customWidth="1"/>
    <col min="15347" max="15347" width="0.42578125" style="360" customWidth="1"/>
    <col min="15348" max="15348" width="8.85546875" style="360" customWidth="1"/>
    <col min="15349" max="15349" width="0.42578125" style="360" customWidth="1"/>
    <col min="15350" max="15350" width="8" style="360" customWidth="1"/>
    <col min="15351" max="15581" width="9.140625" style="360"/>
    <col min="15582" max="15582" width="23.85546875" style="360" customWidth="1"/>
    <col min="15583" max="15583" width="3.85546875" style="360" customWidth="1"/>
    <col min="15584" max="15584" width="8" style="360" customWidth="1"/>
    <col min="15585" max="15585" width="0.42578125" style="360" customWidth="1"/>
    <col min="15586" max="15586" width="8" style="360" customWidth="1"/>
    <col min="15587" max="15587" width="0.42578125" style="360" customWidth="1"/>
    <col min="15588" max="15588" width="8" style="360" customWidth="1"/>
    <col min="15589" max="15589" width="0.42578125" style="360" customWidth="1"/>
    <col min="15590" max="15590" width="8" style="360" customWidth="1"/>
    <col min="15591" max="15591" width="0.42578125" style="360" customWidth="1"/>
    <col min="15592" max="15592" width="8" style="360" customWidth="1"/>
    <col min="15593" max="15593" width="0.42578125" style="360" customWidth="1"/>
    <col min="15594" max="15594" width="8" style="360" customWidth="1"/>
    <col min="15595" max="15595" width="0.42578125" style="360" customWidth="1"/>
    <col min="15596" max="15596" width="8.28515625" style="360" customWidth="1"/>
    <col min="15597" max="15597" width="0.42578125" style="360" customWidth="1"/>
    <col min="15598" max="15598" width="11.42578125" style="360" customWidth="1"/>
    <col min="15599" max="15599" width="0.42578125" style="360" customWidth="1"/>
    <col min="15600" max="15600" width="8.42578125" style="360" customWidth="1"/>
    <col min="15601" max="15601" width="0.42578125" style="360" customWidth="1"/>
    <col min="15602" max="15602" width="8" style="360" customWidth="1"/>
    <col min="15603" max="15603" width="0.42578125" style="360" customWidth="1"/>
    <col min="15604" max="15604" width="8.85546875" style="360" customWidth="1"/>
    <col min="15605" max="15605" width="0.42578125" style="360" customWidth="1"/>
    <col min="15606" max="15606" width="8" style="360" customWidth="1"/>
    <col min="15607" max="15837" width="9.140625" style="360"/>
    <col min="15838" max="15838" width="23.85546875" style="360" customWidth="1"/>
    <col min="15839" max="15839" width="3.85546875" style="360" customWidth="1"/>
    <col min="15840" max="15840" width="8" style="360" customWidth="1"/>
    <col min="15841" max="15841" width="0.42578125" style="360" customWidth="1"/>
    <col min="15842" max="15842" width="8" style="360" customWidth="1"/>
    <col min="15843" max="15843" width="0.42578125" style="360" customWidth="1"/>
    <col min="15844" max="15844" width="8" style="360" customWidth="1"/>
    <col min="15845" max="15845" width="0.42578125" style="360" customWidth="1"/>
    <col min="15846" max="15846" width="8" style="360" customWidth="1"/>
    <col min="15847" max="15847" width="0.42578125" style="360" customWidth="1"/>
    <col min="15848" max="15848" width="8" style="360" customWidth="1"/>
    <col min="15849" max="15849" width="0.42578125" style="360" customWidth="1"/>
    <col min="15850" max="15850" width="8" style="360" customWidth="1"/>
    <col min="15851" max="15851" width="0.42578125" style="360" customWidth="1"/>
    <col min="15852" max="15852" width="8.28515625" style="360" customWidth="1"/>
    <col min="15853" max="15853" width="0.42578125" style="360" customWidth="1"/>
    <col min="15854" max="15854" width="11.42578125" style="360" customWidth="1"/>
    <col min="15855" max="15855" width="0.42578125" style="360" customWidth="1"/>
    <col min="15856" max="15856" width="8.42578125" style="360" customWidth="1"/>
    <col min="15857" max="15857" width="0.42578125" style="360" customWidth="1"/>
    <col min="15858" max="15858" width="8" style="360" customWidth="1"/>
    <col min="15859" max="15859" width="0.42578125" style="360" customWidth="1"/>
    <col min="15860" max="15860" width="8.85546875" style="360" customWidth="1"/>
    <col min="15861" max="15861" width="0.42578125" style="360" customWidth="1"/>
    <col min="15862" max="15862" width="8" style="360" customWidth="1"/>
    <col min="15863" max="16093" width="9.140625" style="360"/>
    <col min="16094" max="16094" width="23.85546875" style="360" customWidth="1"/>
    <col min="16095" max="16095" width="3.85546875" style="360" customWidth="1"/>
    <col min="16096" max="16096" width="8" style="360" customWidth="1"/>
    <col min="16097" max="16097" width="0.42578125" style="360" customWidth="1"/>
    <col min="16098" max="16098" width="8" style="360" customWidth="1"/>
    <col min="16099" max="16099" width="0.42578125" style="360" customWidth="1"/>
    <col min="16100" max="16100" width="8" style="360" customWidth="1"/>
    <col min="16101" max="16101" width="0.42578125" style="360" customWidth="1"/>
    <col min="16102" max="16102" width="8" style="360" customWidth="1"/>
    <col min="16103" max="16103" width="0.42578125" style="360" customWidth="1"/>
    <col min="16104" max="16104" width="8" style="360" customWidth="1"/>
    <col min="16105" max="16105" width="0.42578125" style="360" customWidth="1"/>
    <col min="16106" max="16106" width="8" style="360" customWidth="1"/>
    <col min="16107" max="16107" width="0.42578125" style="360" customWidth="1"/>
    <col min="16108" max="16108" width="8.28515625" style="360" customWidth="1"/>
    <col min="16109" max="16109" width="0.42578125" style="360" customWidth="1"/>
    <col min="16110" max="16110" width="11.42578125" style="360" customWidth="1"/>
    <col min="16111" max="16111" width="0.42578125" style="360" customWidth="1"/>
    <col min="16112" max="16112" width="8.42578125" style="360" customWidth="1"/>
    <col min="16113" max="16113" width="0.42578125" style="360" customWidth="1"/>
    <col min="16114" max="16114" width="8" style="360" customWidth="1"/>
    <col min="16115" max="16115" width="0.42578125" style="360" customWidth="1"/>
    <col min="16116" max="16116" width="8.85546875" style="360" customWidth="1"/>
    <col min="16117" max="16117" width="0.42578125" style="360" customWidth="1"/>
    <col min="16118" max="16118" width="8" style="360" customWidth="1"/>
    <col min="16119" max="16347" width="9.140625" style="360"/>
    <col min="16348" max="16355" width="9.140625" style="360" customWidth="1"/>
    <col min="16356" max="16384" width="9.140625" style="360"/>
  </cols>
  <sheetData>
    <row r="1" spans="1:19" s="359" customFormat="1" ht="21" customHeight="1">
      <c r="A1" s="449" t="s">
        <v>202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449"/>
      <c r="P1" s="449"/>
      <c r="Q1" s="449"/>
      <c r="R1" s="449"/>
      <c r="S1" s="449"/>
    </row>
    <row r="2" spans="1:19" s="359" customFormat="1" ht="21" customHeight="1">
      <c r="A2" s="449" t="s">
        <v>330</v>
      </c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  <c r="Q2" s="449"/>
      <c r="R2" s="449"/>
      <c r="S2" s="449"/>
    </row>
    <row r="3" spans="1:19" s="359" customFormat="1" ht="21" customHeight="1">
      <c r="A3" s="449" t="s">
        <v>400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49"/>
      <c r="P3" s="449"/>
      <c r="Q3" s="449"/>
      <c r="R3" s="449"/>
      <c r="S3" s="449"/>
    </row>
    <row r="4" spans="1:19" s="359" customFormat="1" ht="21" customHeight="1">
      <c r="A4" s="449" t="s">
        <v>358</v>
      </c>
      <c r="B4" s="449"/>
      <c r="C4" s="449"/>
      <c r="D4" s="449"/>
      <c r="E4" s="449"/>
      <c r="F4" s="449"/>
      <c r="G4" s="449"/>
      <c r="H4" s="449"/>
      <c r="I4" s="449"/>
      <c r="J4" s="449"/>
      <c r="K4" s="449"/>
      <c r="L4" s="449"/>
      <c r="M4" s="449"/>
      <c r="N4" s="449"/>
      <c r="O4" s="449"/>
      <c r="P4" s="449"/>
      <c r="Q4" s="449"/>
      <c r="R4" s="449"/>
      <c r="S4" s="449"/>
    </row>
    <row r="5" spans="1:19" s="359" customFormat="1" ht="21" customHeight="1">
      <c r="A5" s="358"/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</row>
    <row r="6" spans="1:19" ht="21" customHeight="1">
      <c r="C6" s="450" t="s">
        <v>337</v>
      </c>
      <c r="D6" s="450"/>
      <c r="E6" s="450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</row>
    <row r="7" spans="1:19" ht="21" customHeight="1">
      <c r="C7" s="448" t="s">
        <v>257</v>
      </c>
      <c r="D7" s="448"/>
      <c r="E7" s="448"/>
      <c r="F7" s="448"/>
      <c r="G7" s="448"/>
      <c r="H7" s="448"/>
      <c r="I7" s="448"/>
      <c r="J7" s="448"/>
      <c r="K7" s="448"/>
      <c r="L7" s="448"/>
      <c r="M7" s="448"/>
      <c r="N7" s="448"/>
      <c r="O7" s="448"/>
      <c r="P7" s="448"/>
      <c r="Q7" s="448"/>
      <c r="R7" s="448"/>
      <c r="S7" s="448"/>
    </row>
    <row r="8" spans="1:19" ht="21" customHeight="1">
      <c r="C8" s="448" t="s">
        <v>258</v>
      </c>
      <c r="D8" s="448"/>
      <c r="E8" s="448"/>
      <c r="F8" s="448"/>
      <c r="G8" s="448"/>
      <c r="H8" s="448"/>
      <c r="I8" s="448"/>
      <c r="J8" s="448"/>
      <c r="K8" s="448"/>
      <c r="L8" s="448"/>
      <c r="M8" s="448"/>
      <c r="N8" s="448"/>
      <c r="O8" s="448"/>
      <c r="P8" s="362"/>
      <c r="Q8" s="362" t="s">
        <v>259</v>
      </c>
      <c r="R8" s="362"/>
      <c r="S8" s="362" t="s">
        <v>260</v>
      </c>
    </row>
    <row r="9" spans="1:19" ht="21" customHeight="1">
      <c r="C9" s="362" t="s">
        <v>261</v>
      </c>
      <c r="D9" s="362"/>
      <c r="E9" s="411" t="s">
        <v>350</v>
      </c>
      <c r="G9" s="362" t="s">
        <v>355</v>
      </c>
      <c r="H9" s="362"/>
      <c r="I9" s="450" t="s">
        <v>262</v>
      </c>
      <c r="J9" s="450"/>
      <c r="K9" s="450"/>
      <c r="L9" s="450"/>
      <c r="M9" s="450"/>
      <c r="N9" s="362"/>
      <c r="O9" s="362" t="s">
        <v>263</v>
      </c>
      <c r="P9" s="362"/>
      <c r="Q9" s="362" t="s">
        <v>264</v>
      </c>
      <c r="R9" s="362"/>
      <c r="S9" s="362" t="s">
        <v>265</v>
      </c>
    </row>
    <row r="10" spans="1:19" ht="21" customHeight="1">
      <c r="C10" s="362" t="s">
        <v>266</v>
      </c>
      <c r="D10" s="362"/>
      <c r="E10" s="411" t="s">
        <v>395</v>
      </c>
      <c r="F10" s="362"/>
      <c r="G10" s="362" t="s">
        <v>356</v>
      </c>
      <c r="H10" s="362"/>
      <c r="I10" s="448" t="s">
        <v>313</v>
      </c>
      <c r="J10" s="448"/>
      <c r="K10" s="448"/>
      <c r="L10" s="362"/>
      <c r="M10" s="362" t="s">
        <v>267</v>
      </c>
      <c r="N10" s="362"/>
      <c r="O10" s="362" t="s">
        <v>268</v>
      </c>
      <c r="P10" s="362"/>
      <c r="Q10" s="362" t="s">
        <v>269</v>
      </c>
      <c r="R10" s="362"/>
      <c r="S10" s="362" t="s">
        <v>270</v>
      </c>
    </row>
    <row r="11" spans="1:19" ht="21" customHeight="1">
      <c r="C11" s="362" t="s">
        <v>271</v>
      </c>
      <c r="D11" s="362"/>
      <c r="E11" s="411" t="s">
        <v>271</v>
      </c>
      <c r="F11" s="362"/>
      <c r="G11" s="362" t="s">
        <v>230</v>
      </c>
      <c r="H11" s="362"/>
      <c r="I11" s="362" t="s">
        <v>275</v>
      </c>
      <c r="J11" s="362"/>
      <c r="K11" s="362" t="s">
        <v>309</v>
      </c>
      <c r="L11" s="362"/>
      <c r="M11" s="362" t="s">
        <v>272</v>
      </c>
      <c r="N11" s="362"/>
      <c r="O11" s="362" t="s">
        <v>273</v>
      </c>
      <c r="P11" s="362"/>
      <c r="Q11" s="362" t="s">
        <v>274</v>
      </c>
      <c r="R11" s="362"/>
    </row>
    <row r="12" spans="1:19" ht="21" customHeight="1">
      <c r="E12" s="411" t="s">
        <v>396</v>
      </c>
      <c r="F12" s="362"/>
      <c r="G12" s="362"/>
      <c r="H12" s="362"/>
      <c r="I12" s="362" t="s">
        <v>360</v>
      </c>
      <c r="J12" s="362"/>
      <c r="K12" s="362" t="s">
        <v>310</v>
      </c>
      <c r="L12" s="362"/>
      <c r="M12" s="362" t="s">
        <v>265</v>
      </c>
      <c r="N12" s="362"/>
      <c r="O12" s="362" t="s">
        <v>276</v>
      </c>
      <c r="P12" s="362"/>
      <c r="Q12" s="362"/>
      <c r="R12" s="362"/>
    </row>
    <row r="13" spans="1:19" ht="21" customHeight="1">
      <c r="B13" s="362"/>
      <c r="E13" s="411" t="s">
        <v>397</v>
      </c>
      <c r="H13" s="362"/>
      <c r="I13" s="362" t="s">
        <v>359</v>
      </c>
      <c r="J13" s="362"/>
      <c r="K13" s="362" t="s">
        <v>311</v>
      </c>
      <c r="L13" s="362"/>
      <c r="M13" s="362" t="s">
        <v>270</v>
      </c>
      <c r="N13" s="362"/>
      <c r="O13" s="362"/>
      <c r="P13" s="362"/>
      <c r="Q13" s="362"/>
      <c r="R13" s="362"/>
      <c r="S13" s="362"/>
    </row>
    <row r="14" spans="1:19" s="362" customFormat="1" ht="21" customHeight="1">
      <c r="B14" s="362" t="s">
        <v>278</v>
      </c>
      <c r="C14" s="361"/>
      <c r="E14" s="361"/>
      <c r="G14" s="361"/>
      <c r="I14" s="361" t="s">
        <v>277</v>
      </c>
      <c r="K14" s="361" t="s">
        <v>312</v>
      </c>
      <c r="M14" s="361"/>
      <c r="O14" s="361"/>
      <c r="Q14" s="361"/>
      <c r="S14" s="361"/>
    </row>
    <row r="15" spans="1:19" ht="21" customHeight="1">
      <c r="A15" s="360" t="s">
        <v>332</v>
      </c>
      <c r="B15" s="363"/>
      <c r="C15" s="364">
        <v>1198393</v>
      </c>
      <c r="D15" s="363"/>
      <c r="E15" s="365">
        <v>0</v>
      </c>
      <c r="F15" s="363"/>
      <c r="G15" s="364">
        <v>-913845</v>
      </c>
      <c r="H15" s="363"/>
      <c r="I15" s="364">
        <v>14918</v>
      </c>
      <c r="J15" s="363"/>
      <c r="K15" s="364">
        <v>900</v>
      </c>
      <c r="L15" s="363"/>
      <c r="M15" s="364">
        <f>SUM(I15:K15)</f>
        <v>15818</v>
      </c>
      <c r="N15" s="363"/>
      <c r="O15" s="364">
        <v>300366</v>
      </c>
      <c r="P15" s="363"/>
      <c r="Q15" s="364">
        <v>2461</v>
      </c>
      <c r="R15" s="363"/>
      <c r="S15" s="364">
        <v>302827</v>
      </c>
    </row>
    <row r="16" spans="1:19" ht="21" customHeight="1">
      <c r="A16" s="360" t="s">
        <v>338</v>
      </c>
      <c r="B16" s="363"/>
      <c r="C16" s="365">
        <v>0</v>
      </c>
      <c r="D16" s="366"/>
      <c r="E16" s="365">
        <v>0</v>
      </c>
      <c r="F16" s="366"/>
      <c r="G16" s="364">
        <v>-8854</v>
      </c>
      <c r="H16" s="366"/>
      <c r="I16" s="367">
        <v>0</v>
      </c>
      <c r="J16" s="366"/>
      <c r="K16" s="367">
        <v>0</v>
      </c>
      <c r="L16" s="366"/>
      <c r="M16" s="364">
        <f t="shared" ref="M16:M17" si="0">SUM(I16:K16)</f>
        <v>0</v>
      </c>
      <c r="N16" s="366"/>
      <c r="O16" s="364">
        <v>-8854</v>
      </c>
      <c r="P16" s="366"/>
      <c r="Q16" s="367">
        <v>0</v>
      </c>
      <c r="R16" s="366"/>
      <c r="S16" s="364">
        <v>-8854</v>
      </c>
    </row>
    <row r="17" spans="1:19" ht="21" customHeight="1">
      <c r="A17" s="410" t="s">
        <v>394</v>
      </c>
      <c r="B17" s="363"/>
      <c r="C17" s="369">
        <v>0</v>
      </c>
      <c r="D17" s="366"/>
      <c r="E17" s="369">
        <v>0</v>
      </c>
      <c r="F17" s="366"/>
      <c r="G17" s="369">
        <v>0</v>
      </c>
      <c r="H17" s="366"/>
      <c r="I17" s="370">
        <v>-184</v>
      </c>
      <c r="J17" s="366"/>
      <c r="K17" s="371">
        <v>0</v>
      </c>
      <c r="L17" s="366"/>
      <c r="M17" s="370">
        <f t="shared" si="0"/>
        <v>-184</v>
      </c>
      <c r="N17" s="366"/>
      <c r="O17" s="370">
        <v>-184</v>
      </c>
      <c r="P17" s="366"/>
      <c r="Q17" s="371">
        <v>0</v>
      </c>
      <c r="R17" s="366"/>
      <c r="S17" s="370">
        <v>-184</v>
      </c>
    </row>
    <row r="18" spans="1:19" ht="21" customHeight="1">
      <c r="A18" s="410" t="s">
        <v>393</v>
      </c>
      <c r="B18" s="363"/>
      <c r="C18" s="372">
        <v>0</v>
      </c>
      <c r="D18" s="373"/>
      <c r="E18" s="372">
        <v>0</v>
      </c>
      <c r="F18" s="373"/>
      <c r="G18" s="364">
        <v>-8854</v>
      </c>
      <c r="H18" s="364"/>
      <c r="I18" s="364">
        <v>-184</v>
      </c>
      <c r="J18" s="364"/>
      <c r="K18" s="372">
        <v>0</v>
      </c>
      <c r="L18" s="364"/>
      <c r="M18" s="364">
        <v>-184</v>
      </c>
      <c r="N18" s="364"/>
      <c r="O18" s="364">
        <v>-9038</v>
      </c>
      <c r="P18" s="364"/>
      <c r="Q18" s="408">
        <v>0</v>
      </c>
      <c r="R18" s="364"/>
      <c r="S18" s="364">
        <v>-9038</v>
      </c>
    </row>
    <row r="19" spans="1:19" ht="21" customHeight="1" thickBot="1">
      <c r="A19" s="360" t="s">
        <v>340</v>
      </c>
      <c r="B19" s="363"/>
      <c r="C19" s="374">
        <v>1198393</v>
      </c>
      <c r="D19" s="363"/>
      <c r="E19" s="409">
        <v>0</v>
      </c>
      <c r="F19" s="363"/>
      <c r="G19" s="375">
        <v>-922699</v>
      </c>
      <c r="H19" s="363"/>
      <c r="I19" s="375">
        <v>14734</v>
      </c>
      <c r="J19" s="363"/>
      <c r="K19" s="375">
        <v>900</v>
      </c>
      <c r="L19" s="363"/>
      <c r="M19" s="375">
        <v>15634</v>
      </c>
      <c r="N19" s="363"/>
      <c r="O19" s="375">
        <v>291328</v>
      </c>
      <c r="P19" s="363"/>
      <c r="Q19" s="375">
        <v>2461</v>
      </c>
      <c r="R19" s="363"/>
      <c r="S19" s="375">
        <v>293789</v>
      </c>
    </row>
    <row r="20" spans="1:19" ht="21" customHeight="1" thickTop="1">
      <c r="B20" s="376"/>
      <c r="C20" s="368"/>
      <c r="D20" s="368"/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368"/>
      <c r="S20" s="368"/>
    </row>
    <row r="21" spans="1:19" ht="21" customHeight="1">
      <c r="A21" s="360" t="s">
        <v>333</v>
      </c>
      <c r="B21" s="363"/>
      <c r="C21" s="364">
        <v>1198393</v>
      </c>
      <c r="D21" s="363"/>
      <c r="E21" s="365">
        <v>0</v>
      </c>
      <c r="F21" s="363"/>
      <c r="G21" s="364">
        <v>-1454161</v>
      </c>
      <c r="H21" s="363"/>
      <c r="I21" s="364">
        <v>14209</v>
      </c>
      <c r="J21" s="363"/>
      <c r="K21" s="364">
        <v>900</v>
      </c>
      <c r="L21" s="363">
        <v>0</v>
      </c>
      <c r="M21" s="364">
        <f>SUM(I21:K21)</f>
        <v>15109</v>
      </c>
      <c r="N21" s="363">
        <v>0</v>
      </c>
      <c r="O21" s="364">
        <f>SUM(M21,G21,C21)</f>
        <v>-240659</v>
      </c>
      <c r="P21" s="363">
        <v>0</v>
      </c>
      <c r="Q21" s="364">
        <v>1951.13</v>
      </c>
      <c r="R21" s="363">
        <v>0</v>
      </c>
      <c r="S21" s="364">
        <f>SUM(O21:Q21)</f>
        <v>-238707.87</v>
      </c>
    </row>
    <row r="22" spans="1:19" ht="21" customHeight="1">
      <c r="A22" s="360" t="s">
        <v>351</v>
      </c>
      <c r="B22" s="377">
        <v>25</v>
      </c>
      <c r="C22" s="364">
        <v>299599</v>
      </c>
      <c r="D22" s="363"/>
      <c r="E22" s="365">
        <v>179759</v>
      </c>
      <c r="F22" s="363"/>
      <c r="G22" s="378">
        <v>0</v>
      </c>
      <c r="H22" s="363"/>
      <c r="I22" s="378">
        <v>0</v>
      </c>
      <c r="J22" s="363"/>
      <c r="K22" s="408">
        <v>0</v>
      </c>
      <c r="L22" s="363"/>
      <c r="M22" s="364">
        <f t="shared" ref="M22:M24" si="1">SUM(I22:K22)</f>
        <v>0</v>
      </c>
      <c r="N22" s="363"/>
      <c r="O22" s="364">
        <f>SUM(M22,G22,C22)+E22</f>
        <v>479358</v>
      </c>
      <c r="P22" s="363"/>
      <c r="Q22" s="408">
        <v>0</v>
      </c>
      <c r="R22" s="363"/>
      <c r="S22" s="364">
        <f>SUM(O22:Q22)</f>
        <v>479358</v>
      </c>
    </row>
    <row r="23" spans="1:19" ht="21" customHeight="1">
      <c r="A23" s="360" t="s">
        <v>320</v>
      </c>
      <c r="B23" s="363"/>
      <c r="C23" s="365">
        <v>0</v>
      </c>
      <c r="D23" s="366"/>
      <c r="E23" s="365">
        <v>0</v>
      </c>
      <c r="F23" s="366"/>
      <c r="G23" s="364">
        <v>-157074</v>
      </c>
      <c r="H23" s="366"/>
      <c r="I23" s="378">
        <v>0</v>
      </c>
      <c r="J23" s="366"/>
      <c r="K23" s="367">
        <v>0</v>
      </c>
      <c r="L23" s="366"/>
      <c r="M23" s="364">
        <f t="shared" si="1"/>
        <v>0</v>
      </c>
      <c r="N23" s="366"/>
      <c r="O23" s="364">
        <f>SUM(M23,G23,C23)</f>
        <v>-157074</v>
      </c>
      <c r="P23" s="366"/>
      <c r="Q23" s="367">
        <v>0</v>
      </c>
      <c r="R23" s="366"/>
      <c r="S23" s="364">
        <f>SUM(O23:Q23)</f>
        <v>-157074</v>
      </c>
    </row>
    <row r="24" spans="1:19" ht="21" customHeight="1">
      <c r="A24" s="410" t="s">
        <v>339</v>
      </c>
      <c r="B24" s="363"/>
      <c r="C24" s="369">
        <v>0</v>
      </c>
      <c r="D24" s="366"/>
      <c r="E24" s="369">
        <v>0</v>
      </c>
      <c r="F24" s="366"/>
      <c r="G24" s="379">
        <v>0</v>
      </c>
      <c r="H24" s="366"/>
      <c r="I24" s="370">
        <v>222</v>
      </c>
      <c r="J24" s="366"/>
      <c r="K24" s="371">
        <v>0</v>
      </c>
      <c r="L24" s="366"/>
      <c r="M24" s="370">
        <f t="shared" si="1"/>
        <v>222</v>
      </c>
      <c r="N24" s="366"/>
      <c r="O24" s="370">
        <f>SUM(M24,G24,C24)</f>
        <v>222</v>
      </c>
      <c r="P24" s="366"/>
      <c r="Q24" s="371">
        <v>0</v>
      </c>
      <c r="R24" s="366"/>
      <c r="S24" s="370">
        <f>SUM(O24:Q24)</f>
        <v>222</v>
      </c>
    </row>
    <row r="25" spans="1:19" ht="21" customHeight="1">
      <c r="A25" s="410" t="s">
        <v>393</v>
      </c>
      <c r="B25" s="363"/>
      <c r="C25" s="365">
        <f t="shared" ref="C25:R25" si="2">SUM(C23:C24)</f>
        <v>0</v>
      </c>
      <c r="D25" s="366">
        <f t="shared" si="2"/>
        <v>0</v>
      </c>
      <c r="E25" s="365">
        <f t="shared" si="2"/>
        <v>0</v>
      </c>
      <c r="F25" s="366">
        <f t="shared" si="2"/>
        <v>0</v>
      </c>
      <c r="G25" s="380">
        <f t="shared" si="2"/>
        <v>-157074</v>
      </c>
      <c r="H25" s="364">
        <f t="shared" si="2"/>
        <v>0</v>
      </c>
      <c r="I25" s="364">
        <f t="shared" si="2"/>
        <v>222</v>
      </c>
      <c r="J25" s="364">
        <f t="shared" si="2"/>
        <v>0</v>
      </c>
      <c r="K25" s="365">
        <f t="shared" si="2"/>
        <v>0</v>
      </c>
      <c r="L25" s="364">
        <f t="shared" si="2"/>
        <v>0</v>
      </c>
      <c r="M25" s="380">
        <f t="shared" si="2"/>
        <v>222</v>
      </c>
      <c r="N25" s="364">
        <f t="shared" si="2"/>
        <v>0</v>
      </c>
      <c r="O25" s="380">
        <f t="shared" si="2"/>
        <v>-156852</v>
      </c>
      <c r="P25" s="364">
        <f t="shared" si="2"/>
        <v>0</v>
      </c>
      <c r="Q25" s="365">
        <f t="shared" si="2"/>
        <v>0</v>
      </c>
      <c r="R25" s="364">
        <f t="shared" si="2"/>
        <v>0</v>
      </c>
      <c r="S25" s="380">
        <f>SUM(S23:S24)</f>
        <v>-156852</v>
      </c>
    </row>
    <row r="26" spans="1:19" ht="21" customHeight="1" thickBot="1">
      <c r="A26" s="360" t="s">
        <v>341</v>
      </c>
      <c r="B26" s="363"/>
      <c r="C26" s="381">
        <f t="shared" ref="C26:S26" si="3">+C21+C22+C25</f>
        <v>1497992</v>
      </c>
      <c r="D26" s="363">
        <f t="shared" si="3"/>
        <v>0</v>
      </c>
      <c r="E26" s="381">
        <f t="shared" si="3"/>
        <v>179759</v>
      </c>
      <c r="F26" s="363">
        <f t="shared" si="3"/>
        <v>0</v>
      </c>
      <c r="G26" s="375">
        <f t="shared" si="3"/>
        <v>-1611235</v>
      </c>
      <c r="H26" s="363">
        <f t="shared" si="3"/>
        <v>0</v>
      </c>
      <c r="I26" s="381">
        <f t="shared" si="3"/>
        <v>14431</v>
      </c>
      <c r="J26" s="363">
        <f t="shared" si="3"/>
        <v>0</v>
      </c>
      <c r="K26" s="381">
        <f t="shared" si="3"/>
        <v>900</v>
      </c>
      <c r="L26" s="363">
        <f t="shared" si="3"/>
        <v>0</v>
      </c>
      <c r="M26" s="381">
        <f t="shared" si="3"/>
        <v>15331</v>
      </c>
      <c r="N26" s="363">
        <f t="shared" si="3"/>
        <v>0</v>
      </c>
      <c r="O26" s="375">
        <f t="shared" si="3"/>
        <v>81847</v>
      </c>
      <c r="P26" s="363">
        <f t="shared" si="3"/>
        <v>0</v>
      </c>
      <c r="Q26" s="375">
        <f t="shared" si="3"/>
        <v>1951.13</v>
      </c>
      <c r="R26" s="363">
        <f t="shared" si="3"/>
        <v>0</v>
      </c>
      <c r="S26" s="375">
        <f t="shared" si="3"/>
        <v>83798.13</v>
      </c>
    </row>
    <row r="27" spans="1:19" ht="21" customHeight="1" thickTop="1">
      <c r="B27" s="363"/>
      <c r="C27" s="364"/>
      <c r="D27" s="363"/>
      <c r="E27" s="364"/>
      <c r="F27" s="363"/>
      <c r="G27" s="364"/>
      <c r="H27" s="363"/>
      <c r="I27" s="364"/>
      <c r="J27" s="363"/>
      <c r="K27" s="368"/>
      <c r="L27" s="363"/>
      <c r="M27" s="368"/>
      <c r="N27" s="363"/>
      <c r="O27" s="368"/>
      <c r="P27" s="363"/>
      <c r="Q27" s="368"/>
      <c r="R27" s="363"/>
      <c r="S27" s="364"/>
    </row>
    <row r="28" spans="1:19" ht="21" customHeight="1">
      <c r="A28" s="360" t="s">
        <v>357</v>
      </c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</row>
    <row r="29" spans="1:19" ht="21" customHeight="1">
      <c r="C29" s="382"/>
      <c r="D29" s="382"/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  <c r="Q29" s="382"/>
      <c r="R29" s="382"/>
      <c r="S29" s="382"/>
    </row>
  </sheetData>
  <mergeCells count="9">
    <mergeCell ref="I10:K10"/>
    <mergeCell ref="A4:S4"/>
    <mergeCell ref="A1:S1"/>
    <mergeCell ref="A3:S3"/>
    <mergeCell ref="I9:M9"/>
    <mergeCell ref="C6:S6"/>
    <mergeCell ref="C7:S7"/>
    <mergeCell ref="C8:O8"/>
    <mergeCell ref="A2:S2"/>
  </mergeCells>
  <pageMargins left="0.78740157480314965" right="0.31496062992125984" top="0.67" bottom="0.51181102362204722" header="0.51181102362204722" footer="0.3937007874015748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B5CC-6A1C-4B64-97F7-155730DA8B31}">
  <dimension ref="A1:N22"/>
  <sheetViews>
    <sheetView topLeftCell="A10" zoomScale="70" zoomScaleNormal="70" zoomScaleSheetLayoutView="55" workbookViewId="0">
      <selection activeCell="J16" sqref="J16"/>
    </sheetView>
  </sheetViews>
  <sheetFormatPr defaultRowHeight="22.5" customHeight="1"/>
  <cols>
    <col min="1" max="2" width="1.7109375" style="340" customWidth="1"/>
    <col min="3" max="3" width="47" style="340" customWidth="1"/>
    <col min="4" max="4" width="7.5703125" style="341" customWidth="1"/>
    <col min="5" max="5" width="1.7109375" style="341" customWidth="1"/>
    <col min="6" max="6" width="19.7109375" style="341" customWidth="1"/>
    <col min="7" max="7" width="1.140625" style="341" customWidth="1"/>
    <col min="8" max="8" width="19.7109375" style="341" customWidth="1"/>
    <col min="9" max="9" width="1.140625" style="341" customWidth="1"/>
    <col min="10" max="10" width="19.7109375" style="341" customWidth="1"/>
    <col min="11" max="11" width="1.140625" style="341" customWidth="1"/>
    <col min="12" max="12" width="19.7109375" style="341" customWidth="1"/>
    <col min="13" max="253" width="9.140625" style="339"/>
    <col min="254" max="255" width="1.7109375" style="339" customWidth="1"/>
    <col min="256" max="256" width="39.5703125" style="339" customWidth="1"/>
    <col min="257" max="257" width="6.42578125" style="339" customWidth="1"/>
    <col min="258" max="258" width="2" style="339" customWidth="1"/>
    <col min="259" max="259" width="1.140625" style="339" customWidth="1"/>
    <col min="260" max="260" width="14.7109375" style="339" customWidth="1"/>
    <col min="261" max="261" width="1.140625" style="339" customWidth="1"/>
    <col min="262" max="262" width="14.7109375" style="339" customWidth="1"/>
    <col min="263" max="263" width="1.140625" style="339" customWidth="1"/>
    <col min="264" max="264" width="14.7109375" style="339" customWidth="1"/>
    <col min="265" max="265" width="1.140625" style="339" customWidth="1"/>
    <col min="266" max="266" width="14.7109375" style="339" customWidth="1"/>
    <col min="267" max="267" width="1.140625" style="339" customWidth="1"/>
    <col min="268" max="268" width="14.7109375" style="339" customWidth="1"/>
    <col min="269" max="509" width="9.140625" style="339"/>
    <col min="510" max="511" width="1.7109375" style="339" customWidth="1"/>
    <col min="512" max="512" width="39.5703125" style="339" customWidth="1"/>
    <col min="513" max="513" width="6.42578125" style="339" customWidth="1"/>
    <col min="514" max="514" width="2" style="339" customWidth="1"/>
    <col min="515" max="515" width="1.140625" style="339" customWidth="1"/>
    <col min="516" max="516" width="14.7109375" style="339" customWidth="1"/>
    <col min="517" max="517" width="1.140625" style="339" customWidth="1"/>
    <col min="518" max="518" width="14.7109375" style="339" customWidth="1"/>
    <col min="519" max="519" width="1.140625" style="339" customWidth="1"/>
    <col min="520" max="520" width="14.7109375" style="339" customWidth="1"/>
    <col min="521" max="521" width="1.140625" style="339" customWidth="1"/>
    <col min="522" max="522" width="14.7109375" style="339" customWidth="1"/>
    <col min="523" max="523" width="1.140625" style="339" customWidth="1"/>
    <col min="524" max="524" width="14.7109375" style="339" customWidth="1"/>
    <col min="525" max="765" width="9.140625" style="339"/>
    <col min="766" max="767" width="1.7109375" style="339" customWidth="1"/>
    <col min="768" max="768" width="39.5703125" style="339" customWidth="1"/>
    <col min="769" max="769" width="6.42578125" style="339" customWidth="1"/>
    <col min="770" max="770" width="2" style="339" customWidth="1"/>
    <col min="771" max="771" width="1.140625" style="339" customWidth="1"/>
    <col min="772" max="772" width="14.7109375" style="339" customWidth="1"/>
    <col min="773" max="773" width="1.140625" style="339" customWidth="1"/>
    <col min="774" max="774" width="14.7109375" style="339" customWidth="1"/>
    <col min="775" max="775" width="1.140625" style="339" customWidth="1"/>
    <col min="776" max="776" width="14.7109375" style="339" customWidth="1"/>
    <col min="777" max="777" width="1.140625" style="339" customWidth="1"/>
    <col min="778" max="778" width="14.7109375" style="339" customWidth="1"/>
    <col min="779" max="779" width="1.140625" style="339" customWidth="1"/>
    <col min="780" max="780" width="14.7109375" style="339" customWidth="1"/>
    <col min="781" max="1021" width="9.140625" style="339"/>
    <col min="1022" max="1023" width="1.7109375" style="339" customWidth="1"/>
    <col min="1024" max="1024" width="39.5703125" style="339" customWidth="1"/>
    <col min="1025" max="1025" width="6.42578125" style="339" customWidth="1"/>
    <col min="1026" max="1026" width="2" style="339" customWidth="1"/>
    <col min="1027" max="1027" width="1.140625" style="339" customWidth="1"/>
    <col min="1028" max="1028" width="14.7109375" style="339" customWidth="1"/>
    <col min="1029" max="1029" width="1.140625" style="339" customWidth="1"/>
    <col min="1030" max="1030" width="14.7109375" style="339" customWidth="1"/>
    <col min="1031" max="1031" width="1.140625" style="339" customWidth="1"/>
    <col min="1032" max="1032" width="14.7109375" style="339" customWidth="1"/>
    <col min="1033" max="1033" width="1.140625" style="339" customWidth="1"/>
    <col min="1034" max="1034" width="14.7109375" style="339" customWidth="1"/>
    <col min="1035" max="1035" width="1.140625" style="339" customWidth="1"/>
    <col min="1036" max="1036" width="14.7109375" style="339" customWidth="1"/>
    <col min="1037" max="1277" width="9.140625" style="339"/>
    <col min="1278" max="1279" width="1.7109375" style="339" customWidth="1"/>
    <col min="1280" max="1280" width="39.5703125" style="339" customWidth="1"/>
    <col min="1281" max="1281" width="6.42578125" style="339" customWidth="1"/>
    <col min="1282" max="1282" width="2" style="339" customWidth="1"/>
    <col min="1283" max="1283" width="1.140625" style="339" customWidth="1"/>
    <col min="1284" max="1284" width="14.7109375" style="339" customWidth="1"/>
    <col min="1285" max="1285" width="1.140625" style="339" customWidth="1"/>
    <col min="1286" max="1286" width="14.7109375" style="339" customWidth="1"/>
    <col min="1287" max="1287" width="1.140625" style="339" customWidth="1"/>
    <col min="1288" max="1288" width="14.7109375" style="339" customWidth="1"/>
    <col min="1289" max="1289" width="1.140625" style="339" customWidth="1"/>
    <col min="1290" max="1290" width="14.7109375" style="339" customWidth="1"/>
    <col min="1291" max="1291" width="1.140625" style="339" customWidth="1"/>
    <col min="1292" max="1292" width="14.7109375" style="339" customWidth="1"/>
    <col min="1293" max="1533" width="9.140625" style="339"/>
    <col min="1534" max="1535" width="1.7109375" style="339" customWidth="1"/>
    <col min="1536" max="1536" width="39.5703125" style="339" customWidth="1"/>
    <col min="1537" max="1537" width="6.42578125" style="339" customWidth="1"/>
    <col min="1538" max="1538" width="2" style="339" customWidth="1"/>
    <col min="1539" max="1539" width="1.140625" style="339" customWidth="1"/>
    <col min="1540" max="1540" width="14.7109375" style="339" customWidth="1"/>
    <col min="1541" max="1541" width="1.140625" style="339" customWidth="1"/>
    <col min="1542" max="1542" width="14.7109375" style="339" customWidth="1"/>
    <col min="1543" max="1543" width="1.140625" style="339" customWidth="1"/>
    <col min="1544" max="1544" width="14.7109375" style="339" customWidth="1"/>
    <col min="1545" max="1545" width="1.140625" style="339" customWidth="1"/>
    <col min="1546" max="1546" width="14.7109375" style="339" customWidth="1"/>
    <col min="1547" max="1547" width="1.140625" style="339" customWidth="1"/>
    <col min="1548" max="1548" width="14.7109375" style="339" customWidth="1"/>
    <col min="1549" max="1789" width="9.140625" style="339"/>
    <col min="1790" max="1791" width="1.7109375" style="339" customWidth="1"/>
    <col min="1792" max="1792" width="39.5703125" style="339" customWidth="1"/>
    <col min="1793" max="1793" width="6.42578125" style="339" customWidth="1"/>
    <col min="1794" max="1794" width="2" style="339" customWidth="1"/>
    <col min="1795" max="1795" width="1.140625" style="339" customWidth="1"/>
    <col min="1796" max="1796" width="14.7109375" style="339" customWidth="1"/>
    <col min="1797" max="1797" width="1.140625" style="339" customWidth="1"/>
    <col min="1798" max="1798" width="14.7109375" style="339" customWidth="1"/>
    <col min="1799" max="1799" width="1.140625" style="339" customWidth="1"/>
    <col min="1800" max="1800" width="14.7109375" style="339" customWidth="1"/>
    <col min="1801" max="1801" width="1.140625" style="339" customWidth="1"/>
    <col min="1802" max="1802" width="14.7109375" style="339" customWidth="1"/>
    <col min="1803" max="1803" width="1.140625" style="339" customWidth="1"/>
    <col min="1804" max="1804" width="14.7109375" style="339" customWidth="1"/>
    <col min="1805" max="2045" width="9.140625" style="339"/>
    <col min="2046" max="2047" width="1.7109375" style="339" customWidth="1"/>
    <col min="2048" max="2048" width="39.5703125" style="339" customWidth="1"/>
    <col min="2049" max="2049" width="6.42578125" style="339" customWidth="1"/>
    <col min="2050" max="2050" width="2" style="339" customWidth="1"/>
    <col min="2051" max="2051" width="1.140625" style="339" customWidth="1"/>
    <col min="2052" max="2052" width="14.7109375" style="339" customWidth="1"/>
    <col min="2053" max="2053" width="1.140625" style="339" customWidth="1"/>
    <col min="2054" max="2054" width="14.7109375" style="339" customWidth="1"/>
    <col min="2055" max="2055" width="1.140625" style="339" customWidth="1"/>
    <col min="2056" max="2056" width="14.7109375" style="339" customWidth="1"/>
    <col min="2057" max="2057" width="1.140625" style="339" customWidth="1"/>
    <col min="2058" max="2058" width="14.7109375" style="339" customWidth="1"/>
    <col min="2059" max="2059" width="1.140625" style="339" customWidth="1"/>
    <col min="2060" max="2060" width="14.7109375" style="339" customWidth="1"/>
    <col min="2061" max="2301" width="9.140625" style="339"/>
    <col min="2302" max="2303" width="1.7109375" style="339" customWidth="1"/>
    <col min="2304" max="2304" width="39.5703125" style="339" customWidth="1"/>
    <col min="2305" max="2305" width="6.42578125" style="339" customWidth="1"/>
    <col min="2306" max="2306" width="2" style="339" customWidth="1"/>
    <col min="2307" max="2307" width="1.140625" style="339" customWidth="1"/>
    <col min="2308" max="2308" width="14.7109375" style="339" customWidth="1"/>
    <col min="2309" max="2309" width="1.140625" style="339" customWidth="1"/>
    <col min="2310" max="2310" width="14.7109375" style="339" customWidth="1"/>
    <col min="2311" max="2311" width="1.140625" style="339" customWidth="1"/>
    <col min="2312" max="2312" width="14.7109375" style="339" customWidth="1"/>
    <col min="2313" max="2313" width="1.140625" style="339" customWidth="1"/>
    <col min="2314" max="2314" width="14.7109375" style="339" customWidth="1"/>
    <col min="2315" max="2315" width="1.140625" style="339" customWidth="1"/>
    <col min="2316" max="2316" width="14.7109375" style="339" customWidth="1"/>
    <col min="2317" max="2557" width="9.140625" style="339"/>
    <col min="2558" max="2559" width="1.7109375" style="339" customWidth="1"/>
    <col min="2560" max="2560" width="39.5703125" style="339" customWidth="1"/>
    <col min="2561" max="2561" width="6.42578125" style="339" customWidth="1"/>
    <col min="2562" max="2562" width="2" style="339" customWidth="1"/>
    <col min="2563" max="2563" width="1.140625" style="339" customWidth="1"/>
    <col min="2564" max="2564" width="14.7109375" style="339" customWidth="1"/>
    <col min="2565" max="2565" width="1.140625" style="339" customWidth="1"/>
    <col min="2566" max="2566" width="14.7109375" style="339" customWidth="1"/>
    <col min="2567" max="2567" width="1.140625" style="339" customWidth="1"/>
    <col min="2568" max="2568" width="14.7109375" style="339" customWidth="1"/>
    <col min="2569" max="2569" width="1.140625" style="339" customWidth="1"/>
    <col min="2570" max="2570" width="14.7109375" style="339" customWidth="1"/>
    <col min="2571" max="2571" width="1.140625" style="339" customWidth="1"/>
    <col min="2572" max="2572" width="14.7109375" style="339" customWidth="1"/>
    <col min="2573" max="2813" width="9.140625" style="339"/>
    <col min="2814" max="2815" width="1.7109375" style="339" customWidth="1"/>
    <col min="2816" max="2816" width="39.5703125" style="339" customWidth="1"/>
    <col min="2817" max="2817" width="6.42578125" style="339" customWidth="1"/>
    <col min="2818" max="2818" width="2" style="339" customWidth="1"/>
    <col min="2819" max="2819" width="1.140625" style="339" customWidth="1"/>
    <col min="2820" max="2820" width="14.7109375" style="339" customWidth="1"/>
    <col min="2821" max="2821" width="1.140625" style="339" customWidth="1"/>
    <col min="2822" max="2822" width="14.7109375" style="339" customWidth="1"/>
    <col min="2823" max="2823" width="1.140625" style="339" customWidth="1"/>
    <col min="2824" max="2824" width="14.7109375" style="339" customWidth="1"/>
    <col min="2825" max="2825" width="1.140625" style="339" customWidth="1"/>
    <col min="2826" max="2826" width="14.7109375" style="339" customWidth="1"/>
    <col min="2827" max="2827" width="1.140625" style="339" customWidth="1"/>
    <col min="2828" max="2828" width="14.7109375" style="339" customWidth="1"/>
    <col min="2829" max="3069" width="9.140625" style="339"/>
    <col min="3070" max="3071" width="1.7109375" style="339" customWidth="1"/>
    <col min="3072" max="3072" width="39.5703125" style="339" customWidth="1"/>
    <col min="3073" max="3073" width="6.42578125" style="339" customWidth="1"/>
    <col min="3074" max="3074" width="2" style="339" customWidth="1"/>
    <col min="3075" max="3075" width="1.140625" style="339" customWidth="1"/>
    <col min="3076" max="3076" width="14.7109375" style="339" customWidth="1"/>
    <col min="3077" max="3077" width="1.140625" style="339" customWidth="1"/>
    <col min="3078" max="3078" width="14.7109375" style="339" customWidth="1"/>
    <col min="3079" max="3079" width="1.140625" style="339" customWidth="1"/>
    <col min="3080" max="3080" width="14.7109375" style="339" customWidth="1"/>
    <col min="3081" max="3081" width="1.140625" style="339" customWidth="1"/>
    <col min="3082" max="3082" width="14.7109375" style="339" customWidth="1"/>
    <col min="3083" max="3083" width="1.140625" style="339" customWidth="1"/>
    <col min="3084" max="3084" width="14.7109375" style="339" customWidth="1"/>
    <col min="3085" max="3325" width="9.140625" style="339"/>
    <col min="3326" max="3327" width="1.7109375" style="339" customWidth="1"/>
    <col min="3328" max="3328" width="39.5703125" style="339" customWidth="1"/>
    <col min="3329" max="3329" width="6.42578125" style="339" customWidth="1"/>
    <col min="3330" max="3330" width="2" style="339" customWidth="1"/>
    <col min="3331" max="3331" width="1.140625" style="339" customWidth="1"/>
    <col min="3332" max="3332" width="14.7109375" style="339" customWidth="1"/>
    <col min="3333" max="3333" width="1.140625" style="339" customWidth="1"/>
    <col min="3334" max="3334" width="14.7109375" style="339" customWidth="1"/>
    <col min="3335" max="3335" width="1.140625" style="339" customWidth="1"/>
    <col min="3336" max="3336" width="14.7109375" style="339" customWidth="1"/>
    <col min="3337" max="3337" width="1.140625" style="339" customWidth="1"/>
    <col min="3338" max="3338" width="14.7109375" style="339" customWidth="1"/>
    <col min="3339" max="3339" width="1.140625" style="339" customWidth="1"/>
    <col min="3340" max="3340" width="14.7109375" style="339" customWidth="1"/>
    <col min="3341" max="3581" width="9.140625" style="339"/>
    <col min="3582" max="3583" width="1.7109375" style="339" customWidth="1"/>
    <col min="3584" max="3584" width="39.5703125" style="339" customWidth="1"/>
    <col min="3585" max="3585" width="6.42578125" style="339" customWidth="1"/>
    <col min="3586" max="3586" width="2" style="339" customWidth="1"/>
    <col min="3587" max="3587" width="1.140625" style="339" customWidth="1"/>
    <col min="3588" max="3588" width="14.7109375" style="339" customWidth="1"/>
    <col min="3589" max="3589" width="1.140625" style="339" customWidth="1"/>
    <col min="3590" max="3590" width="14.7109375" style="339" customWidth="1"/>
    <col min="3591" max="3591" width="1.140625" style="339" customWidth="1"/>
    <col min="3592" max="3592" width="14.7109375" style="339" customWidth="1"/>
    <col min="3593" max="3593" width="1.140625" style="339" customWidth="1"/>
    <col min="3594" max="3594" width="14.7109375" style="339" customWidth="1"/>
    <col min="3595" max="3595" width="1.140625" style="339" customWidth="1"/>
    <col min="3596" max="3596" width="14.7109375" style="339" customWidth="1"/>
    <col min="3597" max="3837" width="9.140625" style="339"/>
    <col min="3838" max="3839" width="1.7109375" style="339" customWidth="1"/>
    <col min="3840" max="3840" width="39.5703125" style="339" customWidth="1"/>
    <col min="3841" max="3841" width="6.42578125" style="339" customWidth="1"/>
    <col min="3842" max="3842" width="2" style="339" customWidth="1"/>
    <col min="3843" max="3843" width="1.140625" style="339" customWidth="1"/>
    <col min="3844" max="3844" width="14.7109375" style="339" customWidth="1"/>
    <col min="3845" max="3845" width="1.140625" style="339" customWidth="1"/>
    <col min="3846" max="3846" width="14.7109375" style="339" customWidth="1"/>
    <col min="3847" max="3847" width="1.140625" style="339" customWidth="1"/>
    <col min="3848" max="3848" width="14.7109375" style="339" customWidth="1"/>
    <col min="3849" max="3849" width="1.140625" style="339" customWidth="1"/>
    <col min="3850" max="3850" width="14.7109375" style="339" customWidth="1"/>
    <col min="3851" max="3851" width="1.140625" style="339" customWidth="1"/>
    <col min="3852" max="3852" width="14.7109375" style="339" customWidth="1"/>
    <col min="3853" max="4093" width="9.140625" style="339"/>
    <col min="4094" max="4095" width="1.7109375" style="339" customWidth="1"/>
    <col min="4096" max="4096" width="39.5703125" style="339" customWidth="1"/>
    <col min="4097" max="4097" width="6.42578125" style="339" customWidth="1"/>
    <col min="4098" max="4098" width="2" style="339" customWidth="1"/>
    <col min="4099" max="4099" width="1.140625" style="339" customWidth="1"/>
    <col min="4100" max="4100" width="14.7109375" style="339" customWidth="1"/>
    <col min="4101" max="4101" width="1.140625" style="339" customWidth="1"/>
    <col min="4102" max="4102" width="14.7109375" style="339" customWidth="1"/>
    <col min="4103" max="4103" width="1.140625" style="339" customWidth="1"/>
    <col min="4104" max="4104" width="14.7109375" style="339" customWidth="1"/>
    <col min="4105" max="4105" width="1.140625" style="339" customWidth="1"/>
    <col min="4106" max="4106" width="14.7109375" style="339" customWidth="1"/>
    <col min="4107" max="4107" width="1.140625" style="339" customWidth="1"/>
    <col min="4108" max="4108" width="14.7109375" style="339" customWidth="1"/>
    <col min="4109" max="4349" width="9.140625" style="339"/>
    <col min="4350" max="4351" width="1.7109375" style="339" customWidth="1"/>
    <col min="4352" max="4352" width="39.5703125" style="339" customWidth="1"/>
    <col min="4353" max="4353" width="6.42578125" style="339" customWidth="1"/>
    <col min="4354" max="4354" width="2" style="339" customWidth="1"/>
    <col min="4355" max="4355" width="1.140625" style="339" customWidth="1"/>
    <col min="4356" max="4356" width="14.7109375" style="339" customWidth="1"/>
    <col min="4357" max="4357" width="1.140625" style="339" customWidth="1"/>
    <col min="4358" max="4358" width="14.7109375" style="339" customWidth="1"/>
    <col min="4359" max="4359" width="1.140625" style="339" customWidth="1"/>
    <col min="4360" max="4360" width="14.7109375" style="339" customWidth="1"/>
    <col min="4361" max="4361" width="1.140625" style="339" customWidth="1"/>
    <col min="4362" max="4362" width="14.7109375" style="339" customWidth="1"/>
    <col min="4363" max="4363" width="1.140625" style="339" customWidth="1"/>
    <col min="4364" max="4364" width="14.7109375" style="339" customWidth="1"/>
    <col min="4365" max="4605" width="9.140625" style="339"/>
    <col min="4606" max="4607" width="1.7109375" style="339" customWidth="1"/>
    <col min="4608" max="4608" width="39.5703125" style="339" customWidth="1"/>
    <col min="4609" max="4609" width="6.42578125" style="339" customWidth="1"/>
    <col min="4610" max="4610" width="2" style="339" customWidth="1"/>
    <col min="4611" max="4611" width="1.140625" style="339" customWidth="1"/>
    <col min="4612" max="4612" width="14.7109375" style="339" customWidth="1"/>
    <col min="4613" max="4613" width="1.140625" style="339" customWidth="1"/>
    <col min="4614" max="4614" width="14.7109375" style="339" customWidth="1"/>
    <col min="4615" max="4615" width="1.140625" style="339" customWidth="1"/>
    <col min="4616" max="4616" width="14.7109375" style="339" customWidth="1"/>
    <col min="4617" max="4617" width="1.140625" style="339" customWidth="1"/>
    <col min="4618" max="4618" width="14.7109375" style="339" customWidth="1"/>
    <col min="4619" max="4619" width="1.140625" style="339" customWidth="1"/>
    <col min="4620" max="4620" width="14.7109375" style="339" customWidth="1"/>
    <col min="4621" max="4861" width="9.140625" style="339"/>
    <col min="4862" max="4863" width="1.7109375" style="339" customWidth="1"/>
    <col min="4864" max="4864" width="39.5703125" style="339" customWidth="1"/>
    <col min="4865" max="4865" width="6.42578125" style="339" customWidth="1"/>
    <col min="4866" max="4866" width="2" style="339" customWidth="1"/>
    <col min="4867" max="4867" width="1.140625" style="339" customWidth="1"/>
    <col min="4868" max="4868" width="14.7109375" style="339" customWidth="1"/>
    <col min="4869" max="4869" width="1.140625" style="339" customWidth="1"/>
    <col min="4870" max="4870" width="14.7109375" style="339" customWidth="1"/>
    <col min="4871" max="4871" width="1.140625" style="339" customWidth="1"/>
    <col min="4872" max="4872" width="14.7109375" style="339" customWidth="1"/>
    <col min="4873" max="4873" width="1.140625" style="339" customWidth="1"/>
    <col min="4874" max="4874" width="14.7109375" style="339" customWidth="1"/>
    <col min="4875" max="4875" width="1.140625" style="339" customWidth="1"/>
    <col min="4876" max="4876" width="14.7109375" style="339" customWidth="1"/>
    <col min="4877" max="5117" width="9.140625" style="339"/>
    <col min="5118" max="5119" width="1.7109375" style="339" customWidth="1"/>
    <col min="5120" max="5120" width="39.5703125" style="339" customWidth="1"/>
    <col min="5121" max="5121" width="6.42578125" style="339" customWidth="1"/>
    <col min="5122" max="5122" width="2" style="339" customWidth="1"/>
    <col min="5123" max="5123" width="1.140625" style="339" customWidth="1"/>
    <col min="5124" max="5124" width="14.7109375" style="339" customWidth="1"/>
    <col min="5125" max="5125" width="1.140625" style="339" customWidth="1"/>
    <col min="5126" max="5126" width="14.7109375" style="339" customWidth="1"/>
    <col min="5127" max="5127" width="1.140625" style="339" customWidth="1"/>
    <col min="5128" max="5128" width="14.7109375" style="339" customWidth="1"/>
    <col min="5129" max="5129" width="1.140625" style="339" customWidth="1"/>
    <col min="5130" max="5130" width="14.7109375" style="339" customWidth="1"/>
    <col min="5131" max="5131" width="1.140625" style="339" customWidth="1"/>
    <col min="5132" max="5132" width="14.7109375" style="339" customWidth="1"/>
    <col min="5133" max="5373" width="9.140625" style="339"/>
    <col min="5374" max="5375" width="1.7109375" style="339" customWidth="1"/>
    <col min="5376" max="5376" width="39.5703125" style="339" customWidth="1"/>
    <col min="5377" max="5377" width="6.42578125" style="339" customWidth="1"/>
    <col min="5378" max="5378" width="2" style="339" customWidth="1"/>
    <col min="5379" max="5379" width="1.140625" style="339" customWidth="1"/>
    <col min="5380" max="5380" width="14.7109375" style="339" customWidth="1"/>
    <col min="5381" max="5381" width="1.140625" style="339" customWidth="1"/>
    <col min="5382" max="5382" width="14.7109375" style="339" customWidth="1"/>
    <col min="5383" max="5383" width="1.140625" style="339" customWidth="1"/>
    <col min="5384" max="5384" width="14.7109375" style="339" customWidth="1"/>
    <col min="5385" max="5385" width="1.140625" style="339" customWidth="1"/>
    <col min="5386" max="5386" width="14.7109375" style="339" customWidth="1"/>
    <col min="5387" max="5387" width="1.140625" style="339" customWidth="1"/>
    <col min="5388" max="5388" width="14.7109375" style="339" customWidth="1"/>
    <col min="5389" max="5629" width="9.140625" style="339"/>
    <col min="5630" max="5631" width="1.7109375" style="339" customWidth="1"/>
    <col min="5632" max="5632" width="39.5703125" style="339" customWidth="1"/>
    <col min="5633" max="5633" width="6.42578125" style="339" customWidth="1"/>
    <col min="5634" max="5634" width="2" style="339" customWidth="1"/>
    <col min="5635" max="5635" width="1.140625" style="339" customWidth="1"/>
    <col min="5636" max="5636" width="14.7109375" style="339" customWidth="1"/>
    <col min="5637" max="5637" width="1.140625" style="339" customWidth="1"/>
    <col min="5638" max="5638" width="14.7109375" style="339" customWidth="1"/>
    <col min="5639" max="5639" width="1.140625" style="339" customWidth="1"/>
    <col min="5640" max="5640" width="14.7109375" style="339" customWidth="1"/>
    <col min="5641" max="5641" width="1.140625" style="339" customWidth="1"/>
    <col min="5642" max="5642" width="14.7109375" style="339" customWidth="1"/>
    <col min="5643" max="5643" width="1.140625" style="339" customWidth="1"/>
    <col min="5644" max="5644" width="14.7109375" style="339" customWidth="1"/>
    <col min="5645" max="5885" width="9.140625" style="339"/>
    <col min="5886" max="5887" width="1.7109375" style="339" customWidth="1"/>
    <col min="5888" max="5888" width="39.5703125" style="339" customWidth="1"/>
    <col min="5889" max="5889" width="6.42578125" style="339" customWidth="1"/>
    <col min="5890" max="5890" width="2" style="339" customWidth="1"/>
    <col min="5891" max="5891" width="1.140625" style="339" customWidth="1"/>
    <col min="5892" max="5892" width="14.7109375" style="339" customWidth="1"/>
    <col min="5893" max="5893" width="1.140625" style="339" customWidth="1"/>
    <col min="5894" max="5894" width="14.7109375" style="339" customWidth="1"/>
    <col min="5895" max="5895" width="1.140625" style="339" customWidth="1"/>
    <col min="5896" max="5896" width="14.7109375" style="339" customWidth="1"/>
    <col min="5897" max="5897" width="1.140625" style="339" customWidth="1"/>
    <col min="5898" max="5898" width="14.7109375" style="339" customWidth="1"/>
    <col min="5899" max="5899" width="1.140625" style="339" customWidth="1"/>
    <col min="5900" max="5900" width="14.7109375" style="339" customWidth="1"/>
    <col min="5901" max="6141" width="9.140625" style="339"/>
    <col min="6142" max="6143" width="1.7109375" style="339" customWidth="1"/>
    <col min="6144" max="6144" width="39.5703125" style="339" customWidth="1"/>
    <col min="6145" max="6145" width="6.42578125" style="339" customWidth="1"/>
    <col min="6146" max="6146" width="2" style="339" customWidth="1"/>
    <col min="6147" max="6147" width="1.140625" style="339" customWidth="1"/>
    <col min="6148" max="6148" width="14.7109375" style="339" customWidth="1"/>
    <col min="6149" max="6149" width="1.140625" style="339" customWidth="1"/>
    <col min="6150" max="6150" width="14.7109375" style="339" customWidth="1"/>
    <col min="6151" max="6151" width="1.140625" style="339" customWidth="1"/>
    <col min="6152" max="6152" width="14.7109375" style="339" customWidth="1"/>
    <col min="6153" max="6153" width="1.140625" style="339" customWidth="1"/>
    <col min="6154" max="6154" width="14.7109375" style="339" customWidth="1"/>
    <col min="6155" max="6155" width="1.140625" style="339" customWidth="1"/>
    <col min="6156" max="6156" width="14.7109375" style="339" customWidth="1"/>
    <col min="6157" max="6397" width="9.140625" style="339"/>
    <col min="6398" max="6399" width="1.7109375" style="339" customWidth="1"/>
    <col min="6400" max="6400" width="39.5703125" style="339" customWidth="1"/>
    <col min="6401" max="6401" width="6.42578125" style="339" customWidth="1"/>
    <col min="6402" max="6402" width="2" style="339" customWidth="1"/>
    <col min="6403" max="6403" width="1.140625" style="339" customWidth="1"/>
    <col min="6404" max="6404" width="14.7109375" style="339" customWidth="1"/>
    <col min="6405" max="6405" width="1.140625" style="339" customWidth="1"/>
    <col min="6406" max="6406" width="14.7109375" style="339" customWidth="1"/>
    <col min="6407" max="6407" width="1.140625" style="339" customWidth="1"/>
    <col min="6408" max="6408" width="14.7109375" style="339" customWidth="1"/>
    <col min="6409" max="6409" width="1.140625" style="339" customWidth="1"/>
    <col min="6410" max="6410" width="14.7109375" style="339" customWidth="1"/>
    <col min="6411" max="6411" width="1.140625" style="339" customWidth="1"/>
    <col min="6412" max="6412" width="14.7109375" style="339" customWidth="1"/>
    <col min="6413" max="6653" width="9.140625" style="339"/>
    <col min="6654" max="6655" width="1.7109375" style="339" customWidth="1"/>
    <col min="6656" max="6656" width="39.5703125" style="339" customWidth="1"/>
    <col min="6657" max="6657" width="6.42578125" style="339" customWidth="1"/>
    <col min="6658" max="6658" width="2" style="339" customWidth="1"/>
    <col min="6659" max="6659" width="1.140625" style="339" customWidth="1"/>
    <col min="6660" max="6660" width="14.7109375" style="339" customWidth="1"/>
    <col min="6661" max="6661" width="1.140625" style="339" customWidth="1"/>
    <col min="6662" max="6662" width="14.7109375" style="339" customWidth="1"/>
    <col min="6663" max="6663" width="1.140625" style="339" customWidth="1"/>
    <col min="6664" max="6664" width="14.7109375" style="339" customWidth="1"/>
    <col min="6665" max="6665" width="1.140625" style="339" customWidth="1"/>
    <col min="6666" max="6666" width="14.7109375" style="339" customWidth="1"/>
    <col min="6667" max="6667" width="1.140625" style="339" customWidth="1"/>
    <col min="6668" max="6668" width="14.7109375" style="339" customWidth="1"/>
    <col min="6669" max="6909" width="9.140625" style="339"/>
    <col min="6910" max="6911" width="1.7109375" style="339" customWidth="1"/>
    <col min="6912" max="6912" width="39.5703125" style="339" customWidth="1"/>
    <col min="6913" max="6913" width="6.42578125" style="339" customWidth="1"/>
    <col min="6914" max="6914" width="2" style="339" customWidth="1"/>
    <col min="6915" max="6915" width="1.140625" style="339" customWidth="1"/>
    <col min="6916" max="6916" width="14.7109375" style="339" customWidth="1"/>
    <col min="6917" max="6917" width="1.140625" style="339" customWidth="1"/>
    <col min="6918" max="6918" width="14.7109375" style="339" customWidth="1"/>
    <col min="6919" max="6919" width="1.140625" style="339" customWidth="1"/>
    <col min="6920" max="6920" width="14.7109375" style="339" customWidth="1"/>
    <col min="6921" max="6921" width="1.140625" style="339" customWidth="1"/>
    <col min="6922" max="6922" width="14.7109375" style="339" customWidth="1"/>
    <col min="6923" max="6923" width="1.140625" style="339" customWidth="1"/>
    <col min="6924" max="6924" width="14.7109375" style="339" customWidth="1"/>
    <col min="6925" max="7165" width="9.140625" style="339"/>
    <col min="7166" max="7167" width="1.7109375" style="339" customWidth="1"/>
    <col min="7168" max="7168" width="39.5703125" style="339" customWidth="1"/>
    <col min="7169" max="7169" width="6.42578125" style="339" customWidth="1"/>
    <col min="7170" max="7170" width="2" style="339" customWidth="1"/>
    <col min="7171" max="7171" width="1.140625" style="339" customWidth="1"/>
    <col min="7172" max="7172" width="14.7109375" style="339" customWidth="1"/>
    <col min="7173" max="7173" width="1.140625" style="339" customWidth="1"/>
    <col min="7174" max="7174" width="14.7109375" style="339" customWidth="1"/>
    <col min="7175" max="7175" width="1.140625" style="339" customWidth="1"/>
    <col min="7176" max="7176" width="14.7109375" style="339" customWidth="1"/>
    <col min="7177" max="7177" width="1.140625" style="339" customWidth="1"/>
    <col min="7178" max="7178" width="14.7109375" style="339" customWidth="1"/>
    <col min="7179" max="7179" width="1.140625" style="339" customWidth="1"/>
    <col min="7180" max="7180" width="14.7109375" style="339" customWidth="1"/>
    <col min="7181" max="7421" width="9.140625" style="339"/>
    <col min="7422" max="7423" width="1.7109375" style="339" customWidth="1"/>
    <col min="7424" max="7424" width="39.5703125" style="339" customWidth="1"/>
    <col min="7425" max="7425" width="6.42578125" style="339" customWidth="1"/>
    <col min="7426" max="7426" width="2" style="339" customWidth="1"/>
    <col min="7427" max="7427" width="1.140625" style="339" customWidth="1"/>
    <col min="7428" max="7428" width="14.7109375" style="339" customWidth="1"/>
    <col min="7429" max="7429" width="1.140625" style="339" customWidth="1"/>
    <col min="7430" max="7430" width="14.7109375" style="339" customWidth="1"/>
    <col min="7431" max="7431" width="1.140625" style="339" customWidth="1"/>
    <col min="7432" max="7432" width="14.7109375" style="339" customWidth="1"/>
    <col min="7433" max="7433" width="1.140625" style="339" customWidth="1"/>
    <col min="7434" max="7434" width="14.7109375" style="339" customWidth="1"/>
    <col min="7435" max="7435" width="1.140625" style="339" customWidth="1"/>
    <col min="7436" max="7436" width="14.7109375" style="339" customWidth="1"/>
    <col min="7437" max="7677" width="9.140625" style="339"/>
    <col min="7678" max="7679" width="1.7109375" style="339" customWidth="1"/>
    <col min="7680" max="7680" width="39.5703125" style="339" customWidth="1"/>
    <col min="7681" max="7681" width="6.42578125" style="339" customWidth="1"/>
    <col min="7682" max="7682" width="2" style="339" customWidth="1"/>
    <col min="7683" max="7683" width="1.140625" style="339" customWidth="1"/>
    <col min="7684" max="7684" width="14.7109375" style="339" customWidth="1"/>
    <col min="7685" max="7685" width="1.140625" style="339" customWidth="1"/>
    <col min="7686" max="7686" width="14.7109375" style="339" customWidth="1"/>
    <col min="7687" max="7687" width="1.140625" style="339" customWidth="1"/>
    <col min="7688" max="7688" width="14.7109375" style="339" customWidth="1"/>
    <col min="7689" max="7689" width="1.140625" style="339" customWidth="1"/>
    <col min="7690" max="7690" width="14.7109375" style="339" customWidth="1"/>
    <col min="7691" max="7691" width="1.140625" style="339" customWidth="1"/>
    <col min="7692" max="7692" width="14.7109375" style="339" customWidth="1"/>
    <col min="7693" max="7933" width="9.140625" style="339"/>
    <col min="7934" max="7935" width="1.7109375" style="339" customWidth="1"/>
    <col min="7936" max="7936" width="39.5703125" style="339" customWidth="1"/>
    <col min="7937" max="7937" width="6.42578125" style="339" customWidth="1"/>
    <col min="7938" max="7938" width="2" style="339" customWidth="1"/>
    <col min="7939" max="7939" width="1.140625" style="339" customWidth="1"/>
    <col min="7940" max="7940" width="14.7109375" style="339" customWidth="1"/>
    <col min="7941" max="7941" width="1.140625" style="339" customWidth="1"/>
    <col min="7942" max="7942" width="14.7109375" style="339" customWidth="1"/>
    <col min="7943" max="7943" width="1.140625" style="339" customWidth="1"/>
    <col min="7944" max="7944" width="14.7109375" style="339" customWidth="1"/>
    <col min="7945" max="7945" width="1.140625" style="339" customWidth="1"/>
    <col min="7946" max="7946" width="14.7109375" style="339" customWidth="1"/>
    <col min="7947" max="7947" width="1.140625" style="339" customWidth="1"/>
    <col min="7948" max="7948" width="14.7109375" style="339" customWidth="1"/>
    <col min="7949" max="8189" width="9.140625" style="339"/>
    <col min="8190" max="8191" width="1.7109375" style="339" customWidth="1"/>
    <col min="8192" max="8192" width="39.5703125" style="339" customWidth="1"/>
    <col min="8193" max="8193" width="6.42578125" style="339" customWidth="1"/>
    <col min="8194" max="8194" width="2" style="339" customWidth="1"/>
    <col min="8195" max="8195" width="1.140625" style="339" customWidth="1"/>
    <col min="8196" max="8196" width="14.7109375" style="339" customWidth="1"/>
    <col min="8197" max="8197" width="1.140625" style="339" customWidth="1"/>
    <col min="8198" max="8198" width="14.7109375" style="339" customWidth="1"/>
    <col min="8199" max="8199" width="1.140625" style="339" customWidth="1"/>
    <col min="8200" max="8200" width="14.7109375" style="339" customWidth="1"/>
    <col min="8201" max="8201" width="1.140625" style="339" customWidth="1"/>
    <col min="8202" max="8202" width="14.7109375" style="339" customWidth="1"/>
    <col min="8203" max="8203" width="1.140625" style="339" customWidth="1"/>
    <col min="8204" max="8204" width="14.7109375" style="339" customWidth="1"/>
    <col min="8205" max="8445" width="9.140625" style="339"/>
    <col min="8446" max="8447" width="1.7109375" style="339" customWidth="1"/>
    <col min="8448" max="8448" width="39.5703125" style="339" customWidth="1"/>
    <col min="8449" max="8449" width="6.42578125" style="339" customWidth="1"/>
    <col min="8450" max="8450" width="2" style="339" customWidth="1"/>
    <col min="8451" max="8451" width="1.140625" style="339" customWidth="1"/>
    <col min="8452" max="8452" width="14.7109375" style="339" customWidth="1"/>
    <col min="8453" max="8453" width="1.140625" style="339" customWidth="1"/>
    <col min="8454" max="8454" width="14.7109375" style="339" customWidth="1"/>
    <col min="8455" max="8455" width="1.140625" style="339" customWidth="1"/>
    <col min="8456" max="8456" width="14.7109375" style="339" customWidth="1"/>
    <col min="8457" max="8457" width="1.140625" style="339" customWidth="1"/>
    <col min="8458" max="8458" width="14.7109375" style="339" customWidth="1"/>
    <col min="8459" max="8459" width="1.140625" style="339" customWidth="1"/>
    <col min="8460" max="8460" width="14.7109375" style="339" customWidth="1"/>
    <col min="8461" max="8701" width="9.140625" style="339"/>
    <col min="8702" max="8703" width="1.7109375" style="339" customWidth="1"/>
    <col min="8704" max="8704" width="39.5703125" style="339" customWidth="1"/>
    <col min="8705" max="8705" width="6.42578125" style="339" customWidth="1"/>
    <col min="8706" max="8706" width="2" style="339" customWidth="1"/>
    <col min="8707" max="8707" width="1.140625" style="339" customWidth="1"/>
    <col min="8708" max="8708" width="14.7109375" style="339" customWidth="1"/>
    <col min="8709" max="8709" width="1.140625" style="339" customWidth="1"/>
    <col min="8710" max="8710" width="14.7109375" style="339" customWidth="1"/>
    <col min="8711" max="8711" width="1.140625" style="339" customWidth="1"/>
    <col min="8712" max="8712" width="14.7109375" style="339" customWidth="1"/>
    <col min="8713" max="8713" width="1.140625" style="339" customWidth="1"/>
    <col min="8714" max="8714" width="14.7109375" style="339" customWidth="1"/>
    <col min="8715" max="8715" width="1.140625" style="339" customWidth="1"/>
    <col min="8716" max="8716" width="14.7109375" style="339" customWidth="1"/>
    <col min="8717" max="8957" width="9.140625" style="339"/>
    <col min="8958" max="8959" width="1.7109375" style="339" customWidth="1"/>
    <col min="8960" max="8960" width="39.5703125" style="339" customWidth="1"/>
    <col min="8961" max="8961" width="6.42578125" style="339" customWidth="1"/>
    <col min="8962" max="8962" width="2" style="339" customWidth="1"/>
    <col min="8963" max="8963" width="1.140625" style="339" customWidth="1"/>
    <col min="8964" max="8964" width="14.7109375" style="339" customWidth="1"/>
    <col min="8965" max="8965" width="1.140625" style="339" customWidth="1"/>
    <col min="8966" max="8966" width="14.7109375" style="339" customWidth="1"/>
    <col min="8967" max="8967" width="1.140625" style="339" customWidth="1"/>
    <col min="8968" max="8968" width="14.7109375" style="339" customWidth="1"/>
    <col min="8969" max="8969" width="1.140625" style="339" customWidth="1"/>
    <col min="8970" max="8970" width="14.7109375" style="339" customWidth="1"/>
    <col min="8971" max="8971" width="1.140625" style="339" customWidth="1"/>
    <col min="8972" max="8972" width="14.7109375" style="339" customWidth="1"/>
    <col min="8973" max="9213" width="9.140625" style="339"/>
    <col min="9214" max="9215" width="1.7109375" style="339" customWidth="1"/>
    <col min="9216" max="9216" width="39.5703125" style="339" customWidth="1"/>
    <col min="9217" max="9217" width="6.42578125" style="339" customWidth="1"/>
    <col min="9218" max="9218" width="2" style="339" customWidth="1"/>
    <col min="9219" max="9219" width="1.140625" style="339" customWidth="1"/>
    <col min="9220" max="9220" width="14.7109375" style="339" customWidth="1"/>
    <col min="9221" max="9221" width="1.140625" style="339" customWidth="1"/>
    <col min="9222" max="9222" width="14.7109375" style="339" customWidth="1"/>
    <col min="9223" max="9223" width="1.140625" style="339" customWidth="1"/>
    <col min="9224" max="9224" width="14.7109375" style="339" customWidth="1"/>
    <col min="9225" max="9225" width="1.140625" style="339" customWidth="1"/>
    <col min="9226" max="9226" width="14.7109375" style="339" customWidth="1"/>
    <col min="9227" max="9227" width="1.140625" style="339" customWidth="1"/>
    <col min="9228" max="9228" width="14.7109375" style="339" customWidth="1"/>
    <col min="9229" max="9469" width="9.140625" style="339"/>
    <col min="9470" max="9471" width="1.7109375" style="339" customWidth="1"/>
    <col min="9472" max="9472" width="39.5703125" style="339" customWidth="1"/>
    <col min="9473" max="9473" width="6.42578125" style="339" customWidth="1"/>
    <col min="9474" max="9474" width="2" style="339" customWidth="1"/>
    <col min="9475" max="9475" width="1.140625" style="339" customWidth="1"/>
    <col min="9476" max="9476" width="14.7109375" style="339" customWidth="1"/>
    <col min="9477" max="9477" width="1.140625" style="339" customWidth="1"/>
    <col min="9478" max="9478" width="14.7109375" style="339" customWidth="1"/>
    <col min="9479" max="9479" width="1.140625" style="339" customWidth="1"/>
    <col min="9480" max="9480" width="14.7109375" style="339" customWidth="1"/>
    <col min="9481" max="9481" width="1.140625" style="339" customWidth="1"/>
    <col min="9482" max="9482" width="14.7109375" style="339" customWidth="1"/>
    <col min="9483" max="9483" width="1.140625" style="339" customWidth="1"/>
    <col min="9484" max="9484" width="14.7109375" style="339" customWidth="1"/>
    <col min="9485" max="9725" width="9.140625" style="339"/>
    <col min="9726" max="9727" width="1.7109375" style="339" customWidth="1"/>
    <col min="9728" max="9728" width="39.5703125" style="339" customWidth="1"/>
    <col min="9729" max="9729" width="6.42578125" style="339" customWidth="1"/>
    <col min="9730" max="9730" width="2" style="339" customWidth="1"/>
    <col min="9731" max="9731" width="1.140625" style="339" customWidth="1"/>
    <col min="9732" max="9732" width="14.7109375" style="339" customWidth="1"/>
    <col min="9733" max="9733" width="1.140625" style="339" customWidth="1"/>
    <col min="9734" max="9734" width="14.7109375" style="339" customWidth="1"/>
    <col min="9735" max="9735" width="1.140625" style="339" customWidth="1"/>
    <col min="9736" max="9736" width="14.7109375" style="339" customWidth="1"/>
    <col min="9737" max="9737" width="1.140625" style="339" customWidth="1"/>
    <col min="9738" max="9738" width="14.7109375" style="339" customWidth="1"/>
    <col min="9739" max="9739" width="1.140625" style="339" customWidth="1"/>
    <col min="9740" max="9740" width="14.7109375" style="339" customWidth="1"/>
    <col min="9741" max="9981" width="9.140625" style="339"/>
    <col min="9982" max="9983" width="1.7109375" style="339" customWidth="1"/>
    <col min="9984" max="9984" width="39.5703125" style="339" customWidth="1"/>
    <col min="9985" max="9985" width="6.42578125" style="339" customWidth="1"/>
    <col min="9986" max="9986" width="2" style="339" customWidth="1"/>
    <col min="9987" max="9987" width="1.140625" style="339" customWidth="1"/>
    <col min="9988" max="9988" width="14.7109375" style="339" customWidth="1"/>
    <col min="9989" max="9989" width="1.140625" style="339" customWidth="1"/>
    <col min="9990" max="9990" width="14.7109375" style="339" customWidth="1"/>
    <col min="9991" max="9991" width="1.140625" style="339" customWidth="1"/>
    <col min="9992" max="9992" width="14.7109375" style="339" customWidth="1"/>
    <col min="9993" max="9993" width="1.140625" style="339" customWidth="1"/>
    <col min="9994" max="9994" width="14.7109375" style="339" customWidth="1"/>
    <col min="9995" max="9995" width="1.140625" style="339" customWidth="1"/>
    <col min="9996" max="9996" width="14.7109375" style="339" customWidth="1"/>
    <col min="9997" max="10237" width="9.140625" style="339"/>
    <col min="10238" max="10239" width="1.7109375" style="339" customWidth="1"/>
    <col min="10240" max="10240" width="39.5703125" style="339" customWidth="1"/>
    <col min="10241" max="10241" width="6.42578125" style="339" customWidth="1"/>
    <col min="10242" max="10242" width="2" style="339" customWidth="1"/>
    <col min="10243" max="10243" width="1.140625" style="339" customWidth="1"/>
    <col min="10244" max="10244" width="14.7109375" style="339" customWidth="1"/>
    <col min="10245" max="10245" width="1.140625" style="339" customWidth="1"/>
    <col min="10246" max="10246" width="14.7109375" style="339" customWidth="1"/>
    <col min="10247" max="10247" width="1.140625" style="339" customWidth="1"/>
    <col min="10248" max="10248" width="14.7109375" style="339" customWidth="1"/>
    <col min="10249" max="10249" width="1.140625" style="339" customWidth="1"/>
    <col min="10250" max="10250" width="14.7109375" style="339" customWidth="1"/>
    <col min="10251" max="10251" width="1.140625" style="339" customWidth="1"/>
    <col min="10252" max="10252" width="14.7109375" style="339" customWidth="1"/>
    <col min="10253" max="10493" width="9.140625" style="339"/>
    <col min="10494" max="10495" width="1.7109375" style="339" customWidth="1"/>
    <col min="10496" max="10496" width="39.5703125" style="339" customWidth="1"/>
    <col min="10497" max="10497" width="6.42578125" style="339" customWidth="1"/>
    <col min="10498" max="10498" width="2" style="339" customWidth="1"/>
    <col min="10499" max="10499" width="1.140625" style="339" customWidth="1"/>
    <col min="10500" max="10500" width="14.7109375" style="339" customWidth="1"/>
    <col min="10501" max="10501" width="1.140625" style="339" customWidth="1"/>
    <col min="10502" max="10502" width="14.7109375" style="339" customWidth="1"/>
    <col min="10503" max="10503" width="1.140625" style="339" customWidth="1"/>
    <col min="10504" max="10504" width="14.7109375" style="339" customWidth="1"/>
    <col min="10505" max="10505" width="1.140625" style="339" customWidth="1"/>
    <col min="10506" max="10506" width="14.7109375" style="339" customWidth="1"/>
    <col min="10507" max="10507" width="1.140625" style="339" customWidth="1"/>
    <col min="10508" max="10508" width="14.7109375" style="339" customWidth="1"/>
    <col min="10509" max="10749" width="9.140625" style="339"/>
    <col min="10750" max="10751" width="1.7109375" style="339" customWidth="1"/>
    <col min="10752" max="10752" width="39.5703125" style="339" customWidth="1"/>
    <col min="10753" max="10753" width="6.42578125" style="339" customWidth="1"/>
    <col min="10754" max="10754" width="2" style="339" customWidth="1"/>
    <col min="10755" max="10755" width="1.140625" style="339" customWidth="1"/>
    <col min="10756" max="10756" width="14.7109375" style="339" customWidth="1"/>
    <col min="10757" max="10757" width="1.140625" style="339" customWidth="1"/>
    <col min="10758" max="10758" width="14.7109375" style="339" customWidth="1"/>
    <col min="10759" max="10759" width="1.140625" style="339" customWidth="1"/>
    <col min="10760" max="10760" width="14.7109375" style="339" customWidth="1"/>
    <col min="10761" max="10761" width="1.140625" style="339" customWidth="1"/>
    <col min="10762" max="10762" width="14.7109375" style="339" customWidth="1"/>
    <col min="10763" max="10763" width="1.140625" style="339" customWidth="1"/>
    <col min="10764" max="10764" width="14.7109375" style="339" customWidth="1"/>
    <col min="10765" max="11005" width="9.140625" style="339"/>
    <col min="11006" max="11007" width="1.7109375" style="339" customWidth="1"/>
    <col min="11008" max="11008" width="39.5703125" style="339" customWidth="1"/>
    <col min="11009" max="11009" width="6.42578125" style="339" customWidth="1"/>
    <col min="11010" max="11010" width="2" style="339" customWidth="1"/>
    <col min="11011" max="11011" width="1.140625" style="339" customWidth="1"/>
    <col min="11012" max="11012" width="14.7109375" style="339" customWidth="1"/>
    <col min="11013" max="11013" width="1.140625" style="339" customWidth="1"/>
    <col min="11014" max="11014" width="14.7109375" style="339" customWidth="1"/>
    <col min="11015" max="11015" width="1.140625" style="339" customWidth="1"/>
    <col min="11016" max="11016" width="14.7109375" style="339" customWidth="1"/>
    <col min="11017" max="11017" width="1.140625" style="339" customWidth="1"/>
    <col min="11018" max="11018" width="14.7109375" style="339" customWidth="1"/>
    <col min="11019" max="11019" width="1.140625" style="339" customWidth="1"/>
    <col min="11020" max="11020" width="14.7109375" style="339" customWidth="1"/>
    <col min="11021" max="11261" width="9.140625" style="339"/>
    <col min="11262" max="11263" width="1.7109375" style="339" customWidth="1"/>
    <col min="11264" max="11264" width="39.5703125" style="339" customWidth="1"/>
    <col min="11265" max="11265" width="6.42578125" style="339" customWidth="1"/>
    <col min="11266" max="11266" width="2" style="339" customWidth="1"/>
    <col min="11267" max="11267" width="1.140625" style="339" customWidth="1"/>
    <col min="11268" max="11268" width="14.7109375" style="339" customWidth="1"/>
    <col min="11269" max="11269" width="1.140625" style="339" customWidth="1"/>
    <col min="11270" max="11270" width="14.7109375" style="339" customWidth="1"/>
    <col min="11271" max="11271" width="1.140625" style="339" customWidth="1"/>
    <col min="11272" max="11272" width="14.7109375" style="339" customWidth="1"/>
    <col min="11273" max="11273" width="1.140625" style="339" customWidth="1"/>
    <col min="11274" max="11274" width="14.7109375" style="339" customWidth="1"/>
    <col min="11275" max="11275" width="1.140625" style="339" customWidth="1"/>
    <col min="11276" max="11276" width="14.7109375" style="339" customWidth="1"/>
    <col min="11277" max="11517" width="9.140625" style="339"/>
    <col min="11518" max="11519" width="1.7109375" style="339" customWidth="1"/>
    <col min="11520" max="11520" width="39.5703125" style="339" customWidth="1"/>
    <col min="11521" max="11521" width="6.42578125" style="339" customWidth="1"/>
    <col min="11522" max="11522" width="2" style="339" customWidth="1"/>
    <col min="11523" max="11523" width="1.140625" style="339" customWidth="1"/>
    <col min="11524" max="11524" width="14.7109375" style="339" customWidth="1"/>
    <col min="11525" max="11525" width="1.140625" style="339" customWidth="1"/>
    <col min="11526" max="11526" width="14.7109375" style="339" customWidth="1"/>
    <col min="11527" max="11527" width="1.140625" style="339" customWidth="1"/>
    <col min="11528" max="11528" width="14.7109375" style="339" customWidth="1"/>
    <col min="11529" max="11529" width="1.140625" style="339" customWidth="1"/>
    <col min="11530" max="11530" width="14.7109375" style="339" customWidth="1"/>
    <col min="11531" max="11531" width="1.140625" style="339" customWidth="1"/>
    <col min="11532" max="11532" width="14.7109375" style="339" customWidth="1"/>
    <col min="11533" max="11773" width="9.140625" style="339"/>
    <col min="11774" max="11775" width="1.7109375" style="339" customWidth="1"/>
    <col min="11776" max="11776" width="39.5703125" style="339" customWidth="1"/>
    <col min="11777" max="11777" width="6.42578125" style="339" customWidth="1"/>
    <col min="11778" max="11778" width="2" style="339" customWidth="1"/>
    <col min="11779" max="11779" width="1.140625" style="339" customWidth="1"/>
    <col min="11780" max="11780" width="14.7109375" style="339" customWidth="1"/>
    <col min="11781" max="11781" width="1.140625" style="339" customWidth="1"/>
    <col min="11782" max="11782" width="14.7109375" style="339" customWidth="1"/>
    <col min="11783" max="11783" width="1.140625" style="339" customWidth="1"/>
    <col min="11784" max="11784" width="14.7109375" style="339" customWidth="1"/>
    <col min="11785" max="11785" width="1.140625" style="339" customWidth="1"/>
    <col min="11786" max="11786" width="14.7109375" style="339" customWidth="1"/>
    <col min="11787" max="11787" width="1.140625" style="339" customWidth="1"/>
    <col min="11788" max="11788" width="14.7109375" style="339" customWidth="1"/>
    <col min="11789" max="12029" width="9.140625" style="339"/>
    <col min="12030" max="12031" width="1.7109375" style="339" customWidth="1"/>
    <col min="12032" max="12032" width="39.5703125" style="339" customWidth="1"/>
    <col min="12033" max="12033" width="6.42578125" style="339" customWidth="1"/>
    <col min="12034" max="12034" width="2" style="339" customWidth="1"/>
    <col min="12035" max="12035" width="1.140625" style="339" customWidth="1"/>
    <col min="12036" max="12036" width="14.7109375" style="339" customWidth="1"/>
    <col min="12037" max="12037" width="1.140625" style="339" customWidth="1"/>
    <col min="12038" max="12038" width="14.7109375" style="339" customWidth="1"/>
    <col min="12039" max="12039" width="1.140625" style="339" customWidth="1"/>
    <col min="12040" max="12040" width="14.7109375" style="339" customWidth="1"/>
    <col min="12041" max="12041" width="1.140625" style="339" customWidth="1"/>
    <col min="12042" max="12042" width="14.7109375" style="339" customWidth="1"/>
    <col min="12043" max="12043" width="1.140625" style="339" customWidth="1"/>
    <col min="12044" max="12044" width="14.7109375" style="339" customWidth="1"/>
    <col min="12045" max="12285" width="9.140625" style="339"/>
    <col min="12286" max="12287" width="1.7109375" style="339" customWidth="1"/>
    <col min="12288" max="12288" width="39.5703125" style="339" customWidth="1"/>
    <col min="12289" max="12289" width="6.42578125" style="339" customWidth="1"/>
    <col min="12290" max="12290" width="2" style="339" customWidth="1"/>
    <col min="12291" max="12291" width="1.140625" style="339" customWidth="1"/>
    <col min="12292" max="12292" width="14.7109375" style="339" customWidth="1"/>
    <col min="12293" max="12293" width="1.140625" style="339" customWidth="1"/>
    <col min="12294" max="12294" width="14.7109375" style="339" customWidth="1"/>
    <col min="12295" max="12295" width="1.140625" style="339" customWidth="1"/>
    <col min="12296" max="12296" width="14.7109375" style="339" customWidth="1"/>
    <col min="12297" max="12297" width="1.140625" style="339" customWidth="1"/>
    <col min="12298" max="12298" width="14.7109375" style="339" customWidth="1"/>
    <col min="12299" max="12299" width="1.140625" style="339" customWidth="1"/>
    <col min="12300" max="12300" width="14.7109375" style="339" customWidth="1"/>
    <col min="12301" max="12541" width="9.140625" style="339"/>
    <col min="12542" max="12543" width="1.7109375" style="339" customWidth="1"/>
    <col min="12544" max="12544" width="39.5703125" style="339" customWidth="1"/>
    <col min="12545" max="12545" width="6.42578125" style="339" customWidth="1"/>
    <col min="12546" max="12546" width="2" style="339" customWidth="1"/>
    <col min="12547" max="12547" width="1.140625" style="339" customWidth="1"/>
    <col min="12548" max="12548" width="14.7109375" style="339" customWidth="1"/>
    <col min="12549" max="12549" width="1.140625" style="339" customWidth="1"/>
    <col min="12550" max="12550" width="14.7109375" style="339" customWidth="1"/>
    <col min="12551" max="12551" width="1.140625" style="339" customWidth="1"/>
    <col min="12552" max="12552" width="14.7109375" style="339" customWidth="1"/>
    <col min="12553" max="12553" width="1.140625" style="339" customWidth="1"/>
    <col min="12554" max="12554" width="14.7109375" style="339" customWidth="1"/>
    <col min="12555" max="12555" width="1.140625" style="339" customWidth="1"/>
    <col min="12556" max="12556" width="14.7109375" style="339" customWidth="1"/>
    <col min="12557" max="12797" width="9.140625" style="339"/>
    <col min="12798" max="12799" width="1.7109375" style="339" customWidth="1"/>
    <col min="12800" max="12800" width="39.5703125" style="339" customWidth="1"/>
    <col min="12801" max="12801" width="6.42578125" style="339" customWidth="1"/>
    <col min="12802" max="12802" width="2" style="339" customWidth="1"/>
    <col min="12803" max="12803" width="1.140625" style="339" customWidth="1"/>
    <col min="12804" max="12804" width="14.7109375" style="339" customWidth="1"/>
    <col min="12805" max="12805" width="1.140625" style="339" customWidth="1"/>
    <col min="12806" max="12806" width="14.7109375" style="339" customWidth="1"/>
    <col min="12807" max="12807" width="1.140625" style="339" customWidth="1"/>
    <col min="12808" max="12808" width="14.7109375" style="339" customWidth="1"/>
    <col min="12809" max="12809" width="1.140625" style="339" customWidth="1"/>
    <col min="12810" max="12810" width="14.7109375" style="339" customWidth="1"/>
    <col min="12811" max="12811" width="1.140625" style="339" customWidth="1"/>
    <col min="12812" max="12812" width="14.7109375" style="339" customWidth="1"/>
    <col min="12813" max="13053" width="9.140625" style="339"/>
    <col min="13054" max="13055" width="1.7109375" style="339" customWidth="1"/>
    <col min="13056" max="13056" width="39.5703125" style="339" customWidth="1"/>
    <col min="13057" max="13057" width="6.42578125" style="339" customWidth="1"/>
    <col min="13058" max="13058" width="2" style="339" customWidth="1"/>
    <col min="13059" max="13059" width="1.140625" style="339" customWidth="1"/>
    <col min="13060" max="13060" width="14.7109375" style="339" customWidth="1"/>
    <col min="13061" max="13061" width="1.140625" style="339" customWidth="1"/>
    <col min="13062" max="13062" width="14.7109375" style="339" customWidth="1"/>
    <col min="13063" max="13063" width="1.140625" style="339" customWidth="1"/>
    <col min="13064" max="13064" width="14.7109375" style="339" customWidth="1"/>
    <col min="13065" max="13065" width="1.140625" style="339" customWidth="1"/>
    <col min="13066" max="13066" width="14.7109375" style="339" customWidth="1"/>
    <col min="13067" max="13067" width="1.140625" style="339" customWidth="1"/>
    <col min="13068" max="13068" width="14.7109375" style="339" customWidth="1"/>
    <col min="13069" max="13309" width="9.140625" style="339"/>
    <col min="13310" max="13311" width="1.7109375" style="339" customWidth="1"/>
    <col min="13312" max="13312" width="39.5703125" style="339" customWidth="1"/>
    <col min="13313" max="13313" width="6.42578125" style="339" customWidth="1"/>
    <col min="13314" max="13314" width="2" style="339" customWidth="1"/>
    <col min="13315" max="13315" width="1.140625" style="339" customWidth="1"/>
    <col min="13316" max="13316" width="14.7109375" style="339" customWidth="1"/>
    <col min="13317" max="13317" width="1.140625" style="339" customWidth="1"/>
    <col min="13318" max="13318" width="14.7109375" style="339" customWidth="1"/>
    <col min="13319" max="13319" width="1.140625" style="339" customWidth="1"/>
    <col min="13320" max="13320" width="14.7109375" style="339" customWidth="1"/>
    <col min="13321" max="13321" width="1.140625" style="339" customWidth="1"/>
    <col min="13322" max="13322" width="14.7109375" style="339" customWidth="1"/>
    <col min="13323" max="13323" width="1.140625" style="339" customWidth="1"/>
    <col min="13324" max="13324" width="14.7109375" style="339" customWidth="1"/>
    <col min="13325" max="13565" width="9.140625" style="339"/>
    <col min="13566" max="13567" width="1.7109375" style="339" customWidth="1"/>
    <col min="13568" max="13568" width="39.5703125" style="339" customWidth="1"/>
    <col min="13569" max="13569" width="6.42578125" style="339" customWidth="1"/>
    <col min="13570" max="13570" width="2" style="339" customWidth="1"/>
    <col min="13571" max="13571" width="1.140625" style="339" customWidth="1"/>
    <col min="13572" max="13572" width="14.7109375" style="339" customWidth="1"/>
    <col min="13573" max="13573" width="1.140625" style="339" customWidth="1"/>
    <col min="13574" max="13574" width="14.7109375" style="339" customWidth="1"/>
    <col min="13575" max="13575" width="1.140625" style="339" customWidth="1"/>
    <col min="13576" max="13576" width="14.7109375" style="339" customWidth="1"/>
    <col min="13577" max="13577" width="1.140625" style="339" customWidth="1"/>
    <col min="13578" max="13578" width="14.7109375" style="339" customWidth="1"/>
    <col min="13579" max="13579" width="1.140625" style="339" customWidth="1"/>
    <col min="13580" max="13580" width="14.7109375" style="339" customWidth="1"/>
    <col min="13581" max="13821" width="9.140625" style="339"/>
    <col min="13822" max="13823" width="1.7109375" style="339" customWidth="1"/>
    <col min="13824" max="13824" width="39.5703125" style="339" customWidth="1"/>
    <col min="13825" max="13825" width="6.42578125" style="339" customWidth="1"/>
    <col min="13826" max="13826" width="2" style="339" customWidth="1"/>
    <col min="13827" max="13827" width="1.140625" style="339" customWidth="1"/>
    <col min="13828" max="13828" width="14.7109375" style="339" customWidth="1"/>
    <col min="13829" max="13829" width="1.140625" style="339" customWidth="1"/>
    <col min="13830" max="13830" width="14.7109375" style="339" customWidth="1"/>
    <col min="13831" max="13831" width="1.140625" style="339" customWidth="1"/>
    <col min="13832" max="13832" width="14.7109375" style="339" customWidth="1"/>
    <col min="13833" max="13833" width="1.140625" style="339" customWidth="1"/>
    <col min="13834" max="13834" width="14.7109375" style="339" customWidth="1"/>
    <col min="13835" max="13835" width="1.140625" style="339" customWidth="1"/>
    <col min="13836" max="13836" width="14.7109375" style="339" customWidth="1"/>
    <col min="13837" max="14077" width="9.140625" style="339"/>
    <col min="14078" max="14079" width="1.7109375" style="339" customWidth="1"/>
    <col min="14080" max="14080" width="39.5703125" style="339" customWidth="1"/>
    <col min="14081" max="14081" width="6.42578125" style="339" customWidth="1"/>
    <col min="14082" max="14082" width="2" style="339" customWidth="1"/>
    <col min="14083" max="14083" width="1.140625" style="339" customWidth="1"/>
    <col min="14084" max="14084" width="14.7109375" style="339" customWidth="1"/>
    <col min="14085" max="14085" width="1.140625" style="339" customWidth="1"/>
    <col min="14086" max="14086" width="14.7109375" style="339" customWidth="1"/>
    <col min="14087" max="14087" width="1.140625" style="339" customWidth="1"/>
    <col min="14088" max="14088" width="14.7109375" style="339" customWidth="1"/>
    <col min="14089" max="14089" width="1.140625" style="339" customWidth="1"/>
    <col min="14090" max="14090" width="14.7109375" style="339" customWidth="1"/>
    <col min="14091" max="14091" width="1.140625" style="339" customWidth="1"/>
    <col min="14092" max="14092" width="14.7109375" style="339" customWidth="1"/>
    <col min="14093" max="14333" width="9.140625" style="339"/>
    <col min="14334" max="14335" width="1.7109375" style="339" customWidth="1"/>
    <col min="14336" max="14336" width="39.5703125" style="339" customWidth="1"/>
    <col min="14337" max="14337" width="6.42578125" style="339" customWidth="1"/>
    <col min="14338" max="14338" width="2" style="339" customWidth="1"/>
    <col min="14339" max="14339" width="1.140625" style="339" customWidth="1"/>
    <col min="14340" max="14340" width="14.7109375" style="339" customWidth="1"/>
    <col min="14341" max="14341" width="1.140625" style="339" customWidth="1"/>
    <col min="14342" max="14342" width="14.7109375" style="339" customWidth="1"/>
    <col min="14343" max="14343" width="1.140625" style="339" customWidth="1"/>
    <col min="14344" max="14344" width="14.7109375" style="339" customWidth="1"/>
    <col min="14345" max="14345" width="1.140625" style="339" customWidth="1"/>
    <col min="14346" max="14346" width="14.7109375" style="339" customWidth="1"/>
    <col min="14347" max="14347" width="1.140625" style="339" customWidth="1"/>
    <col min="14348" max="14348" width="14.7109375" style="339" customWidth="1"/>
    <col min="14349" max="14589" width="9.140625" style="339"/>
    <col min="14590" max="14591" width="1.7109375" style="339" customWidth="1"/>
    <col min="14592" max="14592" width="39.5703125" style="339" customWidth="1"/>
    <col min="14593" max="14593" width="6.42578125" style="339" customWidth="1"/>
    <col min="14594" max="14594" width="2" style="339" customWidth="1"/>
    <col min="14595" max="14595" width="1.140625" style="339" customWidth="1"/>
    <col min="14596" max="14596" width="14.7109375" style="339" customWidth="1"/>
    <col min="14597" max="14597" width="1.140625" style="339" customWidth="1"/>
    <col min="14598" max="14598" width="14.7109375" style="339" customWidth="1"/>
    <col min="14599" max="14599" width="1.140625" style="339" customWidth="1"/>
    <col min="14600" max="14600" width="14.7109375" style="339" customWidth="1"/>
    <col min="14601" max="14601" width="1.140625" style="339" customWidth="1"/>
    <col min="14602" max="14602" width="14.7109375" style="339" customWidth="1"/>
    <col min="14603" max="14603" width="1.140625" style="339" customWidth="1"/>
    <col min="14604" max="14604" width="14.7109375" style="339" customWidth="1"/>
    <col min="14605" max="14845" width="9.140625" style="339"/>
    <col min="14846" max="14847" width="1.7109375" style="339" customWidth="1"/>
    <col min="14848" max="14848" width="39.5703125" style="339" customWidth="1"/>
    <col min="14849" max="14849" width="6.42578125" style="339" customWidth="1"/>
    <col min="14850" max="14850" width="2" style="339" customWidth="1"/>
    <col min="14851" max="14851" width="1.140625" style="339" customWidth="1"/>
    <col min="14852" max="14852" width="14.7109375" style="339" customWidth="1"/>
    <col min="14853" max="14853" width="1.140625" style="339" customWidth="1"/>
    <col min="14854" max="14854" width="14.7109375" style="339" customWidth="1"/>
    <col min="14855" max="14855" width="1.140625" style="339" customWidth="1"/>
    <col min="14856" max="14856" width="14.7109375" style="339" customWidth="1"/>
    <col min="14857" max="14857" width="1.140625" style="339" customWidth="1"/>
    <col min="14858" max="14858" width="14.7109375" style="339" customWidth="1"/>
    <col min="14859" max="14859" width="1.140625" style="339" customWidth="1"/>
    <col min="14860" max="14860" width="14.7109375" style="339" customWidth="1"/>
    <col min="14861" max="15101" width="9.140625" style="339"/>
    <col min="15102" max="15103" width="1.7109375" style="339" customWidth="1"/>
    <col min="15104" max="15104" width="39.5703125" style="339" customWidth="1"/>
    <col min="15105" max="15105" width="6.42578125" style="339" customWidth="1"/>
    <col min="15106" max="15106" width="2" style="339" customWidth="1"/>
    <col min="15107" max="15107" width="1.140625" style="339" customWidth="1"/>
    <col min="15108" max="15108" width="14.7109375" style="339" customWidth="1"/>
    <col min="15109" max="15109" width="1.140625" style="339" customWidth="1"/>
    <col min="15110" max="15110" width="14.7109375" style="339" customWidth="1"/>
    <col min="15111" max="15111" width="1.140625" style="339" customWidth="1"/>
    <col min="15112" max="15112" width="14.7109375" style="339" customWidth="1"/>
    <col min="15113" max="15113" width="1.140625" style="339" customWidth="1"/>
    <col min="15114" max="15114" width="14.7109375" style="339" customWidth="1"/>
    <col min="15115" max="15115" width="1.140625" style="339" customWidth="1"/>
    <col min="15116" max="15116" width="14.7109375" style="339" customWidth="1"/>
    <col min="15117" max="15357" width="9.140625" style="339"/>
    <col min="15358" max="15359" width="1.7109375" style="339" customWidth="1"/>
    <col min="15360" max="15360" width="39.5703125" style="339" customWidth="1"/>
    <col min="15361" max="15361" width="6.42578125" style="339" customWidth="1"/>
    <col min="15362" max="15362" width="2" style="339" customWidth="1"/>
    <col min="15363" max="15363" width="1.140625" style="339" customWidth="1"/>
    <col min="15364" max="15364" width="14.7109375" style="339" customWidth="1"/>
    <col min="15365" max="15365" width="1.140625" style="339" customWidth="1"/>
    <col min="15366" max="15366" width="14.7109375" style="339" customWidth="1"/>
    <col min="15367" max="15367" width="1.140625" style="339" customWidth="1"/>
    <col min="15368" max="15368" width="14.7109375" style="339" customWidth="1"/>
    <col min="15369" max="15369" width="1.140625" style="339" customWidth="1"/>
    <col min="15370" max="15370" width="14.7109375" style="339" customWidth="1"/>
    <col min="15371" max="15371" width="1.140625" style="339" customWidth="1"/>
    <col min="15372" max="15372" width="14.7109375" style="339" customWidth="1"/>
    <col min="15373" max="15613" width="9.140625" style="339"/>
    <col min="15614" max="15615" width="1.7109375" style="339" customWidth="1"/>
    <col min="15616" max="15616" width="39.5703125" style="339" customWidth="1"/>
    <col min="15617" max="15617" width="6.42578125" style="339" customWidth="1"/>
    <col min="15618" max="15618" width="2" style="339" customWidth="1"/>
    <col min="15619" max="15619" width="1.140625" style="339" customWidth="1"/>
    <col min="15620" max="15620" width="14.7109375" style="339" customWidth="1"/>
    <col min="15621" max="15621" width="1.140625" style="339" customWidth="1"/>
    <col min="15622" max="15622" width="14.7109375" style="339" customWidth="1"/>
    <col min="15623" max="15623" width="1.140625" style="339" customWidth="1"/>
    <col min="15624" max="15624" width="14.7109375" style="339" customWidth="1"/>
    <col min="15625" max="15625" width="1.140625" style="339" customWidth="1"/>
    <col min="15626" max="15626" width="14.7109375" style="339" customWidth="1"/>
    <col min="15627" max="15627" width="1.140625" style="339" customWidth="1"/>
    <col min="15628" max="15628" width="14.7109375" style="339" customWidth="1"/>
    <col min="15629" max="15869" width="9.140625" style="339"/>
    <col min="15870" max="15871" width="1.7109375" style="339" customWidth="1"/>
    <col min="15872" max="15872" width="39.5703125" style="339" customWidth="1"/>
    <col min="15873" max="15873" width="6.42578125" style="339" customWidth="1"/>
    <col min="15874" max="15874" width="2" style="339" customWidth="1"/>
    <col min="15875" max="15875" width="1.140625" style="339" customWidth="1"/>
    <col min="15876" max="15876" width="14.7109375" style="339" customWidth="1"/>
    <col min="15877" max="15877" width="1.140625" style="339" customWidth="1"/>
    <col min="15878" max="15878" width="14.7109375" style="339" customWidth="1"/>
    <col min="15879" max="15879" width="1.140625" style="339" customWidth="1"/>
    <col min="15880" max="15880" width="14.7109375" style="339" customWidth="1"/>
    <col min="15881" max="15881" width="1.140625" style="339" customWidth="1"/>
    <col min="15882" max="15882" width="14.7109375" style="339" customWidth="1"/>
    <col min="15883" max="15883" width="1.140625" style="339" customWidth="1"/>
    <col min="15884" max="15884" width="14.7109375" style="339" customWidth="1"/>
    <col min="15885" max="16125" width="9.140625" style="339"/>
    <col min="16126" max="16127" width="1.7109375" style="339" customWidth="1"/>
    <col min="16128" max="16128" width="39.5703125" style="339" customWidth="1"/>
    <col min="16129" max="16129" width="6.42578125" style="339" customWidth="1"/>
    <col min="16130" max="16130" width="2" style="339" customWidth="1"/>
    <col min="16131" max="16131" width="1.140625" style="339" customWidth="1"/>
    <col min="16132" max="16132" width="14.7109375" style="339" customWidth="1"/>
    <col min="16133" max="16133" width="1.140625" style="339" customWidth="1"/>
    <col min="16134" max="16134" width="14.7109375" style="339" customWidth="1"/>
    <col min="16135" max="16135" width="1.140625" style="339" customWidth="1"/>
    <col min="16136" max="16136" width="14.7109375" style="339" customWidth="1"/>
    <col min="16137" max="16137" width="1.140625" style="339" customWidth="1"/>
    <col min="16138" max="16138" width="14.7109375" style="339" customWidth="1"/>
    <col min="16139" max="16139" width="1.140625" style="339" customWidth="1"/>
    <col min="16140" max="16140" width="14.7109375" style="339" customWidth="1"/>
    <col min="16141" max="16381" width="9.140625" style="339"/>
    <col min="16382" max="16383" width="9.140625" style="339" customWidth="1"/>
    <col min="16384" max="16384" width="9.140625" style="339"/>
  </cols>
  <sheetData>
    <row r="1" spans="1:14" s="337" customFormat="1" ht="22.5" customHeight="1">
      <c r="A1" s="452" t="s">
        <v>202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</row>
    <row r="2" spans="1:14" s="337" customFormat="1" ht="22.5" customHeight="1">
      <c r="A2" s="452" t="s">
        <v>331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</row>
    <row r="3" spans="1:14" ht="22.5" customHeight="1">
      <c r="A3" s="452" t="s">
        <v>400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338"/>
      <c r="N3" s="338"/>
    </row>
    <row r="4" spans="1:14" ht="22.5" customHeight="1">
      <c r="A4" s="452" t="s">
        <v>358</v>
      </c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338"/>
      <c r="N4" s="338"/>
    </row>
    <row r="5" spans="1:14" ht="22.5" customHeight="1">
      <c r="A5" s="336"/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8"/>
      <c r="N5" s="338"/>
    </row>
    <row r="6" spans="1:14" ht="22.5" customHeight="1">
      <c r="F6" s="453" t="s">
        <v>337</v>
      </c>
      <c r="G6" s="453"/>
      <c r="H6" s="453"/>
      <c r="I6" s="453"/>
      <c r="J6" s="453"/>
      <c r="K6" s="453"/>
      <c r="L6" s="453"/>
    </row>
    <row r="7" spans="1:14" ht="22.5" customHeight="1">
      <c r="F7" s="451" t="s">
        <v>279</v>
      </c>
      <c r="G7" s="451"/>
      <c r="H7" s="451"/>
      <c r="I7" s="451"/>
      <c r="J7" s="451"/>
      <c r="K7" s="451"/>
      <c r="L7" s="451"/>
    </row>
    <row r="8" spans="1:14" ht="22.5" customHeight="1">
      <c r="A8" s="342"/>
      <c r="B8" s="342"/>
      <c r="C8" s="342"/>
      <c r="F8" s="413" t="s">
        <v>398</v>
      </c>
      <c r="G8" s="343"/>
      <c r="H8" s="412" t="s">
        <v>350</v>
      </c>
      <c r="I8" s="343"/>
      <c r="J8" s="344" t="s">
        <v>321</v>
      </c>
      <c r="K8" s="343"/>
      <c r="L8" s="343" t="s">
        <v>260</v>
      </c>
    </row>
    <row r="9" spans="1:14" ht="22.5" customHeight="1">
      <c r="D9" s="345" t="s">
        <v>278</v>
      </c>
      <c r="E9" s="339"/>
      <c r="F9" s="344" t="s">
        <v>271</v>
      </c>
      <c r="G9" s="343"/>
      <c r="H9" s="344"/>
      <c r="I9" s="343"/>
      <c r="J9" s="414" t="s">
        <v>230</v>
      </c>
      <c r="K9" s="343"/>
      <c r="L9" s="415" t="s">
        <v>399</v>
      </c>
    </row>
    <row r="10" spans="1:14" ht="22.5" customHeight="1">
      <c r="A10" s="340" t="s">
        <v>332</v>
      </c>
      <c r="D10" s="346"/>
      <c r="E10" s="346"/>
      <c r="F10" s="347">
        <v>1198393</v>
      </c>
      <c r="G10" s="347"/>
      <c r="H10" s="424">
        <v>0</v>
      </c>
      <c r="I10" s="347"/>
      <c r="J10" s="347">
        <v>-976933</v>
      </c>
      <c r="K10" s="347"/>
      <c r="L10" s="347">
        <v>221460</v>
      </c>
    </row>
    <row r="11" spans="1:14" ht="22.5" customHeight="1">
      <c r="A11" s="340" t="s">
        <v>338</v>
      </c>
      <c r="D11" s="346"/>
      <c r="E11" s="346"/>
      <c r="F11" s="425">
        <v>0</v>
      </c>
      <c r="G11" s="424"/>
      <c r="H11" s="425">
        <v>0</v>
      </c>
      <c r="I11" s="347"/>
      <c r="J11" s="422">
        <v>-14386</v>
      </c>
      <c r="K11" s="347"/>
      <c r="L11" s="422">
        <v>-14386</v>
      </c>
    </row>
    <row r="12" spans="1:14" ht="22.5" customHeight="1">
      <c r="A12" s="421" t="s">
        <v>393</v>
      </c>
      <c r="D12" s="348"/>
      <c r="E12" s="348"/>
      <c r="F12" s="426">
        <v>0</v>
      </c>
      <c r="G12" s="427"/>
      <c r="H12" s="426">
        <v>0</v>
      </c>
      <c r="I12" s="428"/>
      <c r="J12" s="347">
        <v>-14386</v>
      </c>
      <c r="K12" s="347"/>
      <c r="L12" s="347">
        <v>-14386</v>
      </c>
      <c r="M12" s="349"/>
      <c r="N12" s="350"/>
    </row>
    <row r="13" spans="1:14" ht="22.5" customHeight="1" thickBot="1">
      <c r="A13" s="340" t="s">
        <v>340</v>
      </c>
      <c r="D13" s="351"/>
      <c r="E13" s="351"/>
      <c r="F13" s="352">
        <v>1198393</v>
      </c>
      <c r="G13" s="347"/>
      <c r="H13" s="429">
        <v>0</v>
      </c>
      <c r="I13" s="347"/>
      <c r="J13" s="352">
        <v>-991319</v>
      </c>
      <c r="K13" s="347"/>
      <c r="L13" s="352">
        <v>207074</v>
      </c>
    </row>
    <row r="14" spans="1:14" ht="22.5" customHeight="1" thickTop="1">
      <c r="D14" s="353"/>
      <c r="E14" s="353"/>
      <c r="F14" s="430"/>
      <c r="G14" s="430"/>
      <c r="H14" s="430"/>
      <c r="I14" s="430"/>
      <c r="J14" s="430"/>
      <c r="K14" s="430"/>
      <c r="L14" s="431"/>
    </row>
    <row r="15" spans="1:14" ht="22.5" customHeight="1">
      <c r="A15" s="340" t="s">
        <v>332</v>
      </c>
      <c r="D15" s="346"/>
      <c r="E15" s="346"/>
      <c r="F15" s="347">
        <v>1198393</v>
      </c>
      <c r="G15" s="347"/>
      <c r="H15" s="424">
        <v>0</v>
      </c>
      <c r="I15" s="347"/>
      <c r="J15" s="347">
        <v>-1422639</v>
      </c>
      <c r="K15" s="347"/>
      <c r="L15" s="347">
        <v>-224246.45199999999</v>
      </c>
    </row>
    <row r="16" spans="1:14" ht="22.5" customHeight="1">
      <c r="A16" s="340" t="s">
        <v>351</v>
      </c>
      <c r="D16" s="354">
        <v>25</v>
      </c>
      <c r="E16" s="346"/>
      <c r="F16" s="347">
        <v>299599</v>
      </c>
      <c r="G16" s="347"/>
      <c r="H16" s="347">
        <v>179759</v>
      </c>
      <c r="I16" s="347"/>
      <c r="J16" s="432">
        <v>0</v>
      </c>
      <c r="K16" s="347"/>
      <c r="L16" s="347">
        <f>+F16+H16+J16</f>
        <v>479358</v>
      </c>
    </row>
    <row r="17" spans="1:14" ht="22.5" customHeight="1">
      <c r="A17" s="340" t="s">
        <v>320</v>
      </c>
      <c r="D17" s="346"/>
      <c r="E17" s="346"/>
      <c r="F17" s="425">
        <v>0</v>
      </c>
      <c r="G17" s="424"/>
      <c r="H17" s="425">
        <v>0</v>
      </c>
      <c r="I17" s="347"/>
      <c r="J17" s="422">
        <v>-143878</v>
      </c>
      <c r="K17" s="347"/>
      <c r="L17" s="422">
        <f>+F17+G17+J17</f>
        <v>-143878</v>
      </c>
    </row>
    <row r="18" spans="1:14" ht="22.5" customHeight="1">
      <c r="A18" s="340" t="s">
        <v>308</v>
      </c>
      <c r="D18" s="348"/>
      <c r="E18" s="348"/>
      <c r="F18" s="426">
        <f>SUM(F16:F17)</f>
        <v>299599</v>
      </c>
      <c r="G18" s="427"/>
      <c r="H18" s="426">
        <f>SUM(H16:H17)</f>
        <v>179759</v>
      </c>
      <c r="I18" s="428"/>
      <c r="J18" s="347">
        <f>SUM(J16:J17)</f>
        <v>-143878</v>
      </c>
      <c r="K18" s="347"/>
      <c r="L18" s="426">
        <f>SUM(L16:L17)</f>
        <v>335480</v>
      </c>
      <c r="M18" s="349"/>
      <c r="N18" s="350"/>
    </row>
    <row r="19" spans="1:14" ht="22.5" customHeight="1" thickBot="1">
      <c r="A19" s="340" t="s">
        <v>341</v>
      </c>
      <c r="D19" s="351"/>
      <c r="E19" s="351"/>
      <c r="F19" s="352">
        <f>F18+F15</f>
        <v>1497992</v>
      </c>
      <c r="G19" s="347"/>
      <c r="H19" s="429">
        <f>H18+H15</f>
        <v>179759</v>
      </c>
      <c r="I19" s="347"/>
      <c r="J19" s="352">
        <f>J18+J15</f>
        <v>-1566517</v>
      </c>
      <c r="K19" s="347"/>
      <c r="L19" s="352">
        <f>L18+L15</f>
        <v>111233.54800000001</v>
      </c>
    </row>
    <row r="20" spans="1:14" ht="22.5" customHeight="1" thickTop="1">
      <c r="D20" s="351"/>
      <c r="E20" s="351"/>
      <c r="F20" s="347"/>
      <c r="G20" s="347"/>
      <c r="H20" s="424"/>
      <c r="I20" s="347"/>
      <c r="J20" s="347"/>
      <c r="K20" s="347"/>
      <c r="L20" s="347"/>
    </row>
    <row r="21" spans="1:14" ht="22.5" customHeight="1">
      <c r="A21" s="360" t="s">
        <v>357</v>
      </c>
      <c r="D21" s="351"/>
      <c r="E21" s="351"/>
      <c r="F21" s="355"/>
      <c r="G21" s="355"/>
      <c r="H21" s="356"/>
      <c r="I21" s="355"/>
      <c r="J21" s="347"/>
      <c r="K21" s="355"/>
      <c r="L21" s="355"/>
    </row>
    <row r="22" spans="1:14" ht="22.5" customHeight="1">
      <c r="D22" s="351"/>
      <c r="E22" s="351"/>
      <c r="F22" s="355"/>
      <c r="G22" s="355"/>
      <c r="H22" s="356"/>
      <c r="I22" s="355"/>
      <c r="J22" s="347"/>
      <c r="K22" s="355"/>
      <c r="L22" s="355"/>
    </row>
  </sheetData>
  <mergeCells count="6">
    <mergeCell ref="F7:L7"/>
    <mergeCell ref="A1:L1"/>
    <mergeCell ref="A2:L2"/>
    <mergeCell ref="A3:L3"/>
    <mergeCell ref="F6:L6"/>
    <mergeCell ref="A4:L4"/>
  </mergeCells>
  <pageMargins left="1.23" right="0.59055118110236227" top="0.64" bottom="0.79" header="0.51181102362204722" footer="0.59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828C3-B7CE-43D3-909E-78EB9B50FB85}">
  <dimension ref="A1:Q87"/>
  <sheetViews>
    <sheetView zoomScale="80" zoomScaleNormal="80" zoomScaleSheetLayoutView="70" workbookViewId="0">
      <selection sqref="A1:N1"/>
    </sheetView>
  </sheetViews>
  <sheetFormatPr defaultColWidth="10.7109375" defaultRowHeight="22.5" customHeight="1"/>
  <cols>
    <col min="1" max="3" width="2.140625" style="387" customWidth="1"/>
    <col min="4" max="4" width="34.7109375" style="387" customWidth="1"/>
    <col min="5" max="5" width="7.7109375" style="387" customWidth="1"/>
    <col min="6" max="6" width="5.85546875" style="387" customWidth="1"/>
    <col min="7" max="7" width="0.85546875" style="387" customWidth="1"/>
    <col min="8" max="8" width="13.140625" style="387" customWidth="1"/>
    <col min="9" max="9" width="0.85546875" style="387" customWidth="1"/>
    <col min="10" max="10" width="13.140625" style="387" customWidth="1"/>
    <col min="11" max="11" width="0.85546875" style="387" customWidth="1"/>
    <col min="12" max="12" width="13.140625" style="392" customWidth="1"/>
    <col min="13" max="13" width="0.85546875" style="392" customWidth="1"/>
    <col min="14" max="14" width="13.140625" style="392" customWidth="1"/>
    <col min="15" max="15" width="2" style="386" customWidth="1"/>
    <col min="16" max="257" width="10.7109375" style="386"/>
    <col min="258" max="260" width="1.7109375" style="386" customWidth="1"/>
    <col min="261" max="261" width="34.140625" style="386" customWidth="1"/>
    <col min="262" max="262" width="5.42578125" style="386" customWidth="1"/>
    <col min="263" max="263" width="1.140625" style="386" customWidth="1"/>
    <col min="264" max="264" width="10.5703125" style="386" customWidth="1"/>
    <col min="265" max="265" width="0.5703125" style="386" customWidth="1"/>
    <col min="266" max="266" width="10.5703125" style="386" customWidth="1"/>
    <col min="267" max="267" width="0.5703125" style="386" customWidth="1"/>
    <col min="268" max="268" width="10.5703125" style="386" customWidth="1"/>
    <col min="269" max="269" width="0.5703125" style="386" customWidth="1"/>
    <col min="270" max="270" width="10.5703125" style="386" customWidth="1"/>
    <col min="271" max="271" width="2" style="386" customWidth="1"/>
    <col min="272" max="513" width="10.7109375" style="386"/>
    <col min="514" max="516" width="1.7109375" style="386" customWidth="1"/>
    <col min="517" max="517" width="34.140625" style="386" customWidth="1"/>
    <col min="518" max="518" width="5.42578125" style="386" customWidth="1"/>
    <col min="519" max="519" width="1.140625" style="386" customWidth="1"/>
    <col min="520" max="520" width="10.5703125" style="386" customWidth="1"/>
    <col min="521" max="521" width="0.5703125" style="386" customWidth="1"/>
    <col min="522" max="522" width="10.5703125" style="386" customWidth="1"/>
    <col min="523" max="523" width="0.5703125" style="386" customWidth="1"/>
    <col min="524" max="524" width="10.5703125" style="386" customWidth="1"/>
    <col min="525" max="525" width="0.5703125" style="386" customWidth="1"/>
    <col min="526" max="526" width="10.5703125" style="386" customWidth="1"/>
    <col min="527" max="527" width="2" style="386" customWidth="1"/>
    <col min="528" max="769" width="10.7109375" style="386"/>
    <col min="770" max="772" width="1.7109375" style="386" customWidth="1"/>
    <col min="773" max="773" width="34.140625" style="386" customWidth="1"/>
    <col min="774" max="774" width="5.42578125" style="386" customWidth="1"/>
    <col min="775" max="775" width="1.140625" style="386" customWidth="1"/>
    <col min="776" max="776" width="10.5703125" style="386" customWidth="1"/>
    <col min="777" max="777" width="0.5703125" style="386" customWidth="1"/>
    <col min="778" max="778" width="10.5703125" style="386" customWidth="1"/>
    <col min="779" max="779" width="0.5703125" style="386" customWidth="1"/>
    <col min="780" max="780" width="10.5703125" style="386" customWidth="1"/>
    <col min="781" max="781" width="0.5703125" style="386" customWidth="1"/>
    <col min="782" max="782" width="10.5703125" style="386" customWidth="1"/>
    <col min="783" max="783" width="2" style="386" customWidth="1"/>
    <col min="784" max="1025" width="10.7109375" style="386"/>
    <col min="1026" max="1028" width="1.7109375" style="386" customWidth="1"/>
    <col min="1029" max="1029" width="34.140625" style="386" customWidth="1"/>
    <col min="1030" max="1030" width="5.42578125" style="386" customWidth="1"/>
    <col min="1031" max="1031" width="1.140625" style="386" customWidth="1"/>
    <col min="1032" max="1032" width="10.5703125" style="386" customWidth="1"/>
    <col min="1033" max="1033" width="0.5703125" style="386" customWidth="1"/>
    <col min="1034" max="1034" width="10.5703125" style="386" customWidth="1"/>
    <col min="1035" max="1035" width="0.5703125" style="386" customWidth="1"/>
    <col min="1036" max="1036" width="10.5703125" style="386" customWidth="1"/>
    <col min="1037" max="1037" width="0.5703125" style="386" customWidth="1"/>
    <col min="1038" max="1038" width="10.5703125" style="386" customWidth="1"/>
    <col min="1039" max="1039" width="2" style="386" customWidth="1"/>
    <col min="1040" max="1281" width="10.7109375" style="386"/>
    <col min="1282" max="1284" width="1.7109375" style="386" customWidth="1"/>
    <col min="1285" max="1285" width="34.140625" style="386" customWidth="1"/>
    <col min="1286" max="1286" width="5.42578125" style="386" customWidth="1"/>
    <col min="1287" max="1287" width="1.140625" style="386" customWidth="1"/>
    <col min="1288" max="1288" width="10.5703125" style="386" customWidth="1"/>
    <col min="1289" max="1289" width="0.5703125" style="386" customWidth="1"/>
    <col min="1290" max="1290" width="10.5703125" style="386" customWidth="1"/>
    <col min="1291" max="1291" width="0.5703125" style="386" customWidth="1"/>
    <col min="1292" max="1292" width="10.5703125" style="386" customWidth="1"/>
    <col min="1293" max="1293" width="0.5703125" style="386" customWidth="1"/>
    <col min="1294" max="1294" width="10.5703125" style="386" customWidth="1"/>
    <col min="1295" max="1295" width="2" style="386" customWidth="1"/>
    <col min="1296" max="1537" width="10.7109375" style="386"/>
    <col min="1538" max="1540" width="1.7109375" style="386" customWidth="1"/>
    <col min="1541" max="1541" width="34.140625" style="386" customWidth="1"/>
    <col min="1542" max="1542" width="5.42578125" style="386" customWidth="1"/>
    <col min="1543" max="1543" width="1.140625" style="386" customWidth="1"/>
    <col min="1544" max="1544" width="10.5703125" style="386" customWidth="1"/>
    <col min="1545" max="1545" width="0.5703125" style="386" customWidth="1"/>
    <col min="1546" max="1546" width="10.5703125" style="386" customWidth="1"/>
    <col min="1547" max="1547" width="0.5703125" style="386" customWidth="1"/>
    <col min="1548" max="1548" width="10.5703125" style="386" customWidth="1"/>
    <col min="1549" max="1549" width="0.5703125" style="386" customWidth="1"/>
    <col min="1550" max="1550" width="10.5703125" style="386" customWidth="1"/>
    <col min="1551" max="1551" width="2" style="386" customWidth="1"/>
    <col min="1552" max="1793" width="10.7109375" style="386"/>
    <col min="1794" max="1796" width="1.7109375" style="386" customWidth="1"/>
    <col min="1797" max="1797" width="34.140625" style="386" customWidth="1"/>
    <col min="1798" max="1798" width="5.42578125" style="386" customWidth="1"/>
    <col min="1799" max="1799" width="1.140625" style="386" customWidth="1"/>
    <col min="1800" max="1800" width="10.5703125" style="386" customWidth="1"/>
    <col min="1801" max="1801" width="0.5703125" style="386" customWidth="1"/>
    <col min="1802" max="1802" width="10.5703125" style="386" customWidth="1"/>
    <col min="1803" max="1803" width="0.5703125" style="386" customWidth="1"/>
    <col min="1804" max="1804" width="10.5703125" style="386" customWidth="1"/>
    <col min="1805" max="1805" width="0.5703125" style="386" customWidth="1"/>
    <col min="1806" max="1806" width="10.5703125" style="386" customWidth="1"/>
    <col min="1807" max="1807" width="2" style="386" customWidth="1"/>
    <col min="1808" max="2049" width="10.7109375" style="386"/>
    <col min="2050" max="2052" width="1.7109375" style="386" customWidth="1"/>
    <col min="2053" max="2053" width="34.140625" style="386" customWidth="1"/>
    <col min="2054" max="2054" width="5.42578125" style="386" customWidth="1"/>
    <col min="2055" max="2055" width="1.140625" style="386" customWidth="1"/>
    <col min="2056" max="2056" width="10.5703125" style="386" customWidth="1"/>
    <col min="2057" max="2057" width="0.5703125" style="386" customWidth="1"/>
    <col min="2058" max="2058" width="10.5703125" style="386" customWidth="1"/>
    <col min="2059" max="2059" width="0.5703125" style="386" customWidth="1"/>
    <col min="2060" max="2060" width="10.5703125" style="386" customWidth="1"/>
    <col min="2061" max="2061" width="0.5703125" style="386" customWidth="1"/>
    <col min="2062" max="2062" width="10.5703125" style="386" customWidth="1"/>
    <col min="2063" max="2063" width="2" style="386" customWidth="1"/>
    <col min="2064" max="2305" width="10.7109375" style="386"/>
    <col min="2306" max="2308" width="1.7109375" style="386" customWidth="1"/>
    <col min="2309" max="2309" width="34.140625" style="386" customWidth="1"/>
    <col min="2310" max="2310" width="5.42578125" style="386" customWidth="1"/>
    <col min="2311" max="2311" width="1.140625" style="386" customWidth="1"/>
    <col min="2312" max="2312" width="10.5703125" style="386" customWidth="1"/>
    <col min="2313" max="2313" width="0.5703125" style="386" customWidth="1"/>
    <col min="2314" max="2314" width="10.5703125" style="386" customWidth="1"/>
    <col min="2315" max="2315" width="0.5703125" style="386" customWidth="1"/>
    <col min="2316" max="2316" width="10.5703125" style="386" customWidth="1"/>
    <col min="2317" max="2317" width="0.5703125" style="386" customWidth="1"/>
    <col min="2318" max="2318" width="10.5703125" style="386" customWidth="1"/>
    <col min="2319" max="2319" width="2" style="386" customWidth="1"/>
    <col min="2320" max="2561" width="10.7109375" style="386"/>
    <col min="2562" max="2564" width="1.7109375" style="386" customWidth="1"/>
    <col min="2565" max="2565" width="34.140625" style="386" customWidth="1"/>
    <col min="2566" max="2566" width="5.42578125" style="386" customWidth="1"/>
    <col min="2567" max="2567" width="1.140625" style="386" customWidth="1"/>
    <col min="2568" max="2568" width="10.5703125" style="386" customWidth="1"/>
    <col min="2569" max="2569" width="0.5703125" style="386" customWidth="1"/>
    <col min="2570" max="2570" width="10.5703125" style="386" customWidth="1"/>
    <col min="2571" max="2571" width="0.5703125" style="386" customWidth="1"/>
    <col min="2572" max="2572" width="10.5703125" style="386" customWidth="1"/>
    <col min="2573" max="2573" width="0.5703125" style="386" customWidth="1"/>
    <col min="2574" max="2574" width="10.5703125" style="386" customWidth="1"/>
    <col min="2575" max="2575" width="2" style="386" customWidth="1"/>
    <col min="2576" max="2817" width="10.7109375" style="386"/>
    <col min="2818" max="2820" width="1.7109375" style="386" customWidth="1"/>
    <col min="2821" max="2821" width="34.140625" style="386" customWidth="1"/>
    <col min="2822" max="2822" width="5.42578125" style="386" customWidth="1"/>
    <col min="2823" max="2823" width="1.140625" style="386" customWidth="1"/>
    <col min="2824" max="2824" width="10.5703125" style="386" customWidth="1"/>
    <col min="2825" max="2825" width="0.5703125" style="386" customWidth="1"/>
    <col min="2826" max="2826" width="10.5703125" style="386" customWidth="1"/>
    <col min="2827" max="2827" width="0.5703125" style="386" customWidth="1"/>
    <col min="2828" max="2828" width="10.5703125" style="386" customWidth="1"/>
    <col min="2829" max="2829" width="0.5703125" style="386" customWidth="1"/>
    <col min="2830" max="2830" width="10.5703125" style="386" customWidth="1"/>
    <col min="2831" max="2831" width="2" style="386" customWidth="1"/>
    <col min="2832" max="3073" width="10.7109375" style="386"/>
    <col min="3074" max="3076" width="1.7109375" style="386" customWidth="1"/>
    <col min="3077" max="3077" width="34.140625" style="386" customWidth="1"/>
    <col min="3078" max="3078" width="5.42578125" style="386" customWidth="1"/>
    <col min="3079" max="3079" width="1.140625" style="386" customWidth="1"/>
    <col min="3080" max="3080" width="10.5703125" style="386" customWidth="1"/>
    <col min="3081" max="3081" width="0.5703125" style="386" customWidth="1"/>
    <col min="3082" max="3082" width="10.5703125" style="386" customWidth="1"/>
    <col min="3083" max="3083" width="0.5703125" style="386" customWidth="1"/>
    <col min="3084" max="3084" width="10.5703125" style="386" customWidth="1"/>
    <col min="3085" max="3085" width="0.5703125" style="386" customWidth="1"/>
    <col min="3086" max="3086" width="10.5703125" style="386" customWidth="1"/>
    <col min="3087" max="3087" width="2" style="386" customWidth="1"/>
    <col min="3088" max="3329" width="10.7109375" style="386"/>
    <col min="3330" max="3332" width="1.7109375" style="386" customWidth="1"/>
    <col min="3333" max="3333" width="34.140625" style="386" customWidth="1"/>
    <col min="3334" max="3334" width="5.42578125" style="386" customWidth="1"/>
    <col min="3335" max="3335" width="1.140625" style="386" customWidth="1"/>
    <col min="3336" max="3336" width="10.5703125" style="386" customWidth="1"/>
    <col min="3337" max="3337" width="0.5703125" style="386" customWidth="1"/>
    <col min="3338" max="3338" width="10.5703125" style="386" customWidth="1"/>
    <col min="3339" max="3339" width="0.5703125" style="386" customWidth="1"/>
    <col min="3340" max="3340" width="10.5703125" style="386" customWidth="1"/>
    <col min="3341" max="3341" width="0.5703125" style="386" customWidth="1"/>
    <col min="3342" max="3342" width="10.5703125" style="386" customWidth="1"/>
    <col min="3343" max="3343" width="2" style="386" customWidth="1"/>
    <col min="3344" max="3585" width="10.7109375" style="386"/>
    <col min="3586" max="3588" width="1.7109375" style="386" customWidth="1"/>
    <col min="3589" max="3589" width="34.140625" style="386" customWidth="1"/>
    <col min="3590" max="3590" width="5.42578125" style="386" customWidth="1"/>
    <col min="3591" max="3591" width="1.140625" style="386" customWidth="1"/>
    <col min="3592" max="3592" width="10.5703125" style="386" customWidth="1"/>
    <col min="3593" max="3593" width="0.5703125" style="386" customWidth="1"/>
    <col min="3594" max="3594" width="10.5703125" style="386" customWidth="1"/>
    <col min="3595" max="3595" width="0.5703125" style="386" customWidth="1"/>
    <col min="3596" max="3596" width="10.5703125" style="386" customWidth="1"/>
    <col min="3597" max="3597" width="0.5703125" style="386" customWidth="1"/>
    <col min="3598" max="3598" width="10.5703125" style="386" customWidth="1"/>
    <col min="3599" max="3599" width="2" style="386" customWidth="1"/>
    <col min="3600" max="3841" width="10.7109375" style="386"/>
    <col min="3842" max="3844" width="1.7109375" style="386" customWidth="1"/>
    <col min="3845" max="3845" width="34.140625" style="386" customWidth="1"/>
    <col min="3846" max="3846" width="5.42578125" style="386" customWidth="1"/>
    <col min="3847" max="3847" width="1.140625" style="386" customWidth="1"/>
    <col min="3848" max="3848" width="10.5703125" style="386" customWidth="1"/>
    <col min="3849" max="3849" width="0.5703125" style="386" customWidth="1"/>
    <col min="3850" max="3850" width="10.5703125" style="386" customWidth="1"/>
    <col min="3851" max="3851" width="0.5703125" style="386" customWidth="1"/>
    <col min="3852" max="3852" width="10.5703125" style="386" customWidth="1"/>
    <col min="3853" max="3853" width="0.5703125" style="386" customWidth="1"/>
    <col min="3854" max="3854" width="10.5703125" style="386" customWidth="1"/>
    <col min="3855" max="3855" width="2" style="386" customWidth="1"/>
    <col min="3856" max="4097" width="10.7109375" style="386"/>
    <col min="4098" max="4100" width="1.7109375" style="386" customWidth="1"/>
    <col min="4101" max="4101" width="34.140625" style="386" customWidth="1"/>
    <col min="4102" max="4102" width="5.42578125" style="386" customWidth="1"/>
    <col min="4103" max="4103" width="1.140625" style="386" customWidth="1"/>
    <col min="4104" max="4104" width="10.5703125" style="386" customWidth="1"/>
    <col min="4105" max="4105" width="0.5703125" style="386" customWidth="1"/>
    <col min="4106" max="4106" width="10.5703125" style="386" customWidth="1"/>
    <col min="4107" max="4107" width="0.5703125" style="386" customWidth="1"/>
    <col min="4108" max="4108" width="10.5703125" style="386" customWidth="1"/>
    <col min="4109" max="4109" width="0.5703125" style="386" customWidth="1"/>
    <col min="4110" max="4110" width="10.5703125" style="386" customWidth="1"/>
    <col min="4111" max="4111" width="2" style="386" customWidth="1"/>
    <col min="4112" max="4353" width="10.7109375" style="386"/>
    <col min="4354" max="4356" width="1.7109375" style="386" customWidth="1"/>
    <col min="4357" max="4357" width="34.140625" style="386" customWidth="1"/>
    <col min="4358" max="4358" width="5.42578125" style="386" customWidth="1"/>
    <col min="4359" max="4359" width="1.140625" style="386" customWidth="1"/>
    <col min="4360" max="4360" width="10.5703125" style="386" customWidth="1"/>
    <col min="4361" max="4361" width="0.5703125" style="386" customWidth="1"/>
    <col min="4362" max="4362" width="10.5703125" style="386" customWidth="1"/>
    <col min="4363" max="4363" width="0.5703125" style="386" customWidth="1"/>
    <col min="4364" max="4364" width="10.5703125" style="386" customWidth="1"/>
    <col min="4365" max="4365" width="0.5703125" style="386" customWidth="1"/>
    <col min="4366" max="4366" width="10.5703125" style="386" customWidth="1"/>
    <col min="4367" max="4367" width="2" style="386" customWidth="1"/>
    <col min="4368" max="4609" width="10.7109375" style="386"/>
    <col min="4610" max="4612" width="1.7109375" style="386" customWidth="1"/>
    <col min="4613" max="4613" width="34.140625" style="386" customWidth="1"/>
    <col min="4614" max="4614" width="5.42578125" style="386" customWidth="1"/>
    <col min="4615" max="4615" width="1.140625" style="386" customWidth="1"/>
    <col min="4616" max="4616" width="10.5703125" style="386" customWidth="1"/>
    <col min="4617" max="4617" width="0.5703125" style="386" customWidth="1"/>
    <col min="4618" max="4618" width="10.5703125" style="386" customWidth="1"/>
    <col min="4619" max="4619" width="0.5703125" style="386" customWidth="1"/>
    <col min="4620" max="4620" width="10.5703125" style="386" customWidth="1"/>
    <col min="4621" max="4621" width="0.5703125" style="386" customWidth="1"/>
    <col min="4622" max="4622" width="10.5703125" style="386" customWidth="1"/>
    <col min="4623" max="4623" width="2" style="386" customWidth="1"/>
    <col min="4624" max="4865" width="10.7109375" style="386"/>
    <col min="4866" max="4868" width="1.7109375" style="386" customWidth="1"/>
    <col min="4869" max="4869" width="34.140625" style="386" customWidth="1"/>
    <col min="4870" max="4870" width="5.42578125" style="386" customWidth="1"/>
    <col min="4871" max="4871" width="1.140625" style="386" customWidth="1"/>
    <col min="4872" max="4872" width="10.5703125" style="386" customWidth="1"/>
    <col min="4873" max="4873" width="0.5703125" style="386" customWidth="1"/>
    <col min="4874" max="4874" width="10.5703125" style="386" customWidth="1"/>
    <col min="4875" max="4875" width="0.5703125" style="386" customWidth="1"/>
    <col min="4876" max="4876" width="10.5703125" style="386" customWidth="1"/>
    <col min="4877" max="4877" width="0.5703125" style="386" customWidth="1"/>
    <col min="4878" max="4878" width="10.5703125" style="386" customWidth="1"/>
    <col min="4879" max="4879" width="2" style="386" customWidth="1"/>
    <col min="4880" max="5121" width="10.7109375" style="386"/>
    <col min="5122" max="5124" width="1.7109375" style="386" customWidth="1"/>
    <col min="5125" max="5125" width="34.140625" style="386" customWidth="1"/>
    <col min="5126" max="5126" width="5.42578125" style="386" customWidth="1"/>
    <col min="5127" max="5127" width="1.140625" style="386" customWidth="1"/>
    <col min="5128" max="5128" width="10.5703125" style="386" customWidth="1"/>
    <col min="5129" max="5129" width="0.5703125" style="386" customWidth="1"/>
    <col min="5130" max="5130" width="10.5703125" style="386" customWidth="1"/>
    <col min="5131" max="5131" width="0.5703125" style="386" customWidth="1"/>
    <col min="5132" max="5132" width="10.5703125" style="386" customWidth="1"/>
    <col min="5133" max="5133" width="0.5703125" style="386" customWidth="1"/>
    <col min="5134" max="5134" width="10.5703125" style="386" customWidth="1"/>
    <col min="5135" max="5135" width="2" style="386" customWidth="1"/>
    <col min="5136" max="5377" width="10.7109375" style="386"/>
    <col min="5378" max="5380" width="1.7109375" style="386" customWidth="1"/>
    <col min="5381" max="5381" width="34.140625" style="386" customWidth="1"/>
    <col min="5382" max="5382" width="5.42578125" style="386" customWidth="1"/>
    <col min="5383" max="5383" width="1.140625" style="386" customWidth="1"/>
    <col min="5384" max="5384" width="10.5703125" style="386" customWidth="1"/>
    <col min="5385" max="5385" width="0.5703125" style="386" customWidth="1"/>
    <col min="5386" max="5386" width="10.5703125" style="386" customWidth="1"/>
    <col min="5387" max="5387" width="0.5703125" style="386" customWidth="1"/>
    <col min="5388" max="5388" width="10.5703125" style="386" customWidth="1"/>
    <col min="5389" max="5389" width="0.5703125" style="386" customWidth="1"/>
    <col min="5390" max="5390" width="10.5703125" style="386" customWidth="1"/>
    <col min="5391" max="5391" width="2" style="386" customWidth="1"/>
    <col min="5392" max="5633" width="10.7109375" style="386"/>
    <col min="5634" max="5636" width="1.7109375" style="386" customWidth="1"/>
    <col min="5637" max="5637" width="34.140625" style="386" customWidth="1"/>
    <col min="5638" max="5638" width="5.42578125" style="386" customWidth="1"/>
    <col min="5639" max="5639" width="1.140625" style="386" customWidth="1"/>
    <col min="5640" max="5640" width="10.5703125" style="386" customWidth="1"/>
    <col min="5641" max="5641" width="0.5703125" style="386" customWidth="1"/>
    <col min="5642" max="5642" width="10.5703125" style="386" customWidth="1"/>
    <col min="5643" max="5643" width="0.5703125" style="386" customWidth="1"/>
    <col min="5644" max="5644" width="10.5703125" style="386" customWidth="1"/>
    <col min="5645" max="5645" width="0.5703125" style="386" customWidth="1"/>
    <col min="5646" max="5646" width="10.5703125" style="386" customWidth="1"/>
    <col min="5647" max="5647" width="2" style="386" customWidth="1"/>
    <col min="5648" max="5889" width="10.7109375" style="386"/>
    <col min="5890" max="5892" width="1.7109375" style="386" customWidth="1"/>
    <col min="5893" max="5893" width="34.140625" style="386" customWidth="1"/>
    <col min="5894" max="5894" width="5.42578125" style="386" customWidth="1"/>
    <col min="5895" max="5895" width="1.140625" style="386" customWidth="1"/>
    <col min="5896" max="5896" width="10.5703125" style="386" customWidth="1"/>
    <col min="5897" max="5897" width="0.5703125" style="386" customWidth="1"/>
    <col min="5898" max="5898" width="10.5703125" style="386" customWidth="1"/>
    <col min="5899" max="5899" width="0.5703125" style="386" customWidth="1"/>
    <col min="5900" max="5900" width="10.5703125" style="386" customWidth="1"/>
    <col min="5901" max="5901" width="0.5703125" style="386" customWidth="1"/>
    <col min="5902" max="5902" width="10.5703125" style="386" customWidth="1"/>
    <col min="5903" max="5903" width="2" style="386" customWidth="1"/>
    <col min="5904" max="6145" width="10.7109375" style="386"/>
    <col min="6146" max="6148" width="1.7109375" style="386" customWidth="1"/>
    <col min="6149" max="6149" width="34.140625" style="386" customWidth="1"/>
    <col min="6150" max="6150" width="5.42578125" style="386" customWidth="1"/>
    <col min="6151" max="6151" width="1.140625" style="386" customWidth="1"/>
    <col min="6152" max="6152" width="10.5703125" style="386" customWidth="1"/>
    <col min="6153" max="6153" width="0.5703125" style="386" customWidth="1"/>
    <col min="6154" max="6154" width="10.5703125" style="386" customWidth="1"/>
    <col min="6155" max="6155" width="0.5703125" style="386" customWidth="1"/>
    <col min="6156" max="6156" width="10.5703125" style="386" customWidth="1"/>
    <col min="6157" max="6157" width="0.5703125" style="386" customWidth="1"/>
    <col min="6158" max="6158" width="10.5703125" style="386" customWidth="1"/>
    <col min="6159" max="6159" width="2" style="386" customWidth="1"/>
    <col min="6160" max="6401" width="10.7109375" style="386"/>
    <col min="6402" max="6404" width="1.7109375" style="386" customWidth="1"/>
    <col min="6405" max="6405" width="34.140625" style="386" customWidth="1"/>
    <col min="6406" max="6406" width="5.42578125" style="386" customWidth="1"/>
    <col min="6407" max="6407" width="1.140625" style="386" customWidth="1"/>
    <col min="6408" max="6408" width="10.5703125" style="386" customWidth="1"/>
    <col min="6409" max="6409" width="0.5703125" style="386" customWidth="1"/>
    <col min="6410" max="6410" width="10.5703125" style="386" customWidth="1"/>
    <col min="6411" max="6411" width="0.5703125" style="386" customWidth="1"/>
    <col min="6412" max="6412" width="10.5703125" style="386" customWidth="1"/>
    <col min="6413" max="6413" width="0.5703125" style="386" customWidth="1"/>
    <col min="6414" max="6414" width="10.5703125" style="386" customWidth="1"/>
    <col min="6415" max="6415" width="2" style="386" customWidth="1"/>
    <col min="6416" max="6657" width="10.7109375" style="386"/>
    <col min="6658" max="6660" width="1.7109375" style="386" customWidth="1"/>
    <col min="6661" max="6661" width="34.140625" style="386" customWidth="1"/>
    <col min="6662" max="6662" width="5.42578125" style="386" customWidth="1"/>
    <col min="6663" max="6663" width="1.140625" style="386" customWidth="1"/>
    <col min="6664" max="6664" width="10.5703125" style="386" customWidth="1"/>
    <col min="6665" max="6665" width="0.5703125" style="386" customWidth="1"/>
    <col min="6666" max="6666" width="10.5703125" style="386" customWidth="1"/>
    <col min="6667" max="6667" width="0.5703125" style="386" customWidth="1"/>
    <col min="6668" max="6668" width="10.5703125" style="386" customWidth="1"/>
    <col min="6669" max="6669" width="0.5703125" style="386" customWidth="1"/>
    <col min="6670" max="6670" width="10.5703125" style="386" customWidth="1"/>
    <col min="6671" max="6671" width="2" style="386" customWidth="1"/>
    <col min="6672" max="6913" width="10.7109375" style="386"/>
    <col min="6914" max="6916" width="1.7109375" style="386" customWidth="1"/>
    <col min="6917" max="6917" width="34.140625" style="386" customWidth="1"/>
    <col min="6918" max="6918" width="5.42578125" style="386" customWidth="1"/>
    <col min="6919" max="6919" width="1.140625" style="386" customWidth="1"/>
    <col min="6920" max="6920" width="10.5703125" style="386" customWidth="1"/>
    <col min="6921" max="6921" width="0.5703125" style="386" customWidth="1"/>
    <col min="6922" max="6922" width="10.5703125" style="386" customWidth="1"/>
    <col min="6923" max="6923" width="0.5703125" style="386" customWidth="1"/>
    <col min="6924" max="6924" width="10.5703125" style="386" customWidth="1"/>
    <col min="6925" max="6925" width="0.5703125" style="386" customWidth="1"/>
    <col min="6926" max="6926" width="10.5703125" style="386" customWidth="1"/>
    <col min="6927" max="6927" width="2" style="386" customWidth="1"/>
    <col min="6928" max="7169" width="10.7109375" style="386"/>
    <col min="7170" max="7172" width="1.7109375" style="386" customWidth="1"/>
    <col min="7173" max="7173" width="34.140625" style="386" customWidth="1"/>
    <col min="7174" max="7174" width="5.42578125" style="386" customWidth="1"/>
    <col min="7175" max="7175" width="1.140625" style="386" customWidth="1"/>
    <col min="7176" max="7176" width="10.5703125" style="386" customWidth="1"/>
    <col min="7177" max="7177" width="0.5703125" style="386" customWidth="1"/>
    <col min="7178" max="7178" width="10.5703125" style="386" customWidth="1"/>
    <col min="7179" max="7179" width="0.5703125" style="386" customWidth="1"/>
    <col min="7180" max="7180" width="10.5703125" style="386" customWidth="1"/>
    <col min="7181" max="7181" width="0.5703125" style="386" customWidth="1"/>
    <col min="7182" max="7182" width="10.5703125" style="386" customWidth="1"/>
    <col min="7183" max="7183" width="2" style="386" customWidth="1"/>
    <col min="7184" max="7425" width="10.7109375" style="386"/>
    <col min="7426" max="7428" width="1.7109375" style="386" customWidth="1"/>
    <col min="7429" max="7429" width="34.140625" style="386" customWidth="1"/>
    <col min="7430" max="7430" width="5.42578125" style="386" customWidth="1"/>
    <col min="7431" max="7431" width="1.140625" style="386" customWidth="1"/>
    <col min="7432" max="7432" width="10.5703125" style="386" customWidth="1"/>
    <col min="7433" max="7433" width="0.5703125" style="386" customWidth="1"/>
    <col min="7434" max="7434" width="10.5703125" style="386" customWidth="1"/>
    <col min="7435" max="7435" width="0.5703125" style="386" customWidth="1"/>
    <col min="7436" max="7436" width="10.5703125" style="386" customWidth="1"/>
    <col min="7437" max="7437" width="0.5703125" style="386" customWidth="1"/>
    <col min="7438" max="7438" width="10.5703125" style="386" customWidth="1"/>
    <col min="7439" max="7439" width="2" style="386" customWidth="1"/>
    <col min="7440" max="7681" width="10.7109375" style="386"/>
    <col min="7682" max="7684" width="1.7109375" style="386" customWidth="1"/>
    <col min="7685" max="7685" width="34.140625" style="386" customWidth="1"/>
    <col min="7686" max="7686" width="5.42578125" style="386" customWidth="1"/>
    <col min="7687" max="7687" width="1.140625" style="386" customWidth="1"/>
    <col min="7688" max="7688" width="10.5703125" style="386" customWidth="1"/>
    <col min="7689" max="7689" width="0.5703125" style="386" customWidth="1"/>
    <col min="7690" max="7690" width="10.5703125" style="386" customWidth="1"/>
    <col min="7691" max="7691" width="0.5703125" style="386" customWidth="1"/>
    <col min="7692" max="7692" width="10.5703125" style="386" customWidth="1"/>
    <col min="7693" max="7693" width="0.5703125" style="386" customWidth="1"/>
    <col min="7694" max="7694" width="10.5703125" style="386" customWidth="1"/>
    <col min="7695" max="7695" width="2" style="386" customWidth="1"/>
    <col min="7696" max="7937" width="10.7109375" style="386"/>
    <col min="7938" max="7940" width="1.7109375" style="386" customWidth="1"/>
    <col min="7941" max="7941" width="34.140625" style="386" customWidth="1"/>
    <col min="7942" max="7942" width="5.42578125" style="386" customWidth="1"/>
    <col min="7943" max="7943" width="1.140625" style="386" customWidth="1"/>
    <col min="7944" max="7944" width="10.5703125" style="386" customWidth="1"/>
    <col min="7945" max="7945" width="0.5703125" style="386" customWidth="1"/>
    <col min="7946" max="7946" width="10.5703125" style="386" customWidth="1"/>
    <col min="7947" max="7947" width="0.5703125" style="386" customWidth="1"/>
    <col min="7948" max="7948" width="10.5703125" style="386" customWidth="1"/>
    <col min="7949" max="7949" width="0.5703125" style="386" customWidth="1"/>
    <col min="7950" max="7950" width="10.5703125" style="386" customWidth="1"/>
    <col min="7951" max="7951" width="2" style="386" customWidth="1"/>
    <col min="7952" max="8193" width="10.7109375" style="386"/>
    <col min="8194" max="8196" width="1.7109375" style="386" customWidth="1"/>
    <col min="8197" max="8197" width="34.140625" style="386" customWidth="1"/>
    <col min="8198" max="8198" width="5.42578125" style="386" customWidth="1"/>
    <col min="8199" max="8199" width="1.140625" style="386" customWidth="1"/>
    <col min="8200" max="8200" width="10.5703125" style="386" customWidth="1"/>
    <col min="8201" max="8201" width="0.5703125" style="386" customWidth="1"/>
    <col min="8202" max="8202" width="10.5703125" style="386" customWidth="1"/>
    <col min="8203" max="8203" width="0.5703125" style="386" customWidth="1"/>
    <col min="8204" max="8204" width="10.5703125" style="386" customWidth="1"/>
    <col min="8205" max="8205" width="0.5703125" style="386" customWidth="1"/>
    <col min="8206" max="8206" width="10.5703125" style="386" customWidth="1"/>
    <col min="8207" max="8207" width="2" style="386" customWidth="1"/>
    <col min="8208" max="8449" width="10.7109375" style="386"/>
    <col min="8450" max="8452" width="1.7109375" style="386" customWidth="1"/>
    <col min="8453" max="8453" width="34.140625" style="386" customWidth="1"/>
    <col min="8454" max="8454" width="5.42578125" style="386" customWidth="1"/>
    <col min="8455" max="8455" width="1.140625" style="386" customWidth="1"/>
    <col min="8456" max="8456" width="10.5703125" style="386" customWidth="1"/>
    <col min="8457" max="8457" width="0.5703125" style="386" customWidth="1"/>
    <col min="8458" max="8458" width="10.5703125" style="386" customWidth="1"/>
    <col min="8459" max="8459" width="0.5703125" style="386" customWidth="1"/>
    <col min="8460" max="8460" width="10.5703125" style="386" customWidth="1"/>
    <col min="8461" max="8461" width="0.5703125" style="386" customWidth="1"/>
    <col min="8462" max="8462" width="10.5703125" style="386" customWidth="1"/>
    <col min="8463" max="8463" width="2" style="386" customWidth="1"/>
    <col min="8464" max="8705" width="10.7109375" style="386"/>
    <col min="8706" max="8708" width="1.7109375" style="386" customWidth="1"/>
    <col min="8709" max="8709" width="34.140625" style="386" customWidth="1"/>
    <col min="8710" max="8710" width="5.42578125" style="386" customWidth="1"/>
    <col min="8711" max="8711" width="1.140625" style="386" customWidth="1"/>
    <col min="8712" max="8712" width="10.5703125" style="386" customWidth="1"/>
    <col min="8713" max="8713" width="0.5703125" style="386" customWidth="1"/>
    <col min="8714" max="8714" width="10.5703125" style="386" customWidth="1"/>
    <col min="8715" max="8715" width="0.5703125" style="386" customWidth="1"/>
    <col min="8716" max="8716" width="10.5703125" style="386" customWidth="1"/>
    <col min="8717" max="8717" width="0.5703125" style="386" customWidth="1"/>
    <col min="8718" max="8718" width="10.5703125" style="386" customWidth="1"/>
    <col min="8719" max="8719" width="2" style="386" customWidth="1"/>
    <col min="8720" max="8961" width="10.7109375" style="386"/>
    <col min="8962" max="8964" width="1.7109375" style="386" customWidth="1"/>
    <col min="8965" max="8965" width="34.140625" style="386" customWidth="1"/>
    <col min="8966" max="8966" width="5.42578125" style="386" customWidth="1"/>
    <col min="8967" max="8967" width="1.140625" style="386" customWidth="1"/>
    <col min="8968" max="8968" width="10.5703125" style="386" customWidth="1"/>
    <col min="8969" max="8969" width="0.5703125" style="386" customWidth="1"/>
    <col min="8970" max="8970" width="10.5703125" style="386" customWidth="1"/>
    <col min="8971" max="8971" width="0.5703125" style="386" customWidth="1"/>
    <col min="8972" max="8972" width="10.5703125" style="386" customWidth="1"/>
    <col min="8973" max="8973" width="0.5703125" style="386" customWidth="1"/>
    <col min="8974" max="8974" width="10.5703125" style="386" customWidth="1"/>
    <col min="8975" max="8975" width="2" style="386" customWidth="1"/>
    <col min="8976" max="9217" width="10.7109375" style="386"/>
    <col min="9218" max="9220" width="1.7109375" style="386" customWidth="1"/>
    <col min="9221" max="9221" width="34.140625" style="386" customWidth="1"/>
    <col min="9222" max="9222" width="5.42578125" style="386" customWidth="1"/>
    <col min="9223" max="9223" width="1.140625" style="386" customWidth="1"/>
    <col min="9224" max="9224" width="10.5703125" style="386" customWidth="1"/>
    <col min="9225" max="9225" width="0.5703125" style="386" customWidth="1"/>
    <col min="9226" max="9226" width="10.5703125" style="386" customWidth="1"/>
    <col min="9227" max="9227" width="0.5703125" style="386" customWidth="1"/>
    <col min="9228" max="9228" width="10.5703125" style="386" customWidth="1"/>
    <col min="9229" max="9229" width="0.5703125" style="386" customWidth="1"/>
    <col min="9230" max="9230" width="10.5703125" style="386" customWidth="1"/>
    <col min="9231" max="9231" width="2" style="386" customWidth="1"/>
    <col min="9232" max="9473" width="10.7109375" style="386"/>
    <col min="9474" max="9476" width="1.7109375" style="386" customWidth="1"/>
    <col min="9477" max="9477" width="34.140625" style="386" customWidth="1"/>
    <col min="9478" max="9478" width="5.42578125" style="386" customWidth="1"/>
    <col min="9479" max="9479" width="1.140625" style="386" customWidth="1"/>
    <col min="9480" max="9480" width="10.5703125" style="386" customWidth="1"/>
    <col min="9481" max="9481" width="0.5703125" style="386" customWidth="1"/>
    <col min="9482" max="9482" width="10.5703125" style="386" customWidth="1"/>
    <col min="9483" max="9483" width="0.5703125" style="386" customWidth="1"/>
    <col min="9484" max="9484" width="10.5703125" style="386" customWidth="1"/>
    <col min="9485" max="9485" width="0.5703125" style="386" customWidth="1"/>
    <col min="9486" max="9486" width="10.5703125" style="386" customWidth="1"/>
    <col min="9487" max="9487" width="2" style="386" customWidth="1"/>
    <col min="9488" max="9729" width="10.7109375" style="386"/>
    <col min="9730" max="9732" width="1.7109375" style="386" customWidth="1"/>
    <col min="9733" max="9733" width="34.140625" style="386" customWidth="1"/>
    <col min="9734" max="9734" width="5.42578125" style="386" customWidth="1"/>
    <col min="9735" max="9735" width="1.140625" style="386" customWidth="1"/>
    <col min="9736" max="9736" width="10.5703125" style="386" customWidth="1"/>
    <col min="9737" max="9737" width="0.5703125" style="386" customWidth="1"/>
    <col min="9738" max="9738" width="10.5703125" style="386" customWidth="1"/>
    <col min="9739" max="9739" width="0.5703125" style="386" customWidth="1"/>
    <col min="9740" max="9740" width="10.5703125" style="386" customWidth="1"/>
    <col min="9741" max="9741" width="0.5703125" style="386" customWidth="1"/>
    <col min="9742" max="9742" width="10.5703125" style="386" customWidth="1"/>
    <col min="9743" max="9743" width="2" style="386" customWidth="1"/>
    <col min="9744" max="9985" width="10.7109375" style="386"/>
    <col min="9986" max="9988" width="1.7109375" style="386" customWidth="1"/>
    <col min="9989" max="9989" width="34.140625" style="386" customWidth="1"/>
    <col min="9990" max="9990" width="5.42578125" style="386" customWidth="1"/>
    <col min="9991" max="9991" width="1.140625" style="386" customWidth="1"/>
    <col min="9992" max="9992" width="10.5703125" style="386" customWidth="1"/>
    <col min="9993" max="9993" width="0.5703125" style="386" customWidth="1"/>
    <col min="9994" max="9994" width="10.5703125" style="386" customWidth="1"/>
    <col min="9995" max="9995" width="0.5703125" style="386" customWidth="1"/>
    <col min="9996" max="9996" width="10.5703125" style="386" customWidth="1"/>
    <col min="9997" max="9997" width="0.5703125" style="386" customWidth="1"/>
    <col min="9998" max="9998" width="10.5703125" style="386" customWidth="1"/>
    <col min="9999" max="9999" width="2" style="386" customWidth="1"/>
    <col min="10000" max="10241" width="10.7109375" style="386"/>
    <col min="10242" max="10244" width="1.7109375" style="386" customWidth="1"/>
    <col min="10245" max="10245" width="34.140625" style="386" customWidth="1"/>
    <col min="10246" max="10246" width="5.42578125" style="386" customWidth="1"/>
    <col min="10247" max="10247" width="1.140625" style="386" customWidth="1"/>
    <col min="10248" max="10248" width="10.5703125" style="386" customWidth="1"/>
    <col min="10249" max="10249" width="0.5703125" style="386" customWidth="1"/>
    <col min="10250" max="10250" width="10.5703125" style="386" customWidth="1"/>
    <col min="10251" max="10251" width="0.5703125" style="386" customWidth="1"/>
    <col min="10252" max="10252" width="10.5703125" style="386" customWidth="1"/>
    <col min="10253" max="10253" width="0.5703125" style="386" customWidth="1"/>
    <col min="10254" max="10254" width="10.5703125" style="386" customWidth="1"/>
    <col min="10255" max="10255" width="2" style="386" customWidth="1"/>
    <col min="10256" max="10497" width="10.7109375" style="386"/>
    <col min="10498" max="10500" width="1.7109375" style="386" customWidth="1"/>
    <col min="10501" max="10501" width="34.140625" style="386" customWidth="1"/>
    <col min="10502" max="10502" width="5.42578125" style="386" customWidth="1"/>
    <col min="10503" max="10503" width="1.140625" style="386" customWidth="1"/>
    <col min="10504" max="10504" width="10.5703125" style="386" customWidth="1"/>
    <col min="10505" max="10505" width="0.5703125" style="386" customWidth="1"/>
    <col min="10506" max="10506" width="10.5703125" style="386" customWidth="1"/>
    <col min="10507" max="10507" width="0.5703125" style="386" customWidth="1"/>
    <col min="10508" max="10508" width="10.5703125" style="386" customWidth="1"/>
    <col min="10509" max="10509" width="0.5703125" style="386" customWidth="1"/>
    <col min="10510" max="10510" width="10.5703125" style="386" customWidth="1"/>
    <col min="10511" max="10511" width="2" style="386" customWidth="1"/>
    <col min="10512" max="10753" width="10.7109375" style="386"/>
    <col min="10754" max="10756" width="1.7109375" style="386" customWidth="1"/>
    <col min="10757" max="10757" width="34.140625" style="386" customWidth="1"/>
    <col min="10758" max="10758" width="5.42578125" style="386" customWidth="1"/>
    <col min="10759" max="10759" width="1.140625" style="386" customWidth="1"/>
    <col min="10760" max="10760" width="10.5703125" style="386" customWidth="1"/>
    <col min="10761" max="10761" width="0.5703125" style="386" customWidth="1"/>
    <col min="10762" max="10762" width="10.5703125" style="386" customWidth="1"/>
    <col min="10763" max="10763" width="0.5703125" style="386" customWidth="1"/>
    <col min="10764" max="10764" width="10.5703125" style="386" customWidth="1"/>
    <col min="10765" max="10765" width="0.5703125" style="386" customWidth="1"/>
    <col min="10766" max="10766" width="10.5703125" style="386" customWidth="1"/>
    <col min="10767" max="10767" width="2" style="386" customWidth="1"/>
    <col min="10768" max="11009" width="10.7109375" style="386"/>
    <col min="11010" max="11012" width="1.7109375" style="386" customWidth="1"/>
    <col min="11013" max="11013" width="34.140625" style="386" customWidth="1"/>
    <col min="11014" max="11014" width="5.42578125" style="386" customWidth="1"/>
    <col min="11015" max="11015" width="1.140625" style="386" customWidth="1"/>
    <col min="11016" max="11016" width="10.5703125" style="386" customWidth="1"/>
    <col min="11017" max="11017" width="0.5703125" style="386" customWidth="1"/>
    <col min="11018" max="11018" width="10.5703125" style="386" customWidth="1"/>
    <col min="11019" max="11019" width="0.5703125" style="386" customWidth="1"/>
    <col min="11020" max="11020" width="10.5703125" style="386" customWidth="1"/>
    <col min="11021" max="11021" width="0.5703125" style="386" customWidth="1"/>
    <col min="11022" max="11022" width="10.5703125" style="386" customWidth="1"/>
    <col min="11023" max="11023" width="2" style="386" customWidth="1"/>
    <col min="11024" max="11265" width="10.7109375" style="386"/>
    <col min="11266" max="11268" width="1.7109375" style="386" customWidth="1"/>
    <col min="11269" max="11269" width="34.140625" style="386" customWidth="1"/>
    <col min="11270" max="11270" width="5.42578125" style="386" customWidth="1"/>
    <col min="11271" max="11271" width="1.140625" style="386" customWidth="1"/>
    <col min="11272" max="11272" width="10.5703125" style="386" customWidth="1"/>
    <col min="11273" max="11273" width="0.5703125" style="386" customWidth="1"/>
    <col min="11274" max="11274" width="10.5703125" style="386" customWidth="1"/>
    <col min="11275" max="11275" width="0.5703125" style="386" customWidth="1"/>
    <col min="11276" max="11276" width="10.5703125" style="386" customWidth="1"/>
    <col min="11277" max="11277" width="0.5703125" style="386" customWidth="1"/>
    <col min="11278" max="11278" width="10.5703125" style="386" customWidth="1"/>
    <col min="11279" max="11279" width="2" style="386" customWidth="1"/>
    <col min="11280" max="11521" width="10.7109375" style="386"/>
    <col min="11522" max="11524" width="1.7109375" style="386" customWidth="1"/>
    <col min="11525" max="11525" width="34.140625" style="386" customWidth="1"/>
    <col min="11526" max="11526" width="5.42578125" style="386" customWidth="1"/>
    <col min="11527" max="11527" width="1.140625" style="386" customWidth="1"/>
    <col min="11528" max="11528" width="10.5703125" style="386" customWidth="1"/>
    <col min="11529" max="11529" width="0.5703125" style="386" customWidth="1"/>
    <col min="11530" max="11530" width="10.5703125" style="386" customWidth="1"/>
    <col min="11531" max="11531" width="0.5703125" style="386" customWidth="1"/>
    <col min="11532" max="11532" width="10.5703125" style="386" customWidth="1"/>
    <col min="11533" max="11533" width="0.5703125" style="386" customWidth="1"/>
    <col min="11534" max="11534" width="10.5703125" style="386" customWidth="1"/>
    <col min="11535" max="11535" width="2" style="386" customWidth="1"/>
    <col min="11536" max="11777" width="10.7109375" style="386"/>
    <col min="11778" max="11780" width="1.7109375" style="386" customWidth="1"/>
    <col min="11781" max="11781" width="34.140625" style="386" customWidth="1"/>
    <col min="11782" max="11782" width="5.42578125" style="386" customWidth="1"/>
    <col min="11783" max="11783" width="1.140625" style="386" customWidth="1"/>
    <col min="11784" max="11784" width="10.5703125" style="386" customWidth="1"/>
    <col min="11785" max="11785" width="0.5703125" style="386" customWidth="1"/>
    <col min="11786" max="11786" width="10.5703125" style="386" customWidth="1"/>
    <col min="11787" max="11787" width="0.5703125" style="386" customWidth="1"/>
    <col min="11788" max="11788" width="10.5703125" style="386" customWidth="1"/>
    <col min="11789" max="11789" width="0.5703125" style="386" customWidth="1"/>
    <col min="11790" max="11790" width="10.5703125" style="386" customWidth="1"/>
    <col min="11791" max="11791" width="2" style="386" customWidth="1"/>
    <col min="11792" max="12033" width="10.7109375" style="386"/>
    <col min="12034" max="12036" width="1.7109375" style="386" customWidth="1"/>
    <col min="12037" max="12037" width="34.140625" style="386" customWidth="1"/>
    <col min="12038" max="12038" width="5.42578125" style="386" customWidth="1"/>
    <col min="12039" max="12039" width="1.140625" style="386" customWidth="1"/>
    <col min="12040" max="12040" width="10.5703125" style="386" customWidth="1"/>
    <col min="12041" max="12041" width="0.5703125" style="386" customWidth="1"/>
    <col min="12042" max="12042" width="10.5703125" style="386" customWidth="1"/>
    <col min="12043" max="12043" width="0.5703125" style="386" customWidth="1"/>
    <col min="12044" max="12044" width="10.5703125" style="386" customWidth="1"/>
    <col min="12045" max="12045" width="0.5703125" style="386" customWidth="1"/>
    <col min="12046" max="12046" width="10.5703125" style="386" customWidth="1"/>
    <col min="12047" max="12047" width="2" style="386" customWidth="1"/>
    <col min="12048" max="12289" width="10.7109375" style="386"/>
    <col min="12290" max="12292" width="1.7109375" style="386" customWidth="1"/>
    <col min="12293" max="12293" width="34.140625" style="386" customWidth="1"/>
    <col min="12294" max="12294" width="5.42578125" style="386" customWidth="1"/>
    <col min="12295" max="12295" width="1.140625" style="386" customWidth="1"/>
    <col min="12296" max="12296" width="10.5703125" style="386" customWidth="1"/>
    <col min="12297" max="12297" width="0.5703125" style="386" customWidth="1"/>
    <col min="12298" max="12298" width="10.5703125" style="386" customWidth="1"/>
    <col min="12299" max="12299" width="0.5703125" style="386" customWidth="1"/>
    <col min="12300" max="12300" width="10.5703125" style="386" customWidth="1"/>
    <col min="12301" max="12301" width="0.5703125" style="386" customWidth="1"/>
    <col min="12302" max="12302" width="10.5703125" style="386" customWidth="1"/>
    <col min="12303" max="12303" width="2" style="386" customWidth="1"/>
    <col min="12304" max="12545" width="10.7109375" style="386"/>
    <col min="12546" max="12548" width="1.7109375" style="386" customWidth="1"/>
    <col min="12549" max="12549" width="34.140625" style="386" customWidth="1"/>
    <col min="12550" max="12550" width="5.42578125" style="386" customWidth="1"/>
    <col min="12551" max="12551" width="1.140625" style="386" customWidth="1"/>
    <col min="12552" max="12552" width="10.5703125" style="386" customWidth="1"/>
    <col min="12553" max="12553" width="0.5703125" style="386" customWidth="1"/>
    <col min="12554" max="12554" width="10.5703125" style="386" customWidth="1"/>
    <col min="12555" max="12555" width="0.5703125" style="386" customWidth="1"/>
    <col min="12556" max="12556" width="10.5703125" style="386" customWidth="1"/>
    <col min="12557" max="12557" width="0.5703125" style="386" customWidth="1"/>
    <col min="12558" max="12558" width="10.5703125" style="386" customWidth="1"/>
    <col min="12559" max="12559" width="2" style="386" customWidth="1"/>
    <col min="12560" max="12801" width="10.7109375" style="386"/>
    <col min="12802" max="12804" width="1.7109375" style="386" customWidth="1"/>
    <col min="12805" max="12805" width="34.140625" style="386" customWidth="1"/>
    <col min="12806" max="12806" width="5.42578125" style="386" customWidth="1"/>
    <col min="12807" max="12807" width="1.140625" style="386" customWidth="1"/>
    <col min="12808" max="12808" width="10.5703125" style="386" customWidth="1"/>
    <col min="12809" max="12809" width="0.5703125" style="386" customWidth="1"/>
    <col min="12810" max="12810" width="10.5703125" style="386" customWidth="1"/>
    <col min="12811" max="12811" width="0.5703125" style="386" customWidth="1"/>
    <col min="12812" max="12812" width="10.5703125" style="386" customWidth="1"/>
    <col min="12813" max="12813" width="0.5703125" style="386" customWidth="1"/>
    <col min="12814" max="12814" width="10.5703125" style="386" customWidth="1"/>
    <col min="12815" max="12815" width="2" style="386" customWidth="1"/>
    <col min="12816" max="13057" width="10.7109375" style="386"/>
    <col min="13058" max="13060" width="1.7109375" style="386" customWidth="1"/>
    <col min="13061" max="13061" width="34.140625" style="386" customWidth="1"/>
    <col min="13062" max="13062" width="5.42578125" style="386" customWidth="1"/>
    <col min="13063" max="13063" width="1.140625" style="386" customWidth="1"/>
    <col min="13064" max="13064" width="10.5703125" style="386" customWidth="1"/>
    <col min="13065" max="13065" width="0.5703125" style="386" customWidth="1"/>
    <col min="13066" max="13066" width="10.5703125" style="386" customWidth="1"/>
    <col min="13067" max="13067" width="0.5703125" style="386" customWidth="1"/>
    <col min="13068" max="13068" width="10.5703125" style="386" customWidth="1"/>
    <col min="13069" max="13069" width="0.5703125" style="386" customWidth="1"/>
    <col min="13070" max="13070" width="10.5703125" style="386" customWidth="1"/>
    <col min="13071" max="13071" width="2" style="386" customWidth="1"/>
    <col min="13072" max="13313" width="10.7109375" style="386"/>
    <col min="13314" max="13316" width="1.7109375" style="386" customWidth="1"/>
    <col min="13317" max="13317" width="34.140625" style="386" customWidth="1"/>
    <col min="13318" max="13318" width="5.42578125" style="386" customWidth="1"/>
    <col min="13319" max="13319" width="1.140625" style="386" customWidth="1"/>
    <col min="13320" max="13320" width="10.5703125" style="386" customWidth="1"/>
    <col min="13321" max="13321" width="0.5703125" style="386" customWidth="1"/>
    <col min="13322" max="13322" width="10.5703125" style="386" customWidth="1"/>
    <col min="13323" max="13323" width="0.5703125" style="386" customWidth="1"/>
    <col min="13324" max="13324" width="10.5703125" style="386" customWidth="1"/>
    <col min="13325" max="13325" width="0.5703125" style="386" customWidth="1"/>
    <col min="13326" max="13326" width="10.5703125" style="386" customWidth="1"/>
    <col min="13327" max="13327" width="2" style="386" customWidth="1"/>
    <col min="13328" max="13569" width="10.7109375" style="386"/>
    <col min="13570" max="13572" width="1.7109375" style="386" customWidth="1"/>
    <col min="13573" max="13573" width="34.140625" style="386" customWidth="1"/>
    <col min="13574" max="13574" width="5.42578125" style="386" customWidth="1"/>
    <col min="13575" max="13575" width="1.140625" style="386" customWidth="1"/>
    <col min="13576" max="13576" width="10.5703125" style="386" customWidth="1"/>
    <col min="13577" max="13577" width="0.5703125" style="386" customWidth="1"/>
    <col min="13578" max="13578" width="10.5703125" style="386" customWidth="1"/>
    <col min="13579" max="13579" width="0.5703125" style="386" customWidth="1"/>
    <col min="13580" max="13580" width="10.5703125" style="386" customWidth="1"/>
    <col min="13581" max="13581" width="0.5703125" style="386" customWidth="1"/>
    <col min="13582" max="13582" width="10.5703125" style="386" customWidth="1"/>
    <col min="13583" max="13583" width="2" style="386" customWidth="1"/>
    <col min="13584" max="13825" width="10.7109375" style="386"/>
    <col min="13826" max="13828" width="1.7109375" style="386" customWidth="1"/>
    <col min="13829" max="13829" width="34.140625" style="386" customWidth="1"/>
    <col min="13830" max="13830" width="5.42578125" style="386" customWidth="1"/>
    <col min="13831" max="13831" width="1.140625" style="386" customWidth="1"/>
    <col min="13832" max="13832" width="10.5703125" style="386" customWidth="1"/>
    <col min="13833" max="13833" width="0.5703125" style="386" customWidth="1"/>
    <col min="13834" max="13834" width="10.5703125" style="386" customWidth="1"/>
    <col min="13835" max="13835" width="0.5703125" style="386" customWidth="1"/>
    <col min="13836" max="13836" width="10.5703125" style="386" customWidth="1"/>
    <col min="13837" max="13837" width="0.5703125" style="386" customWidth="1"/>
    <col min="13838" max="13838" width="10.5703125" style="386" customWidth="1"/>
    <col min="13839" max="13839" width="2" style="386" customWidth="1"/>
    <col min="13840" max="14081" width="10.7109375" style="386"/>
    <col min="14082" max="14084" width="1.7109375" style="386" customWidth="1"/>
    <col min="14085" max="14085" width="34.140625" style="386" customWidth="1"/>
    <col min="14086" max="14086" width="5.42578125" style="386" customWidth="1"/>
    <col min="14087" max="14087" width="1.140625" style="386" customWidth="1"/>
    <col min="14088" max="14088" width="10.5703125" style="386" customWidth="1"/>
    <col min="14089" max="14089" width="0.5703125" style="386" customWidth="1"/>
    <col min="14090" max="14090" width="10.5703125" style="386" customWidth="1"/>
    <col min="14091" max="14091" width="0.5703125" style="386" customWidth="1"/>
    <col min="14092" max="14092" width="10.5703125" style="386" customWidth="1"/>
    <col min="14093" max="14093" width="0.5703125" style="386" customWidth="1"/>
    <col min="14094" max="14094" width="10.5703125" style="386" customWidth="1"/>
    <col min="14095" max="14095" width="2" style="386" customWidth="1"/>
    <col min="14096" max="14337" width="10.7109375" style="386"/>
    <col min="14338" max="14340" width="1.7109375" style="386" customWidth="1"/>
    <col min="14341" max="14341" width="34.140625" style="386" customWidth="1"/>
    <col min="14342" max="14342" width="5.42578125" style="386" customWidth="1"/>
    <col min="14343" max="14343" width="1.140625" style="386" customWidth="1"/>
    <col min="14344" max="14344" width="10.5703125" style="386" customWidth="1"/>
    <col min="14345" max="14345" width="0.5703125" style="386" customWidth="1"/>
    <col min="14346" max="14346" width="10.5703125" style="386" customWidth="1"/>
    <col min="14347" max="14347" width="0.5703125" style="386" customWidth="1"/>
    <col min="14348" max="14348" width="10.5703125" style="386" customWidth="1"/>
    <col min="14349" max="14349" width="0.5703125" style="386" customWidth="1"/>
    <col min="14350" max="14350" width="10.5703125" style="386" customWidth="1"/>
    <col min="14351" max="14351" width="2" style="386" customWidth="1"/>
    <col min="14352" max="14593" width="10.7109375" style="386"/>
    <col min="14594" max="14596" width="1.7109375" style="386" customWidth="1"/>
    <col min="14597" max="14597" width="34.140625" style="386" customWidth="1"/>
    <col min="14598" max="14598" width="5.42578125" style="386" customWidth="1"/>
    <col min="14599" max="14599" width="1.140625" style="386" customWidth="1"/>
    <col min="14600" max="14600" width="10.5703125" style="386" customWidth="1"/>
    <col min="14601" max="14601" width="0.5703125" style="386" customWidth="1"/>
    <col min="14602" max="14602" width="10.5703125" style="386" customWidth="1"/>
    <col min="14603" max="14603" width="0.5703125" style="386" customWidth="1"/>
    <col min="14604" max="14604" width="10.5703125" style="386" customWidth="1"/>
    <col min="14605" max="14605" width="0.5703125" style="386" customWidth="1"/>
    <col min="14606" max="14606" width="10.5703125" style="386" customWidth="1"/>
    <col min="14607" max="14607" width="2" style="386" customWidth="1"/>
    <col min="14608" max="14849" width="10.7109375" style="386"/>
    <col min="14850" max="14852" width="1.7109375" style="386" customWidth="1"/>
    <col min="14853" max="14853" width="34.140625" style="386" customWidth="1"/>
    <col min="14854" max="14854" width="5.42578125" style="386" customWidth="1"/>
    <col min="14855" max="14855" width="1.140625" style="386" customWidth="1"/>
    <col min="14856" max="14856" width="10.5703125" style="386" customWidth="1"/>
    <col min="14857" max="14857" width="0.5703125" style="386" customWidth="1"/>
    <col min="14858" max="14858" width="10.5703125" style="386" customWidth="1"/>
    <col min="14859" max="14859" width="0.5703125" style="386" customWidth="1"/>
    <col min="14860" max="14860" width="10.5703125" style="386" customWidth="1"/>
    <col min="14861" max="14861" width="0.5703125" style="386" customWidth="1"/>
    <col min="14862" max="14862" width="10.5703125" style="386" customWidth="1"/>
    <col min="14863" max="14863" width="2" style="386" customWidth="1"/>
    <col min="14864" max="15105" width="10.7109375" style="386"/>
    <col min="15106" max="15108" width="1.7109375" style="386" customWidth="1"/>
    <col min="15109" max="15109" width="34.140625" style="386" customWidth="1"/>
    <col min="15110" max="15110" width="5.42578125" style="386" customWidth="1"/>
    <col min="15111" max="15111" width="1.140625" style="386" customWidth="1"/>
    <col min="15112" max="15112" width="10.5703125" style="386" customWidth="1"/>
    <col min="15113" max="15113" width="0.5703125" style="386" customWidth="1"/>
    <col min="15114" max="15114" width="10.5703125" style="386" customWidth="1"/>
    <col min="15115" max="15115" width="0.5703125" style="386" customWidth="1"/>
    <col min="15116" max="15116" width="10.5703125" style="386" customWidth="1"/>
    <col min="15117" max="15117" width="0.5703125" style="386" customWidth="1"/>
    <col min="15118" max="15118" width="10.5703125" style="386" customWidth="1"/>
    <col min="15119" max="15119" width="2" style="386" customWidth="1"/>
    <col min="15120" max="15361" width="10.7109375" style="386"/>
    <col min="15362" max="15364" width="1.7109375" style="386" customWidth="1"/>
    <col min="15365" max="15365" width="34.140625" style="386" customWidth="1"/>
    <col min="15366" max="15366" width="5.42578125" style="386" customWidth="1"/>
    <col min="15367" max="15367" width="1.140625" style="386" customWidth="1"/>
    <col min="15368" max="15368" width="10.5703125" style="386" customWidth="1"/>
    <col min="15369" max="15369" width="0.5703125" style="386" customWidth="1"/>
    <col min="15370" max="15370" width="10.5703125" style="386" customWidth="1"/>
    <col min="15371" max="15371" width="0.5703125" style="386" customWidth="1"/>
    <col min="15372" max="15372" width="10.5703125" style="386" customWidth="1"/>
    <col min="15373" max="15373" width="0.5703125" style="386" customWidth="1"/>
    <col min="15374" max="15374" width="10.5703125" style="386" customWidth="1"/>
    <col min="15375" max="15375" width="2" style="386" customWidth="1"/>
    <col min="15376" max="15617" width="10.7109375" style="386"/>
    <col min="15618" max="15620" width="1.7109375" style="386" customWidth="1"/>
    <col min="15621" max="15621" width="34.140625" style="386" customWidth="1"/>
    <col min="15622" max="15622" width="5.42578125" style="386" customWidth="1"/>
    <col min="15623" max="15623" width="1.140625" style="386" customWidth="1"/>
    <col min="15624" max="15624" width="10.5703125" style="386" customWidth="1"/>
    <col min="15625" max="15625" width="0.5703125" style="386" customWidth="1"/>
    <col min="15626" max="15626" width="10.5703125" style="386" customWidth="1"/>
    <col min="15627" max="15627" width="0.5703125" style="386" customWidth="1"/>
    <col min="15628" max="15628" width="10.5703125" style="386" customWidth="1"/>
    <col min="15629" max="15629" width="0.5703125" style="386" customWidth="1"/>
    <col min="15630" max="15630" width="10.5703125" style="386" customWidth="1"/>
    <col min="15631" max="15631" width="2" style="386" customWidth="1"/>
    <col min="15632" max="15873" width="10.7109375" style="386"/>
    <col min="15874" max="15876" width="1.7109375" style="386" customWidth="1"/>
    <col min="15877" max="15877" width="34.140625" style="386" customWidth="1"/>
    <col min="15878" max="15878" width="5.42578125" style="386" customWidth="1"/>
    <col min="15879" max="15879" width="1.140625" style="386" customWidth="1"/>
    <col min="15880" max="15880" width="10.5703125" style="386" customWidth="1"/>
    <col min="15881" max="15881" width="0.5703125" style="386" customWidth="1"/>
    <col min="15882" max="15882" width="10.5703125" style="386" customWidth="1"/>
    <col min="15883" max="15883" width="0.5703125" style="386" customWidth="1"/>
    <col min="15884" max="15884" width="10.5703125" style="386" customWidth="1"/>
    <col min="15885" max="15885" width="0.5703125" style="386" customWidth="1"/>
    <col min="15886" max="15886" width="10.5703125" style="386" customWidth="1"/>
    <col min="15887" max="15887" width="2" style="386" customWidth="1"/>
    <col min="15888" max="16129" width="10.7109375" style="386"/>
    <col min="16130" max="16132" width="1.7109375" style="386" customWidth="1"/>
    <col min="16133" max="16133" width="34.140625" style="386" customWidth="1"/>
    <col min="16134" max="16134" width="5.42578125" style="386" customWidth="1"/>
    <col min="16135" max="16135" width="1.140625" style="386" customWidth="1"/>
    <col min="16136" max="16136" width="10.5703125" style="386" customWidth="1"/>
    <col min="16137" max="16137" width="0.5703125" style="386" customWidth="1"/>
    <col min="16138" max="16138" width="10.5703125" style="386" customWidth="1"/>
    <col min="16139" max="16139" width="0.5703125" style="386" customWidth="1"/>
    <col min="16140" max="16140" width="10.5703125" style="386" customWidth="1"/>
    <col min="16141" max="16141" width="0.5703125" style="386" customWidth="1"/>
    <col min="16142" max="16142" width="10.5703125" style="386" customWidth="1"/>
    <col min="16143" max="16143" width="2" style="386" customWidth="1"/>
    <col min="16144" max="16384" width="10.7109375" style="386"/>
  </cols>
  <sheetData>
    <row r="1" spans="1:14" s="261" customFormat="1" ht="21.95" customHeight="1">
      <c r="A1" s="455" t="s">
        <v>202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</row>
    <row r="2" spans="1:14" s="261" customFormat="1" ht="21.95" customHeight="1">
      <c r="A2" s="455" t="s">
        <v>280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</row>
    <row r="3" spans="1:14" s="261" customFormat="1" ht="21.95" customHeight="1">
      <c r="A3" s="452" t="s">
        <v>400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</row>
    <row r="4" spans="1:14" s="261" customFormat="1" ht="21.95" customHeight="1">
      <c r="A4" s="452" t="s">
        <v>358</v>
      </c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2"/>
      <c r="N4" s="452"/>
    </row>
    <row r="5" spans="1:14" s="261" customFormat="1" ht="21.95" customHeight="1">
      <c r="A5" s="336"/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</row>
    <row r="6" spans="1:14" s="261" customFormat="1" ht="21.95" customHeight="1">
      <c r="A6" s="339" t="s">
        <v>201</v>
      </c>
      <c r="B6" s="339"/>
      <c r="C6" s="339"/>
      <c r="D6" s="339"/>
      <c r="E6" s="339"/>
      <c r="F6" s="339"/>
      <c r="G6" s="339"/>
      <c r="H6" s="454" t="s">
        <v>337</v>
      </c>
      <c r="I6" s="454"/>
      <c r="J6" s="454"/>
      <c r="K6" s="454"/>
      <c r="L6" s="454"/>
      <c r="M6" s="454"/>
      <c r="N6" s="454"/>
    </row>
    <row r="7" spans="1:14" s="261" customFormat="1" ht="21.95" customHeight="1">
      <c r="A7" s="339"/>
      <c r="B7" s="339"/>
      <c r="C7" s="339"/>
      <c r="D7" s="339"/>
      <c r="E7" s="339"/>
      <c r="F7" s="339"/>
      <c r="G7" s="339"/>
      <c r="H7" s="439" t="s">
        <v>236</v>
      </c>
      <c r="I7" s="439"/>
      <c r="J7" s="439"/>
      <c r="K7" s="263"/>
      <c r="L7" s="439" t="s">
        <v>204</v>
      </c>
      <c r="M7" s="439"/>
      <c r="N7" s="439"/>
    </row>
    <row r="8" spans="1:14" ht="21.95" customHeight="1">
      <c r="A8" s="339"/>
      <c r="B8" s="339"/>
      <c r="C8" s="339"/>
      <c r="D8" s="339"/>
      <c r="E8" s="383"/>
      <c r="F8" s="383"/>
      <c r="G8" s="383"/>
      <c r="H8" s="384">
        <v>2024</v>
      </c>
      <c r="I8" s="385"/>
      <c r="J8" s="384">
        <v>2023</v>
      </c>
      <c r="K8" s="385"/>
      <c r="L8" s="384">
        <v>2024</v>
      </c>
      <c r="M8" s="385"/>
      <c r="N8" s="384">
        <v>2023</v>
      </c>
    </row>
    <row r="9" spans="1:14" ht="21.95" customHeight="1">
      <c r="A9" s="386" t="s">
        <v>281</v>
      </c>
      <c r="H9" s="388"/>
      <c r="I9" s="276"/>
      <c r="J9" s="388"/>
      <c r="K9" s="276"/>
      <c r="L9" s="388"/>
      <c r="M9" s="276"/>
      <c r="N9" s="388"/>
    </row>
    <row r="10" spans="1:14" ht="21.95" customHeight="1">
      <c r="A10" s="386" t="s">
        <v>282</v>
      </c>
      <c r="H10" s="388">
        <v>-157074</v>
      </c>
      <c r="I10" s="276"/>
      <c r="J10" s="388">
        <v>-8854</v>
      </c>
      <c r="K10" s="389"/>
      <c r="L10" s="388">
        <v>-143878</v>
      </c>
      <c r="M10" s="389"/>
      <c r="N10" s="388">
        <v>-14386</v>
      </c>
    </row>
    <row r="11" spans="1:14" ht="21.95" customHeight="1">
      <c r="A11" s="386" t="s">
        <v>283</v>
      </c>
      <c r="H11" s="276"/>
      <c r="I11" s="276"/>
      <c r="J11" s="276"/>
      <c r="K11" s="389"/>
      <c r="L11" s="276"/>
      <c r="M11" s="389"/>
      <c r="N11" s="276"/>
    </row>
    <row r="12" spans="1:14" ht="21.95" customHeight="1">
      <c r="B12" s="386" t="s">
        <v>284</v>
      </c>
      <c r="H12" s="276"/>
      <c r="I12" s="276"/>
      <c r="J12" s="276"/>
      <c r="K12" s="389"/>
      <c r="L12" s="276"/>
      <c r="M12" s="389"/>
      <c r="N12" s="276"/>
    </row>
    <row r="13" spans="1:14" ht="21.95" customHeight="1">
      <c r="B13" s="386" t="s">
        <v>352</v>
      </c>
      <c r="H13" s="388">
        <v>-218</v>
      </c>
      <c r="I13" s="276"/>
      <c r="J13" s="276">
        <v>540</v>
      </c>
      <c r="K13" s="389"/>
      <c r="L13" s="388">
        <v>-230</v>
      </c>
      <c r="M13" s="389"/>
      <c r="N13" s="388">
        <v>-282</v>
      </c>
    </row>
    <row r="14" spans="1:14" ht="21.95" customHeight="1">
      <c r="B14" s="386" t="s">
        <v>285</v>
      </c>
      <c r="H14" s="276">
        <v>15016</v>
      </c>
      <c r="I14" s="276"/>
      <c r="J14" s="276">
        <v>16649</v>
      </c>
      <c r="K14" s="389"/>
      <c r="L14" s="276">
        <v>13707</v>
      </c>
      <c r="M14" s="389"/>
      <c r="N14" s="276">
        <v>15492</v>
      </c>
    </row>
    <row r="15" spans="1:14" ht="21.95" customHeight="1">
      <c r="B15" s="386" t="s">
        <v>286</v>
      </c>
      <c r="H15" s="388">
        <v>-371</v>
      </c>
      <c r="I15" s="276"/>
      <c r="J15" s="388">
        <v>-80</v>
      </c>
      <c r="K15" s="389"/>
      <c r="L15" s="276">
        <v>0</v>
      </c>
      <c r="M15" s="389"/>
      <c r="N15" s="388">
        <v>-80</v>
      </c>
    </row>
    <row r="16" spans="1:14" ht="21.95" customHeight="1">
      <c r="B16" s="386" t="s">
        <v>335</v>
      </c>
      <c r="H16" s="388">
        <v>-46</v>
      </c>
      <c r="I16" s="276"/>
      <c r="J16" s="276">
        <v>0</v>
      </c>
      <c r="K16" s="389"/>
      <c r="L16" s="276">
        <v>0</v>
      </c>
      <c r="M16" s="389"/>
      <c r="N16" s="276">
        <v>0</v>
      </c>
    </row>
    <row r="17" spans="1:17" ht="21.95" customHeight="1">
      <c r="B17" s="386" t="s">
        <v>287</v>
      </c>
      <c r="H17" s="276">
        <v>1</v>
      </c>
      <c r="I17" s="276"/>
      <c r="J17" s="276">
        <v>154</v>
      </c>
      <c r="K17" s="389"/>
      <c r="L17" s="276">
        <v>0</v>
      </c>
      <c r="M17" s="389"/>
      <c r="N17" s="276">
        <v>0</v>
      </c>
    </row>
    <row r="18" spans="1:17" ht="21.95" customHeight="1">
      <c r="B18" s="416" t="s">
        <v>401</v>
      </c>
      <c r="H18" s="388">
        <v>-13</v>
      </c>
      <c r="I18" s="276"/>
      <c r="J18" s="276">
        <v>794</v>
      </c>
      <c r="K18" s="389"/>
      <c r="L18" s="276">
        <v>0</v>
      </c>
      <c r="M18" s="389"/>
      <c r="N18" s="390">
        <v>0</v>
      </c>
    </row>
    <row r="19" spans="1:17" ht="21.95" customHeight="1">
      <c r="B19" s="386" t="s">
        <v>294</v>
      </c>
      <c r="H19" s="276">
        <v>36909</v>
      </c>
      <c r="I19" s="276"/>
      <c r="J19" s="276">
        <v>0</v>
      </c>
      <c r="K19" s="389"/>
      <c r="L19" s="276">
        <v>10198</v>
      </c>
      <c r="M19" s="389"/>
      <c r="N19" s="276">
        <v>0</v>
      </c>
    </row>
    <row r="20" spans="1:17" ht="21.95" customHeight="1">
      <c r="B20" s="386" t="s">
        <v>322</v>
      </c>
      <c r="H20" s="276">
        <v>2517</v>
      </c>
      <c r="I20" s="276"/>
      <c r="J20" s="276">
        <v>2199</v>
      </c>
      <c r="K20" s="389"/>
      <c r="L20" s="276">
        <v>1846</v>
      </c>
      <c r="M20" s="389"/>
      <c r="N20" s="276">
        <v>1728</v>
      </c>
    </row>
    <row r="21" spans="1:17" ht="21.95" customHeight="1">
      <c r="B21" s="386" t="s">
        <v>239</v>
      </c>
      <c r="H21" s="388">
        <v>-146</v>
      </c>
      <c r="I21" s="276"/>
      <c r="J21" s="388">
        <v>-361</v>
      </c>
      <c r="K21" s="389"/>
      <c r="L21" s="388">
        <v>-17</v>
      </c>
      <c r="M21" s="389"/>
      <c r="N21" s="391">
        <v>-17</v>
      </c>
    </row>
    <row r="22" spans="1:17" ht="21.95" customHeight="1">
      <c r="B22" s="386" t="s">
        <v>288</v>
      </c>
      <c r="H22" s="312">
        <v>17220</v>
      </c>
      <c r="I22" s="276"/>
      <c r="J22" s="312">
        <v>13224</v>
      </c>
      <c r="K22" s="389"/>
      <c r="L22" s="312">
        <v>17700</v>
      </c>
      <c r="M22" s="389"/>
      <c r="N22" s="312">
        <v>16142</v>
      </c>
    </row>
    <row r="23" spans="1:17" ht="21.95" customHeight="1">
      <c r="A23" s="386" t="s">
        <v>323</v>
      </c>
      <c r="B23" s="386"/>
      <c r="H23" s="310"/>
      <c r="I23" s="276"/>
      <c r="J23" s="310"/>
      <c r="L23" s="310"/>
    </row>
    <row r="24" spans="1:17" ht="21.95" customHeight="1">
      <c r="A24" s="386"/>
      <c r="B24" s="386" t="s">
        <v>289</v>
      </c>
      <c r="H24" s="393">
        <f>SUM(H10:H23)</f>
        <v>-86205</v>
      </c>
      <c r="I24" s="393"/>
      <c r="J24" s="393">
        <f>SUM(J10:J22)</f>
        <v>24265</v>
      </c>
      <c r="K24" s="393"/>
      <c r="L24" s="393">
        <f>SUM(L10:L23)</f>
        <v>-100674</v>
      </c>
      <c r="M24" s="393"/>
      <c r="N24" s="393">
        <f>SUM(N10:N22)</f>
        <v>18597</v>
      </c>
    </row>
    <row r="25" spans="1:17" ht="21.95" customHeight="1">
      <c r="A25" s="386" t="s">
        <v>290</v>
      </c>
      <c r="B25" s="386"/>
      <c r="H25" s="393"/>
      <c r="I25" s="393"/>
      <c r="J25" s="393"/>
      <c r="K25" s="393"/>
      <c r="L25" s="393"/>
      <c r="M25" s="393"/>
      <c r="N25" s="393"/>
    </row>
    <row r="26" spans="1:17" ht="21.95" customHeight="1">
      <c r="A26" s="386"/>
      <c r="B26" s="386" t="s">
        <v>314</v>
      </c>
      <c r="H26" s="393">
        <v>-1510</v>
      </c>
      <c r="I26" s="393"/>
      <c r="J26" s="393">
        <v>63908</v>
      </c>
      <c r="K26" s="393"/>
      <c r="L26" s="393">
        <v>34453</v>
      </c>
      <c r="M26" s="393"/>
      <c r="N26" s="393">
        <v>77942</v>
      </c>
    </row>
    <row r="27" spans="1:17" ht="21.95" customHeight="1">
      <c r="A27" s="386"/>
      <c r="B27" s="386" t="s">
        <v>326</v>
      </c>
      <c r="H27" s="393">
        <v>-42248</v>
      </c>
      <c r="I27" s="393"/>
      <c r="J27" s="393">
        <v>27746</v>
      </c>
      <c r="K27" s="393"/>
      <c r="L27" s="393">
        <v>7849</v>
      </c>
      <c r="M27" s="393"/>
      <c r="N27" s="393">
        <v>-40425</v>
      </c>
    </row>
    <row r="28" spans="1:17" ht="21.95" customHeight="1">
      <c r="A28" s="386"/>
      <c r="B28" s="416" t="s">
        <v>416</v>
      </c>
      <c r="H28" s="393">
        <v>-1952</v>
      </c>
      <c r="I28" s="393"/>
      <c r="J28" s="393">
        <v>8885</v>
      </c>
      <c r="K28" s="393"/>
      <c r="L28" s="393">
        <v>-6958</v>
      </c>
      <c r="M28" s="393"/>
      <c r="N28" s="393">
        <v>-3670</v>
      </c>
    </row>
    <row r="29" spans="1:17" ht="21.95" customHeight="1">
      <c r="A29" s="386"/>
      <c r="B29" s="386" t="s">
        <v>210</v>
      </c>
      <c r="H29" s="393">
        <v>-23029</v>
      </c>
      <c r="I29" s="393"/>
      <c r="J29" s="393">
        <v>-2840</v>
      </c>
      <c r="K29" s="393"/>
      <c r="L29" s="393">
        <v>-8665</v>
      </c>
      <c r="M29" s="393"/>
      <c r="N29" s="393">
        <v>-3722</v>
      </c>
    </row>
    <row r="30" spans="1:17" ht="21.95" customHeight="1">
      <c r="A30" s="386"/>
      <c r="B30" s="386" t="s">
        <v>219</v>
      </c>
      <c r="H30" s="393">
        <v>-820</v>
      </c>
      <c r="I30" s="393"/>
      <c r="J30" s="393">
        <v>-423</v>
      </c>
      <c r="K30" s="393"/>
      <c r="L30" s="393">
        <v>-509</v>
      </c>
      <c r="M30" s="393"/>
      <c r="N30" s="399">
        <v>106</v>
      </c>
      <c r="Q30" s="261"/>
    </row>
    <row r="31" spans="1:17" ht="21.95" customHeight="1">
      <c r="A31" s="386" t="s">
        <v>292</v>
      </c>
      <c r="B31" s="386"/>
      <c r="H31" s="276"/>
      <c r="I31" s="276"/>
      <c r="J31" s="276"/>
      <c r="K31" s="276"/>
      <c r="L31" s="276"/>
      <c r="M31" s="276"/>
      <c r="N31" s="276"/>
    </row>
    <row r="32" spans="1:17" ht="21.95" customHeight="1">
      <c r="A32" s="386"/>
      <c r="B32" s="386" t="s">
        <v>317</v>
      </c>
      <c r="H32" s="388">
        <v>-48759</v>
      </c>
      <c r="I32" s="276"/>
      <c r="J32" s="388">
        <v>-43515</v>
      </c>
      <c r="K32" s="276"/>
      <c r="L32" s="388">
        <v>-3142</v>
      </c>
      <c r="M32" s="276"/>
      <c r="N32" s="388">
        <v>-20335</v>
      </c>
    </row>
    <row r="33" spans="1:17" ht="21.95" customHeight="1">
      <c r="A33" s="386"/>
      <c r="B33" s="386" t="s">
        <v>293</v>
      </c>
      <c r="H33" s="388">
        <v>-57609</v>
      </c>
      <c r="I33" s="276"/>
      <c r="J33" s="388">
        <v>-72850</v>
      </c>
      <c r="K33" s="276"/>
      <c r="L33" s="388">
        <v>-38044</v>
      </c>
      <c r="M33" s="276"/>
      <c r="N33" s="388">
        <v>-6229</v>
      </c>
    </row>
    <row r="34" spans="1:17" ht="21.95" customHeight="1">
      <c r="A34" s="386"/>
      <c r="B34" s="386" t="s">
        <v>327</v>
      </c>
      <c r="H34" s="388">
        <v>-22031</v>
      </c>
      <c r="I34" s="276"/>
      <c r="J34" s="388">
        <v>-71935</v>
      </c>
      <c r="K34" s="276"/>
      <c r="L34" s="388">
        <v>0</v>
      </c>
      <c r="M34" s="276"/>
      <c r="N34" s="388">
        <v>-24709</v>
      </c>
    </row>
    <row r="35" spans="1:17" ht="21.95" customHeight="1">
      <c r="A35" s="386"/>
      <c r="B35" s="416" t="s">
        <v>384</v>
      </c>
      <c r="H35" s="394">
        <v>-14224</v>
      </c>
      <c r="I35" s="276"/>
      <c r="J35" s="394">
        <v>19210</v>
      </c>
      <c r="K35" s="276"/>
      <c r="L35" s="394">
        <v>17</v>
      </c>
      <c r="M35" s="276"/>
      <c r="N35" s="394">
        <v>936</v>
      </c>
    </row>
    <row r="36" spans="1:17" ht="21.95" customHeight="1">
      <c r="B36" s="386" t="s">
        <v>223</v>
      </c>
      <c r="H36" s="319">
        <v>21108</v>
      </c>
      <c r="I36" s="310"/>
      <c r="J36" s="319">
        <v>-749</v>
      </c>
      <c r="K36" s="276"/>
      <c r="L36" s="395">
        <v>5943</v>
      </c>
      <c r="M36" s="276"/>
      <c r="N36" s="395">
        <v>4098</v>
      </c>
    </row>
    <row r="37" spans="1:17" ht="21.95" customHeight="1">
      <c r="H37" s="276"/>
      <c r="I37" s="276"/>
      <c r="J37" s="276"/>
      <c r="K37" s="276"/>
      <c r="L37" s="276"/>
      <c r="M37" s="276"/>
      <c r="N37" s="276"/>
      <c r="Q37" s="261"/>
    </row>
    <row r="38" spans="1:17" ht="21.95" customHeight="1">
      <c r="A38" s="360" t="s">
        <v>357</v>
      </c>
      <c r="H38" s="276"/>
      <c r="I38" s="276"/>
      <c r="J38" s="276"/>
      <c r="K38" s="276"/>
      <c r="L38" s="276"/>
      <c r="M38" s="276"/>
      <c r="N38" s="276"/>
      <c r="Q38" s="261"/>
    </row>
    <row r="39" spans="1:17" ht="21.95" customHeight="1">
      <c r="A39" s="360"/>
      <c r="H39" s="276"/>
      <c r="I39" s="276"/>
      <c r="J39" s="276"/>
      <c r="K39" s="276"/>
      <c r="L39" s="276"/>
      <c r="M39" s="276"/>
      <c r="N39" s="276"/>
      <c r="Q39" s="261"/>
    </row>
    <row r="40" spans="1:17" ht="18" customHeight="1">
      <c r="A40" s="456" t="s">
        <v>361</v>
      </c>
      <c r="B40" s="456"/>
      <c r="C40" s="456"/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/>
      <c r="Q40" s="261"/>
    </row>
    <row r="41" spans="1:17" s="261" customFormat="1" ht="18" customHeight="1">
      <c r="A41" s="455" t="s">
        <v>202</v>
      </c>
      <c r="B41" s="455"/>
      <c r="C41" s="455"/>
      <c r="D41" s="455"/>
      <c r="E41" s="455"/>
      <c r="F41" s="455"/>
      <c r="G41" s="455"/>
      <c r="H41" s="455"/>
      <c r="I41" s="455"/>
      <c r="J41" s="455"/>
      <c r="K41" s="455"/>
      <c r="L41" s="455"/>
      <c r="M41" s="455"/>
      <c r="N41" s="455"/>
    </row>
    <row r="42" spans="1:17" s="261" customFormat="1" ht="18" customHeight="1">
      <c r="A42" s="455" t="s">
        <v>291</v>
      </c>
      <c r="B42" s="455"/>
      <c r="C42" s="455"/>
      <c r="D42" s="455"/>
      <c r="E42" s="455"/>
      <c r="F42" s="455"/>
      <c r="G42" s="455"/>
      <c r="H42" s="455"/>
      <c r="I42" s="455"/>
      <c r="J42" s="455"/>
      <c r="K42" s="455"/>
      <c r="L42" s="455"/>
      <c r="M42" s="455"/>
      <c r="N42" s="455"/>
    </row>
    <row r="43" spans="1:17" s="261" customFormat="1" ht="18" customHeight="1">
      <c r="A43" s="452" t="s">
        <v>400</v>
      </c>
      <c r="B43" s="452"/>
      <c r="C43" s="452"/>
      <c r="D43" s="452"/>
      <c r="E43" s="452"/>
      <c r="F43" s="452"/>
      <c r="G43" s="452"/>
      <c r="H43" s="452"/>
      <c r="I43" s="452"/>
      <c r="J43" s="452"/>
      <c r="K43" s="452"/>
      <c r="L43" s="452"/>
      <c r="M43" s="452"/>
      <c r="N43" s="452"/>
    </row>
    <row r="44" spans="1:17" s="261" customFormat="1" ht="18" customHeight="1">
      <c r="A44" s="452" t="s">
        <v>358</v>
      </c>
      <c r="B44" s="452"/>
      <c r="C44" s="452"/>
      <c r="D44" s="452"/>
      <c r="E44" s="452"/>
      <c r="F44" s="452"/>
      <c r="G44" s="452"/>
      <c r="H44" s="452"/>
      <c r="I44" s="452"/>
      <c r="J44" s="452"/>
      <c r="K44" s="452"/>
      <c r="L44" s="452"/>
      <c r="M44" s="452"/>
      <c r="N44" s="452"/>
      <c r="Q44" s="386"/>
    </row>
    <row r="45" spans="1:17" s="261" customFormat="1" ht="18" customHeight="1">
      <c r="A45" s="336"/>
      <c r="B45" s="336"/>
      <c r="C45" s="336"/>
      <c r="D45" s="336"/>
      <c r="E45" s="336"/>
      <c r="F45" s="336"/>
      <c r="G45" s="336"/>
      <c r="H45" s="336"/>
      <c r="I45" s="336"/>
      <c r="J45" s="336"/>
      <c r="K45" s="336"/>
      <c r="L45" s="336"/>
      <c r="M45" s="336"/>
      <c r="N45" s="336"/>
      <c r="Q45" s="386"/>
    </row>
    <row r="46" spans="1:17" s="261" customFormat="1" ht="18" customHeight="1">
      <c r="A46" s="339" t="s">
        <v>201</v>
      </c>
      <c r="B46" s="339"/>
      <c r="C46" s="339"/>
      <c r="D46" s="339"/>
      <c r="E46" s="339"/>
      <c r="F46" s="339"/>
      <c r="G46" s="339"/>
      <c r="H46" s="454" t="s">
        <v>337</v>
      </c>
      <c r="I46" s="454"/>
      <c r="J46" s="454"/>
      <c r="K46" s="454"/>
      <c r="L46" s="454"/>
      <c r="M46" s="454"/>
      <c r="N46" s="454"/>
      <c r="Q46" s="386"/>
    </row>
    <row r="47" spans="1:17" ht="18" customHeight="1">
      <c r="A47" s="339"/>
      <c r="B47" s="339"/>
      <c r="C47" s="339"/>
      <c r="D47" s="339"/>
      <c r="E47" s="339"/>
      <c r="F47" s="339"/>
      <c r="G47" s="339"/>
      <c r="H47" s="439" t="s">
        <v>236</v>
      </c>
      <c r="I47" s="439"/>
      <c r="J47" s="439"/>
      <c r="K47" s="263"/>
      <c r="L47" s="439" t="s">
        <v>204</v>
      </c>
      <c r="M47" s="439"/>
      <c r="N47" s="439"/>
    </row>
    <row r="48" spans="1:17" ht="18" customHeight="1">
      <c r="A48" s="339"/>
      <c r="B48" s="339"/>
      <c r="C48" s="339"/>
      <c r="D48" s="339"/>
      <c r="E48" s="383"/>
      <c r="F48" s="383"/>
      <c r="G48" s="383"/>
      <c r="H48" s="384">
        <v>2024</v>
      </c>
      <c r="I48" s="385"/>
      <c r="J48" s="384">
        <v>2023</v>
      </c>
      <c r="K48" s="385"/>
      <c r="L48" s="384">
        <v>2024</v>
      </c>
      <c r="M48" s="385"/>
      <c r="N48" s="384">
        <v>2023</v>
      </c>
    </row>
    <row r="49" spans="1:14" ht="18" customHeight="1">
      <c r="A49" s="416" t="s">
        <v>405</v>
      </c>
      <c r="B49" s="386"/>
      <c r="C49" s="386"/>
      <c r="H49" s="391">
        <v>-277279</v>
      </c>
      <c r="I49" s="276"/>
      <c r="J49" s="391">
        <v>-48298</v>
      </c>
      <c r="K49" s="276"/>
      <c r="L49" s="391">
        <v>-109730</v>
      </c>
      <c r="M49" s="310"/>
      <c r="N49" s="391">
        <v>2589</v>
      </c>
    </row>
    <row r="50" spans="1:14" ht="18" customHeight="1">
      <c r="A50" s="416" t="s">
        <v>406</v>
      </c>
      <c r="B50" s="386"/>
      <c r="C50" s="386"/>
      <c r="H50" s="393">
        <v>-15928</v>
      </c>
      <c r="I50" s="276"/>
      <c r="J50" s="393">
        <v>-800</v>
      </c>
      <c r="K50" s="276"/>
      <c r="L50" s="388">
        <v>-6544</v>
      </c>
      <c r="M50" s="276"/>
      <c r="N50" s="276">
        <v>0</v>
      </c>
    </row>
    <row r="51" spans="1:14" ht="18" customHeight="1">
      <c r="A51" s="283" t="s">
        <v>342</v>
      </c>
      <c r="B51" s="386"/>
      <c r="C51" s="386"/>
      <c r="H51" s="276">
        <v>0</v>
      </c>
      <c r="I51" s="276"/>
      <c r="J51" s="276">
        <v>17506</v>
      </c>
      <c r="K51" s="276"/>
      <c r="L51" s="276">
        <v>0</v>
      </c>
      <c r="M51" s="276"/>
      <c r="N51" s="276">
        <v>17506</v>
      </c>
    </row>
    <row r="52" spans="1:14" ht="18" customHeight="1">
      <c r="A52" s="386" t="s">
        <v>324</v>
      </c>
      <c r="B52" s="386"/>
      <c r="C52" s="386"/>
      <c r="H52" s="388">
        <v>-1391</v>
      </c>
      <c r="I52" s="310"/>
      <c r="J52" s="276">
        <v>0</v>
      </c>
      <c r="K52" s="310"/>
      <c r="L52" s="388">
        <v>-699</v>
      </c>
      <c r="M52" s="310"/>
      <c r="N52" s="276">
        <v>0</v>
      </c>
    </row>
    <row r="53" spans="1:14" ht="18" customHeight="1">
      <c r="A53" s="386" t="s">
        <v>295</v>
      </c>
      <c r="B53" s="386"/>
      <c r="C53" s="386"/>
      <c r="H53" s="317">
        <v>-6238</v>
      </c>
      <c r="I53" s="310"/>
      <c r="J53" s="317">
        <v>-14511</v>
      </c>
      <c r="K53" s="310"/>
      <c r="L53" s="317">
        <v>-4368</v>
      </c>
      <c r="M53" s="310"/>
      <c r="N53" s="317">
        <v>-8643</v>
      </c>
    </row>
    <row r="54" spans="1:14" ht="18" customHeight="1">
      <c r="A54" s="386" t="s">
        <v>296</v>
      </c>
      <c r="B54" s="386"/>
      <c r="C54" s="386"/>
      <c r="H54" s="312">
        <v>18756</v>
      </c>
      <c r="I54" s="276"/>
      <c r="J54" s="312">
        <v>45470</v>
      </c>
      <c r="K54" s="276"/>
      <c r="L54" s="312">
        <v>0</v>
      </c>
      <c r="M54" s="276"/>
      <c r="N54" s="312">
        <v>44804</v>
      </c>
    </row>
    <row r="55" spans="1:14" ht="18" customHeight="1">
      <c r="A55" s="386"/>
      <c r="B55" s="386"/>
      <c r="C55" s="386" t="s">
        <v>297</v>
      </c>
      <c r="H55" s="395">
        <f>SUM(H49:H54)</f>
        <v>-282080</v>
      </c>
      <c r="I55" s="276"/>
      <c r="J55" s="395">
        <f>SUM(J49:J54)</f>
        <v>-633</v>
      </c>
      <c r="K55" s="276"/>
      <c r="L55" s="395">
        <f>SUM(L49:L54)</f>
        <v>-121341</v>
      </c>
      <c r="M55" s="276"/>
      <c r="N55" s="395">
        <f>SUM(N49:N54)</f>
        <v>56256</v>
      </c>
    </row>
    <row r="56" spans="1:14" ht="18" customHeight="1">
      <c r="A56" s="386" t="s">
        <v>298</v>
      </c>
      <c r="B56" s="386"/>
      <c r="C56" s="386"/>
      <c r="H56" s="276"/>
      <c r="I56" s="276"/>
      <c r="J56" s="276"/>
      <c r="K56" s="276"/>
      <c r="L56" s="276"/>
      <c r="M56" s="276"/>
      <c r="N56" s="276"/>
    </row>
    <row r="57" spans="1:14" ht="18" customHeight="1">
      <c r="A57" s="386"/>
      <c r="B57" s="386" t="s">
        <v>329</v>
      </c>
      <c r="C57" s="386"/>
      <c r="H57" s="394">
        <v>0</v>
      </c>
      <c r="I57" s="276"/>
      <c r="J57" s="394">
        <v>-222</v>
      </c>
      <c r="K57" s="276"/>
      <c r="L57" s="394">
        <v>0</v>
      </c>
      <c r="M57" s="276"/>
      <c r="N57" s="394">
        <v>-221</v>
      </c>
    </row>
    <row r="58" spans="1:14" ht="18" customHeight="1">
      <c r="A58" s="386"/>
      <c r="B58" s="386" t="s">
        <v>343</v>
      </c>
      <c r="C58" s="386"/>
      <c r="H58" s="276">
        <v>0</v>
      </c>
      <c r="I58" s="276"/>
      <c r="J58" s="276">
        <v>3191</v>
      </c>
      <c r="K58" s="276"/>
      <c r="L58" s="276">
        <v>0</v>
      </c>
      <c r="M58" s="276"/>
      <c r="N58" s="276">
        <v>0</v>
      </c>
    </row>
    <row r="59" spans="1:14" ht="18" customHeight="1">
      <c r="A59" s="386"/>
      <c r="B59" s="386" t="s">
        <v>239</v>
      </c>
      <c r="C59" s="386"/>
      <c r="H59" s="276">
        <v>611</v>
      </c>
      <c r="I59" s="388"/>
      <c r="J59" s="276">
        <v>665</v>
      </c>
      <c r="K59" s="388"/>
      <c r="L59" s="276">
        <v>0</v>
      </c>
      <c r="M59" s="388"/>
      <c r="N59" s="276">
        <v>0</v>
      </c>
    </row>
    <row r="60" spans="1:14" ht="18" customHeight="1">
      <c r="A60" s="386"/>
      <c r="B60" s="386" t="s">
        <v>299</v>
      </c>
      <c r="C60" s="386"/>
      <c r="H60" s="276">
        <v>46</v>
      </c>
      <c r="I60" s="276"/>
      <c r="J60" s="276">
        <v>0</v>
      </c>
      <c r="K60" s="276"/>
      <c r="L60" s="276">
        <v>0</v>
      </c>
      <c r="M60" s="276"/>
      <c r="N60" s="276">
        <v>0</v>
      </c>
    </row>
    <row r="61" spans="1:14" ht="18" customHeight="1">
      <c r="A61" s="386"/>
      <c r="B61" s="386" t="s">
        <v>300</v>
      </c>
      <c r="C61" s="386"/>
      <c r="H61" s="317">
        <v>-508</v>
      </c>
      <c r="I61" s="276"/>
      <c r="J61" s="317">
        <v>-314</v>
      </c>
      <c r="K61" s="310"/>
      <c r="L61" s="317">
        <v>-171</v>
      </c>
      <c r="M61" s="310"/>
      <c r="N61" s="317">
        <v>-246</v>
      </c>
    </row>
    <row r="62" spans="1:14" ht="18" customHeight="1">
      <c r="A62" s="386"/>
      <c r="B62" s="386"/>
      <c r="C62" s="386" t="s">
        <v>301</v>
      </c>
      <c r="H62" s="396">
        <f>SUM(H57:H61)</f>
        <v>149</v>
      </c>
      <c r="I62" s="276"/>
      <c r="J62" s="397">
        <f>SUM(J57:J61)</f>
        <v>3320</v>
      </c>
      <c r="K62" s="276"/>
      <c r="L62" s="397">
        <f>SUM(L57:L61)</f>
        <v>-171</v>
      </c>
      <c r="M62" s="276"/>
      <c r="N62" s="397">
        <f>SUM(N57:N61)</f>
        <v>-467</v>
      </c>
    </row>
    <row r="63" spans="1:14" ht="18" customHeight="1">
      <c r="A63" s="386" t="s">
        <v>302</v>
      </c>
      <c r="B63" s="386"/>
      <c r="C63" s="386"/>
      <c r="H63" s="276"/>
      <c r="I63" s="276"/>
      <c r="J63" s="276"/>
      <c r="K63" s="276"/>
      <c r="L63" s="276"/>
      <c r="M63" s="276"/>
      <c r="N63" s="276"/>
    </row>
    <row r="64" spans="1:14" ht="18" customHeight="1">
      <c r="A64" s="386"/>
      <c r="B64" s="416" t="s">
        <v>407</v>
      </c>
      <c r="C64" s="386"/>
      <c r="H64" s="276"/>
      <c r="I64" s="276"/>
      <c r="J64" s="276"/>
      <c r="K64" s="276"/>
      <c r="L64" s="276"/>
      <c r="M64" s="276"/>
      <c r="N64" s="276"/>
    </row>
    <row r="65" spans="1:17" ht="18" customHeight="1">
      <c r="A65" s="386"/>
      <c r="B65" s="386"/>
      <c r="C65" s="416" t="s">
        <v>347</v>
      </c>
      <c r="H65" s="394">
        <v>76305</v>
      </c>
      <c r="I65" s="394"/>
      <c r="J65" s="394">
        <v>22953</v>
      </c>
      <c r="K65" s="394"/>
      <c r="L65" s="394">
        <v>-31506</v>
      </c>
      <c r="M65" s="394"/>
      <c r="N65" s="394">
        <v>-38501</v>
      </c>
    </row>
    <row r="66" spans="1:17" ht="18" customHeight="1">
      <c r="A66" s="386"/>
      <c r="B66" s="416" t="s">
        <v>408</v>
      </c>
      <c r="C66" s="416"/>
      <c r="H66" s="394"/>
      <c r="I66" s="394"/>
      <c r="J66" s="394"/>
      <c r="K66" s="394"/>
      <c r="L66" s="394"/>
      <c r="M66" s="394"/>
      <c r="N66" s="394"/>
    </row>
    <row r="67" spans="1:17" ht="18" customHeight="1">
      <c r="B67" s="386"/>
      <c r="C67" s="416" t="s">
        <v>409</v>
      </c>
      <c r="H67" s="394">
        <v>30000</v>
      </c>
      <c r="I67" s="394"/>
      <c r="J67" s="394">
        <v>3000</v>
      </c>
      <c r="K67" s="394"/>
      <c r="L67" s="394">
        <v>30000</v>
      </c>
      <c r="M67" s="394"/>
      <c r="N67" s="394">
        <v>45500</v>
      </c>
      <c r="Q67" s="261"/>
    </row>
    <row r="68" spans="1:17" ht="18" customHeight="1">
      <c r="B68" s="416" t="s">
        <v>410</v>
      </c>
      <c r="C68" s="416"/>
      <c r="H68" s="394"/>
      <c r="I68" s="394"/>
      <c r="J68" s="394"/>
      <c r="K68" s="394"/>
      <c r="L68" s="394"/>
      <c r="M68" s="394"/>
      <c r="N68" s="394"/>
      <c r="Q68" s="261"/>
    </row>
    <row r="69" spans="1:17" ht="18" customHeight="1">
      <c r="B69" s="416"/>
      <c r="C69" s="416" t="s">
        <v>409</v>
      </c>
      <c r="H69" s="394">
        <v>-254000</v>
      </c>
      <c r="I69" s="394"/>
      <c r="J69" s="394">
        <v>-8000</v>
      </c>
      <c r="K69" s="394"/>
      <c r="L69" s="394">
        <v>-317300</v>
      </c>
      <c r="M69" s="394"/>
      <c r="N69" s="394">
        <v>-58100</v>
      </c>
      <c r="Q69" s="261"/>
    </row>
    <row r="70" spans="1:17" ht="18" customHeight="1">
      <c r="B70" s="386" t="s">
        <v>353</v>
      </c>
      <c r="H70" s="394">
        <v>-16000</v>
      </c>
      <c r="I70" s="394"/>
      <c r="J70" s="394">
        <v>0</v>
      </c>
      <c r="K70" s="394"/>
      <c r="L70" s="394">
        <v>-16000</v>
      </c>
      <c r="M70" s="394"/>
      <c r="N70" s="394">
        <v>0</v>
      </c>
      <c r="Q70" s="261"/>
    </row>
    <row r="71" spans="1:17" ht="18" customHeight="1">
      <c r="B71" s="386" t="s">
        <v>288</v>
      </c>
      <c r="H71" s="394">
        <v>-15077</v>
      </c>
      <c r="I71" s="394"/>
      <c r="J71" s="394">
        <v>-11428</v>
      </c>
      <c r="K71" s="394"/>
      <c r="L71" s="394">
        <v>-5480</v>
      </c>
      <c r="M71" s="394"/>
      <c r="N71" s="394">
        <v>-7744</v>
      </c>
    </row>
    <row r="72" spans="1:17" ht="18" customHeight="1">
      <c r="B72" s="416" t="s">
        <v>404</v>
      </c>
      <c r="H72" s="394">
        <v>479357</v>
      </c>
      <c r="I72" s="394"/>
      <c r="J72" s="394">
        <v>0</v>
      </c>
      <c r="K72" s="394"/>
      <c r="L72" s="394">
        <v>479357</v>
      </c>
      <c r="M72" s="394"/>
      <c r="N72" s="394">
        <v>0</v>
      </c>
    </row>
    <row r="73" spans="1:17" ht="18" customHeight="1">
      <c r="B73" s="386" t="s">
        <v>344</v>
      </c>
      <c r="H73" s="394">
        <v>-2232</v>
      </c>
      <c r="I73" s="394"/>
      <c r="J73" s="394">
        <v>-4637</v>
      </c>
      <c r="K73" s="394"/>
      <c r="L73" s="394">
        <v>-972</v>
      </c>
      <c r="M73" s="394"/>
      <c r="N73" s="394">
        <v>-2308</v>
      </c>
    </row>
    <row r="74" spans="1:17" ht="18" customHeight="1">
      <c r="C74" s="386" t="s">
        <v>303</v>
      </c>
      <c r="H74" s="396">
        <f>SUM(H65:H73)</f>
        <v>298353</v>
      </c>
      <c r="I74" s="276"/>
      <c r="J74" s="396">
        <f>SUM(J65:J73)</f>
        <v>1888</v>
      </c>
      <c r="K74" s="276"/>
      <c r="L74" s="396">
        <f>SUM(L65:L73)</f>
        <v>138099</v>
      </c>
      <c r="M74" s="276"/>
      <c r="N74" s="396">
        <f>SUM(N65:N73)</f>
        <v>-61153</v>
      </c>
    </row>
    <row r="75" spans="1:17" ht="18" customHeight="1">
      <c r="A75" s="416" t="s">
        <v>411</v>
      </c>
      <c r="C75" s="386"/>
      <c r="H75" s="419"/>
      <c r="I75" s="276"/>
      <c r="J75" s="419"/>
      <c r="K75" s="276"/>
      <c r="L75" s="419"/>
      <c r="M75" s="276"/>
      <c r="N75" s="419"/>
    </row>
    <row r="76" spans="1:17" ht="18" customHeight="1">
      <c r="A76" s="386"/>
      <c r="B76" s="416" t="s">
        <v>359</v>
      </c>
      <c r="H76" s="418">
        <v>222</v>
      </c>
      <c r="I76" s="276"/>
      <c r="J76" s="319">
        <v>-184</v>
      </c>
      <c r="K76" s="276"/>
      <c r="L76" s="312">
        <v>0</v>
      </c>
      <c r="M76" s="276"/>
      <c r="N76" s="312">
        <v>0</v>
      </c>
    </row>
    <row r="77" spans="1:17" ht="18" customHeight="1">
      <c r="A77" s="386" t="s">
        <v>304</v>
      </c>
      <c r="H77" s="394">
        <f>+H76+H74+H62+H55</f>
        <v>16644</v>
      </c>
      <c r="I77" s="276"/>
      <c r="J77" s="394">
        <f>+J76+J74+J62+J55</f>
        <v>4391</v>
      </c>
      <c r="K77" s="276"/>
      <c r="L77" s="394">
        <f>+L76+L74+L62+L55</f>
        <v>16587</v>
      </c>
      <c r="M77" s="276"/>
      <c r="N77" s="394">
        <f>+N76+N74+N62+N55</f>
        <v>-5364</v>
      </c>
    </row>
    <row r="78" spans="1:17" ht="18" customHeight="1">
      <c r="A78" s="386" t="s">
        <v>345</v>
      </c>
      <c r="H78" s="312">
        <v>27031.569</v>
      </c>
      <c r="I78" s="276"/>
      <c r="J78" s="312">
        <v>15709</v>
      </c>
      <c r="K78" s="276"/>
      <c r="L78" s="312">
        <v>6737.1880000000001</v>
      </c>
      <c r="M78" s="276"/>
      <c r="N78" s="312">
        <v>7038</v>
      </c>
    </row>
    <row r="79" spans="1:17" ht="18" customHeight="1" thickBot="1">
      <c r="A79" s="386" t="s">
        <v>346</v>
      </c>
      <c r="H79" s="357">
        <f>SUM(H77:H78)</f>
        <v>43675.569000000003</v>
      </c>
      <c r="I79" s="276"/>
      <c r="J79" s="357">
        <f>SUM(J77:J78)</f>
        <v>20100</v>
      </c>
      <c r="K79" s="276"/>
      <c r="L79" s="357">
        <f>SUM(L77:L78)</f>
        <v>23324.188000000002</v>
      </c>
      <c r="M79" s="276"/>
      <c r="N79" s="357">
        <f>SUM(N77:N78)</f>
        <v>1674</v>
      </c>
    </row>
    <row r="80" spans="1:17" ht="18" customHeight="1" thickTop="1">
      <c r="H80" s="276"/>
      <c r="I80" s="276"/>
      <c r="J80" s="276"/>
      <c r="K80" s="276"/>
      <c r="L80" s="276"/>
      <c r="M80" s="276"/>
      <c r="N80" s="276"/>
    </row>
    <row r="81" spans="1:15" ht="18" customHeight="1">
      <c r="A81" s="416" t="s">
        <v>403</v>
      </c>
      <c r="H81" s="276"/>
      <c r="I81" s="276"/>
      <c r="J81" s="276"/>
      <c r="K81" s="276"/>
      <c r="L81" s="276"/>
      <c r="M81" s="276"/>
      <c r="N81" s="276"/>
    </row>
    <row r="82" spans="1:15" ht="18" customHeight="1">
      <c r="A82" s="386" t="s">
        <v>305</v>
      </c>
      <c r="H82" s="276"/>
      <c r="I82" s="276"/>
      <c r="J82" s="276"/>
      <c r="K82" s="276"/>
      <c r="L82" s="276"/>
      <c r="M82" s="276"/>
      <c r="N82" s="276"/>
    </row>
    <row r="83" spans="1:15" ht="18" customHeight="1">
      <c r="A83" s="386"/>
      <c r="B83" s="416" t="s">
        <v>402</v>
      </c>
      <c r="C83" s="386"/>
      <c r="H83" s="417">
        <v>0</v>
      </c>
      <c r="I83" s="310"/>
      <c r="J83" s="317">
        <v>-10</v>
      </c>
      <c r="K83" s="310"/>
      <c r="L83" s="417">
        <v>0</v>
      </c>
      <c r="M83" s="310"/>
      <c r="N83" s="317">
        <v>-10</v>
      </c>
    </row>
    <row r="84" spans="1:15" ht="18" customHeight="1">
      <c r="A84" s="386"/>
      <c r="B84" s="386"/>
      <c r="C84" s="386"/>
      <c r="H84" s="386"/>
      <c r="I84" s="386"/>
      <c r="J84" s="386"/>
      <c r="K84" s="386"/>
      <c r="L84" s="386"/>
      <c r="M84" s="386"/>
      <c r="N84" s="386"/>
    </row>
    <row r="85" spans="1:15" ht="18" customHeight="1">
      <c r="A85" s="360" t="s">
        <v>357</v>
      </c>
      <c r="H85" s="276"/>
      <c r="I85" s="276"/>
      <c r="J85" s="276"/>
      <c r="K85" s="276"/>
      <c r="L85" s="276"/>
      <c r="M85" s="276"/>
      <c r="N85" s="276"/>
    </row>
    <row r="86" spans="1:15" ht="22.5" customHeight="1">
      <c r="H86" s="398"/>
      <c r="I86" s="398"/>
      <c r="J86" s="398"/>
      <c r="K86" s="398"/>
      <c r="L86" s="398"/>
      <c r="M86" s="398"/>
      <c r="N86" s="398"/>
    </row>
    <row r="87" spans="1:15" ht="22.5" customHeight="1">
      <c r="H87" s="398"/>
      <c r="I87" s="398"/>
      <c r="J87" s="398"/>
      <c r="K87" s="398"/>
      <c r="L87" s="398"/>
      <c r="M87" s="398"/>
      <c r="N87" s="398"/>
      <c r="O87" s="398"/>
    </row>
  </sheetData>
  <mergeCells count="15">
    <mergeCell ref="L47:N47"/>
    <mergeCell ref="H46:N46"/>
    <mergeCell ref="H47:J47"/>
    <mergeCell ref="A1:N1"/>
    <mergeCell ref="A2:N2"/>
    <mergeCell ref="A3:N3"/>
    <mergeCell ref="H6:N6"/>
    <mergeCell ref="H7:J7"/>
    <mergeCell ref="L7:N7"/>
    <mergeCell ref="A42:N42"/>
    <mergeCell ref="A43:N43"/>
    <mergeCell ref="A41:N41"/>
    <mergeCell ref="A4:N4"/>
    <mergeCell ref="A44:N44"/>
    <mergeCell ref="A40:N40"/>
  </mergeCells>
  <pageMargins left="0.78740157480314965" right="0.31496062992125984" top="0.65" bottom="0.55000000000000004" header="0.51181102362204722" footer="0.39"/>
  <pageSetup paperSize="9" scale="90" fitToHeight="0" orientation="portrait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40625" defaultRowHeight="23.25"/>
  <cols>
    <col min="1" max="1" width="44.85546875" style="11" customWidth="1"/>
    <col min="2" max="2" width="9.85546875" style="210" customWidth="1"/>
    <col min="3" max="4" width="2.140625" style="11" customWidth="1"/>
    <col min="5" max="5" width="15.7109375" style="221" customWidth="1"/>
    <col min="6" max="6" width="1.28515625" style="221" customWidth="1"/>
    <col min="7" max="7" width="15.7109375" style="221" customWidth="1"/>
    <col min="8" max="9" width="1.28515625" style="221" customWidth="1"/>
    <col min="10" max="10" width="15.7109375" style="221" customWidth="1"/>
    <col min="11" max="11" width="1.28515625" style="221" customWidth="1"/>
    <col min="12" max="12" width="15.7109375" style="221" customWidth="1"/>
    <col min="13" max="13" width="10.42578125" style="11" bestFit="1" customWidth="1"/>
    <col min="14" max="14" width="12.85546875" style="209" customWidth="1"/>
    <col min="15" max="15" width="13.42578125" style="209" customWidth="1"/>
    <col min="16" max="17" width="9.140625" style="209"/>
    <col min="18" max="18" width="14.28515625" style="209" bestFit="1" customWidth="1"/>
    <col min="19" max="16384" width="9.140625" style="11"/>
  </cols>
  <sheetData>
    <row r="1" spans="1:18" ht="24" customHeight="1">
      <c r="A1" s="457" t="s">
        <v>78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</row>
    <row r="2" spans="1:18" ht="24" customHeight="1">
      <c r="A2" s="457" t="s">
        <v>183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</row>
    <row r="3" spans="1:18" ht="24" customHeight="1">
      <c r="A3" s="458" t="s">
        <v>188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</row>
    <row r="4" spans="1:18" ht="24" customHeight="1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9" t="s">
        <v>184</v>
      </c>
    </row>
    <row r="5" spans="1:18" ht="16.5" customHeight="1">
      <c r="A5" s="10"/>
    </row>
    <row r="6" spans="1:18" ht="22.5" customHeight="1">
      <c r="A6" s="117"/>
      <c r="C6" s="211"/>
      <c r="D6" s="10"/>
      <c r="E6" s="462" t="s">
        <v>16</v>
      </c>
      <c r="F6" s="462"/>
      <c r="G6" s="462"/>
      <c r="J6" s="459" t="s">
        <v>38</v>
      </c>
      <c r="K6" s="459"/>
      <c r="L6" s="459"/>
    </row>
    <row r="7" spans="1:18" ht="22.5" customHeight="1">
      <c r="A7" s="117"/>
      <c r="C7" s="211"/>
      <c r="D7" s="10"/>
      <c r="E7" s="244" t="s">
        <v>148</v>
      </c>
      <c r="F7" s="244"/>
      <c r="G7" s="244" t="s">
        <v>148</v>
      </c>
      <c r="J7" s="228" t="s">
        <v>148</v>
      </c>
      <c r="K7" s="228"/>
      <c r="L7" s="228" t="s">
        <v>148</v>
      </c>
    </row>
    <row r="8" spans="1:18" ht="22.5" customHeight="1">
      <c r="A8" s="117"/>
      <c r="B8" s="248" t="s">
        <v>7</v>
      </c>
      <c r="C8" s="211"/>
      <c r="D8" s="212"/>
      <c r="E8" s="242">
        <v>2557</v>
      </c>
      <c r="F8" s="228"/>
      <c r="G8" s="242">
        <v>2556</v>
      </c>
      <c r="H8" s="228"/>
      <c r="I8" s="228"/>
      <c r="J8" s="242">
        <v>2557</v>
      </c>
      <c r="K8" s="228"/>
      <c r="L8" s="242">
        <v>2556</v>
      </c>
    </row>
    <row r="9" spans="1:18" ht="22.5" customHeight="1">
      <c r="A9" s="116" t="s">
        <v>10</v>
      </c>
      <c r="B9" s="252"/>
      <c r="C9" s="211"/>
      <c r="D9" s="118"/>
      <c r="E9" s="215"/>
      <c r="F9" s="215"/>
      <c r="G9" s="215"/>
      <c r="H9" s="215"/>
      <c r="I9" s="215"/>
      <c r="J9" s="215"/>
      <c r="K9" s="215"/>
      <c r="L9" s="213"/>
    </row>
    <row r="10" spans="1:18" ht="22.5" customHeight="1">
      <c r="A10" s="117" t="s">
        <v>103</v>
      </c>
      <c r="B10" s="252"/>
      <c r="C10" s="211"/>
      <c r="D10" s="118"/>
      <c r="E10" s="221">
        <v>288112</v>
      </c>
      <c r="F10" s="11"/>
      <c r="G10" s="221">
        <v>847292</v>
      </c>
      <c r="H10" s="249"/>
      <c r="I10" s="249"/>
      <c r="J10" s="250">
        <v>288112</v>
      </c>
      <c r="K10" s="249"/>
      <c r="L10" s="250">
        <v>833162</v>
      </c>
      <c r="N10" s="209">
        <f>G10-L10</f>
        <v>14130</v>
      </c>
    </row>
    <row r="11" spans="1:18" ht="22.5" customHeight="1">
      <c r="A11" s="117" t="s">
        <v>11</v>
      </c>
      <c r="B11" s="252"/>
      <c r="C11" s="211"/>
      <c r="D11" s="118"/>
      <c r="E11" s="221">
        <v>3417</v>
      </c>
      <c r="F11" s="11"/>
      <c r="G11" s="221">
        <v>18196</v>
      </c>
      <c r="H11" s="249"/>
      <c r="I11" s="249"/>
      <c r="J11" s="250">
        <v>3417</v>
      </c>
      <c r="K11" s="249"/>
      <c r="L11" s="250">
        <v>17786</v>
      </c>
      <c r="N11" s="209">
        <f>G11-L11</f>
        <v>410</v>
      </c>
    </row>
    <row r="12" spans="1:18" ht="22.5" customHeight="1">
      <c r="A12" s="117" t="s">
        <v>196</v>
      </c>
      <c r="B12" s="252" t="s">
        <v>135</v>
      </c>
      <c r="C12" s="211"/>
      <c r="D12" s="118"/>
      <c r="E12" s="221">
        <v>4550</v>
      </c>
      <c r="F12" s="11"/>
      <c r="G12" s="221">
        <v>0</v>
      </c>
      <c r="H12" s="229"/>
      <c r="I12" s="229"/>
      <c r="J12" s="114">
        <v>4550</v>
      </c>
      <c r="K12" s="240"/>
      <c r="L12" s="114">
        <v>0</v>
      </c>
    </row>
    <row r="13" spans="1:18" ht="22.5" customHeight="1">
      <c r="A13" s="117" t="s">
        <v>39</v>
      </c>
      <c r="B13" s="252"/>
      <c r="C13" s="211"/>
      <c r="D13" s="118"/>
      <c r="E13" s="221">
        <v>3247</v>
      </c>
      <c r="F13" s="11"/>
      <c r="G13" s="221">
        <v>30199</v>
      </c>
      <c r="H13" s="241"/>
      <c r="I13" s="241"/>
      <c r="J13" s="114">
        <v>4298</v>
      </c>
      <c r="K13" s="241"/>
      <c r="L13" s="114">
        <v>30199</v>
      </c>
      <c r="N13" s="209">
        <f>G13-L13</f>
        <v>0</v>
      </c>
    </row>
    <row r="14" spans="1:18" ht="22.5" customHeight="1">
      <c r="A14" s="116" t="s">
        <v>12</v>
      </c>
      <c r="B14" s="252"/>
      <c r="C14" s="211"/>
      <c r="D14" s="216"/>
      <c r="E14" s="227">
        <f>SUM(E10:E13)</f>
        <v>299326</v>
      </c>
      <c r="F14" s="231"/>
      <c r="G14" s="227">
        <f>SUM(G10:G13)</f>
        <v>895687</v>
      </c>
      <c r="H14" s="231"/>
      <c r="I14" s="231"/>
      <c r="J14" s="227">
        <f>SUM(J10:J13)</f>
        <v>300377</v>
      </c>
      <c r="K14" s="231"/>
      <c r="L14" s="227">
        <f>SUM(L10:L13)</f>
        <v>881147</v>
      </c>
      <c r="N14" s="209">
        <f>SUM(N10:N13)</f>
        <v>14540</v>
      </c>
      <c r="O14" s="209">
        <f>N14+O27</f>
        <v>16463</v>
      </c>
      <c r="R14" s="217"/>
    </row>
    <row r="15" spans="1:18" ht="13.5" customHeight="1">
      <c r="A15" s="116"/>
      <c r="B15" s="252"/>
      <c r="C15" s="211"/>
      <c r="D15" s="118"/>
      <c r="E15" s="215"/>
      <c r="F15" s="215"/>
      <c r="G15" s="215"/>
      <c r="H15" s="215"/>
      <c r="I15" s="215"/>
      <c r="J15" s="215"/>
      <c r="K15" s="215"/>
      <c r="L15" s="215"/>
    </row>
    <row r="16" spans="1:18" ht="22.5" customHeight="1">
      <c r="A16" s="116" t="s">
        <v>13</v>
      </c>
      <c r="B16" s="252"/>
      <c r="C16" s="211"/>
      <c r="D16" s="118"/>
      <c r="E16" s="215"/>
      <c r="F16" s="215"/>
      <c r="G16" s="215"/>
      <c r="H16" s="215"/>
      <c r="I16" s="215"/>
      <c r="J16" s="215"/>
      <c r="K16" s="215"/>
      <c r="L16" s="215"/>
    </row>
    <row r="17" spans="1:18" ht="22.5" customHeight="1">
      <c r="A17" s="117" t="s">
        <v>104</v>
      </c>
      <c r="B17" s="252"/>
      <c r="C17" s="211"/>
      <c r="D17" s="214"/>
      <c r="E17" s="221">
        <v>184969</v>
      </c>
      <c r="F17" s="11"/>
      <c r="G17" s="221">
        <v>616833</v>
      </c>
      <c r="H17" s="11"/>
      <c r="I17" s="11"/>
      <c r="J17" s="221">
        <v>184969</v>
      </c>
      <c r="K17" s="11"/>
      <c r="L17" s="221">
        <v>606444</v>
      </c>
      <c r="N17" s="209">
        <f>G17-L17</f>
        <v>10389</v>
      </c>
    </row>
    <row r="18" spans="1:18" ht="22.5" customHeight="1">
      <c r="A18" s="117" t="s">
        <v>45</v>
      </c>
      <c r="B18" s="252"/>
      <c r="C18" s="211"/>
      <c r="D18" s="218"/>
      <c r="E18" s="221">
        <v>36621</v>
      </c>
      <c r="F18" s="11"/>
      <c r="G18" s="221">
        <v>109027</v>
      </c>
      <c r="H18" s="11"/>
      <c r="I18" s="11"/>
      <c r="J18" s="221">
        <v>36621</v>
      </c>
      <c r="K18" s="11"/>
      <c r="L18" s="221">
        <v>109027</v>
      </c>
      <c r="N18" s="209">
        <f>G18-L18</f>
        <v>0</v>
      </c>
      <c r="R18" s="219"/>
    </row>
    <row r="19" spans="1:18" ht="22.5" customHeight="1">
      <c r="A19" s="117" t="s">
        <v>46</v>
      </c>
      <c r="B19" s="252"/>
      <c r="C19" s="211"/>
      <c r="D19" s="218"/>
      <c r="E19" s="221">
        <v>22849</v>
      </c>
      <c r="F19" s="11"/>
      <c r="G19" s="221">
        <v>33172</v>
      </c>
      <c r="H19" s="11"/>
      <c r="I19" s="11"/>
      <c r="J19" s="221">
        <v>22849</v>
      </c>
      <c r="K19" s="11"/>
      <c r="L19" s="221">
        <v>23958</v>
      </c>
      <c r="N19" s="209">
        <f>G19-L19</f>
        <v>9214</v>
      </c>
      <c r="R19" s="219"/>
    </row>
    <row r="20" spans="1:18" ht="22.5" customHeight="1">
      <c r="A20" s="11" t="s">
        <v>43</v>
      </c>
      <c r="B20" s="252"/>
      <c r="C20" s="220"/>
      <c r="D20" s="220"/>
      <c r="E20" s="221">
        <v>4802</v>
      </c>
      <c r="F20" s="11"/>
      <c r="G20" s="221">
        <v>3850</v>
      </c>
      <c r="H20" s="11"/>
      <c r="I20" s="11"/>
      <c r="J20" s="221">
        <v>4802</v>
      </c>
      <c r="K20" s="11"/>
      <c r="L20" s="221">
        <v>2713</v>
      </c>
      <c r="N20" s="209">
        <f>G20-L20</f>
        <v>1137</v>
      </c>
      <c r="R20" s="219"/>
    </row>
    <row r="21" spans="1:18" ht="22.5" customHeight="1">
      <c r="A21" s="117" t="s">
        <v>44</v>
      </c>
      <c r="B21" s="252"/>
      <c r="C21" s="211"/>
      <c r="D21" s="222"/>
      <c r="E21" s="221">
        <v>391</v>
      </c>
      <c r="F21" s="11"/>
      <c r="G21" s="221">
        <v>132</v>
      </c>
      <c r="H21" s="11"/>
      <c r="I21" s="11"/>
      <c r="J21" s="221">
        <v>391</v>
      </c>
      <c r="K21" s="11"/>
      <c r="L21" s="221">
        <v>15</v>
      </c>
      <c r="N21" s="209">
        <f>G21-L21</f>
        <v>117</v>
      </c>
      <c r="R21" s="219"/>
    </row>
    <row r="22" spans="1:18" ht="22.5" customHeight="1">
      <c r="A22" s="116" t="s">
        <v>14</v>
      </c>
      <c r="B22" s="252"/>
      <c r="C22" s="211"/>
      <c r="D22" s="216"/>
      <c r="E22" s="227">
        <f>SUM(E17:E21)</f>
        <v>249632</v>
      </c>
      <c r="F22" s="231"/>
      <c r="G22" s="227">
        <f>SUM(G17:G21)</f>
        <v>763014</v>
      </c>
      <c r="H22" s="231"/>
      <c r="I22" s="231"/>
      <c r="J22" s="227">
        <f>SUM(J17:J21)</f>
        <v>249632</v>
      </c>
      <c r="K22" s="231"/>
      <c r="L22" s="227">
        <f>SUM(L17:L21)</f>
        <v>742157</v>
      </c>
      <c r="R22" s="219"/>
    </row>
    <row r="23" spans="1:18" ht="13.5" customHeight="1">
      <c r="A23" s="116"/>
      <c r="B23" s="252"/>
      <c r="C23" s="211"/>
      <c r="D23" s="216"/>
      <c r="E23" s="232"/>
      <c r="F23" s="231"/>
      <c r="G23" s="232"/>
      <c r="H23" s="231"/>
      <c r="I23" s="231"/>
      <c r="J23" s="232"/>
      <c r="K23" s="231"/>
      <c r="L23" s="232"/>
      <c r="R23" s="224"/>
    </row>
    <row r="24" spans="1:18" ht="22.5" customHeight="1">
      <c r="A24" s="116" t="s">
        <v>190</v>
      </c>
      <c r="B24" s="252"/>
      <c r="C24" s="211"/>
      <c r="D24" s="225"/>
      <c r="E24" s="223"/>
      <c r="F24" s="215"/>
      <c r="G24" s="223"/>
      <c r="H24" s="215"/>
      <c r="I24" s="215"/>
      <c r="J24" s="223"/>
      <c r="K24" s="215"/>
      <c r="L24" s="223"/>
      <c r="R24" s="224"/>
    </row>
    <row r="25" spans="1:18" ht="22.5" customHeight="1">
      <c r="A25" s="117" t="s">
        <v>185</v>
      </c>
      <c r="B25" s="252"/>
      <c r="C25" s="211"/>
      <c r="D25" s="214"/>
      <c r="E25" s="237">
        <v>1931</v>
      </c>
      <c r="F25" s="11"/>
      <c r="G25" s="251">
        <v>0</v>
      </c>
      <c r="H25" s="11"/>
      <c r="I25" s="11"/>
      <c r="J25" s="238">
        <v>0</v>
      </c>
      <c r="K25" s="113"/>
      <c r="L25" s="238">
        <v>0</v>
      </c>
      <c r="R25" s="224"/>
    </row>
    <row r="26" spans="1:18" ht="22.5" customHeight="1">
      <c r="A26" s="116" t="s">
        <v>86</v>
      </c>
      <c r="B26" s="252"/>
      <c r="C26" s="211"/>
      <c r="D26" s="226"/>
      <c r="E26" s="227">
        <f>SUM(E14-E22-E25)</f>
        <v>47763</v>
      </c>
      <c r="F26" s="231"/>
      <c r="G26" s="227">
        <f>SUM(G14-G22-G25)</f>
        <v>132673</v>
      </c>
      <c r="H26" s="215"/>
      <c r="I26" s="215"/>
      <c r="J26" s="227">
        <f>SUM(J14-J22-J25)</f>
        <v>50745</v>
      </c>
      <c r="K26" s="215"/>
      <c r="L26" s="227">
        <f>SUM(L14-L22-L25)</f>
        <v>138990</v>
      </c>
    </row>
    <row r="27" spans="1:18" ht="22.5" customHeight="1">
      <c r="A27" s="117" t="s">
        <v>191</v>
      </c>
      <c r="B27" s="252" t="s">
        <v>195</v>
      </c>
      <c r="C27" s="211"/>
      <c r="D27" s="214"/>
      <c r="E27" s="241">
        <v>-3645</v>
      </c>
      <c r="F27" s="113"/>
      <c r="G27" s="241">
        <v>2801</v>
      </c>
      <c r="H27" s="113"/>
      <c r="I27" s="113"/>
      <c r="J27" s="241">
        <v>-3645</v>
      </c>
      <c r="K27" s="113"/>
      <c r="L27" s="241">
        <v>878</v>
      </c>
      <c r="O27" s="209">
        <f>G27-L27</f>
        <v>1923</v>
      </c>
    </row>
    <row r="28" spans="1:18" ht="22.5" customHeight="1">
      <c r="A28" s="117" t="s">
        <v>186</v>
      </c>
      <c r="B28" s="252"/>
      <c r="C28" s="211"/>
      <c r="D28" s="214"/>
      <c r="E28" s="237">
        <v>-4962</v>
      </c>
      <c r="F28" s="114"/>
      <c r="G28" s="237">
        <v>0</v>
      </c>
      <c r="H28" s="113"/>
      <c r="I28" s="113"/>
      <c r="J28" s="237">
        <v>0</v>
      </c>
      <c r="K28" s="113"/>
      <c r="L28" s="237">
        <v>0</v>
      </c>
      <c r="N28" s="209">
        <f>SUM(N17:N27)</f>
        <v>20857</v>
      </c>
    </row>
    <row r="29" spans="1:18" ht="22.5" customHeight="1">
      <c r="A29" s="116" t="s">
        <v>192</v>
      </c>
      <c r="B29" s="252"/>
      <c r="C29" s="211"/>
      <c r="D29" s="226"/>
      <c r="E29" s="227">
        <f>E26+E27+E28</f>
        <v>39156</v>
      </c>
      <c r="F29" s="232"/>
      <c r="G29" s="227">
        <f>SUM(G26:G28)</f>
        <v>135474</v>
      </c>
      <c r="H29" s="232"/>
      <c r="I29" s="232"/>
      <c r="J29" s="227">
        <f>SUM(J26:J28)</f>
        <v>47100</v>
      </c>
      <c r="K29" s="232"/>
      <c r="L29" s="227">
        <f>SUM(L26:L28)</f>
        <v>139868</v>
      </c>
      <c r="M29" s="216"/>
      <c r="N29" s="209">
        <f>G29-L29</f>
        <v>-4394</v>
      </c>
      <c r="P29" s="209">
        <f>O14-N28</f>
        <v>-4394</v>
      </c>
    </row>
    <row r="30" spans="1:18" ht="13.5" customHeight="1">
      <c r="A30" s="116"/>
      <c r="B30" s="252"/>
      <c r="C30" s="211"/>
      <c r="D30" s="226"/>
      <c r="E30" s="232"/>
      <c r="F30" s="232"/>
      <c r="G30" s="232"/>
      <c r="H30" s="232"/>
      <c r="I30" s="232"/>
      <c r="J30" s="232"/>
      <c r="K30" s="232"/>
      <c r="L30" s="232"/>
      <c r="M30" s="216"/>
    </row>
    <row r="31" spans="1:18" ht="22.5" customHeight="1">
      <c r="A31" s="116" t="s">
        <v>197</v>
      </c>
      <c r="B31" s="252"/>
      <c r="C31" s="211"/>
    </row>
    <row r="32" spans="1:18" ht="22.5" customHeight="1">
      <c r="A32" s="117" t="s">
        <v>198</v>
      </c>
      <c r="B32" s="252"/>
      <c r="C32" s="211"/>
      <c r="D32" s="223"/>
      <c r="E32" s="237">
        <v>19241</v>
      </c>
      <c r="F32" s="113"/>
      <c r="G32" s="237">
        <v>-266563</v>
      </c>
      <c r="H32" s="113"/>
      <c r="I32" s="113"/>
      <c r="J32" s="237">
        <v>19241</v>
      </c>
      <c r="K32" s="113"/>
      <c r="L32" s="237">
        <v>-290441</v>
      </c>
      <c r="N32" s="209">
        <f>G32-L32</f>
        <v>23878</v>
      </c>
    </row>
    <row r="33" spans="1:14" ht="22.5" customHeight="1">
      <c r="A33" s="116" t="s">
        <v>199</v>
      </c>
      <c r="B33" s="252"/>
      <c r="C33" s="211"/>
      <c r="D33" s="226"/>
      <c r="E33" s="227">
        <f>SUM(E32)</f>
        <v>19241</v>
      </c>
      <c r="F33" s="232"/>
      <c r="G33" s="227">
        <f>SUM(G32:G32)</f>
        <v>-266563</v>
      </c>
      <c r="H33" s="232"/>
      <c r="I33" s="232"/>
      <c r="J33" s="227">
        <f>SUM(J32:J32)</f>
        <v>19241</v>
      </c>
      <c r="K33" s="232"/>
      <c r="L33" s="227">
        <f>SUM(L32:L32)</f>
        <v>-290441</v>
      </c>
    </row>
    <row r="34" spans="1:14" ht="22.5" customHeight="1" thickBot="1">
      <c r="A34" s="116" t="s">
        <v>194</v>
      </c>
      <c r="B34" s="252"/>
      <c r="C34" s="211"/>
      <c r="D34" s="226"/>
      <c r="E34" s="233">
        <f>E29+E33</f>
        <v>58397</v>
      </c>
      <c r="F34" s="232"/>
      <c r="G34" s="233">
        <f>G29+G33</f>
        <v>-131089</v>
      </c>
      <c r="H34" s="232"/>
      <c r="I34" s="232"/>
      <c r="J34" s="233">
        <f>J29+J33</f>
        <v>66341</v>
      </c>
      <c r="K34" s="232"/>
      <c r="L34" s="233">
        <f>L29+L33</f>
        <v>-150573</v>
      </c>
    </row>
    <row r="35" spans="1:14" ht="22.5" customHeight="1" thickTop="1">
      <c r="A35" s="116"/>
      <c r="B35" s="252"/>
      <c r="C35" s="211"/>
      <c r="D35" s="226"/>
      <c r="E35" s="232"/>
      <c r="F35" s="232"/>
      <c r="G35" s="232"/>
      <c r="H35" s="232"/>
      <c r="I35" s="232"/>
      <c r="J35" s="232"/>
      <c r="K35" s="232"/>
      <c r="L35" s="232"/>
      <c r="N35" s="221"/>
    </row>
    <row r="36" spans="1:14" ht="22.5" customHeight="1">
      <c r="A36" s="116"/>
      <c r="B36" s="252"/>
      <c r="C36" s="211"/>
      <c r="D36" s="226"/>
      <c r="E36" s="232"/>
      <c r="F36" s="232"/>
      <c r="G36" s="232"/>
      <c r="H36" s="232"/>
      <c r="I36" s="232"/>
      <c r="J36" s="232"/>
      <c r="K36" s="232"/>
      <c r="L36" s="232"/>
    </row>
    <row r="37" spans="1:14" ht="22.5" customHeight="1">
      <c r="A37" s="116"/>
      <c r="B37" s="252"/>
      <c r="C37" s="211"/>
      <c r="D37" s="226"/>
      <c r="E37" s="232"/>
      <c r="F37" s="232"/>
      <c r="G37" s="232"/>
      <c r="H37" s="232"/>
      <c r="I37" s="232"/>
      <c r="J37" s="232"/>
      <c r="K37" s="232"/>
      <c r="L37" s="232"/>
    </row>
    <row r="38" spans="1:14" ht="22.5" customHeight="1">
      <c r="A38" s="116"/>
      <c r="B38" s="252"/>
      <c r="C38" s="211"/>
      <c r="D38" s="226"/>
      <c r="E38" s="232"/>
      <c r="F38" s="232"/>
      <c r="G38" s="232"/>
      <c r="H38" s="232"/>
      <c r="I38" s="232"/>
      <c r="J38" s="232"/>
      <c r="K38" s="232"/>
      <c r="L38" s="232"/>
    </row>
    <row r="39" spans="1:14" ht="22.5" customHeight="1">
      <c r="A39" s="117" t="s">
        <v>182</v>
      </c>
      <c r="B39" s="252"/>
      <c r="C39" s="211"/>
      <c r="D39" s="226"/>
      <c r="E39" s="232"/>
      <c r="F39" s="232"/>
      <c r="G39" s="232"/>
      <c r="H39" s="232"/>
      <c r="I39" s="232"/>
      <c r="J39" s="232"/>
      <c r="K39" s="232"/>
      <c r="L39" s="232"/>
    </row>
    <row r="40" spans="1:14" ht="22.5" customHeight="1">
      <c r="A40" s="117"/>
      <c r="B40" s="252"/>
      <c r="C40" s="211"/>
      <c r="D40" s="226"/>
      <c r="E40" s="232"/>
      <c r="F40" s="232"/>
      <c r="G40" s="232"/>
      <c r="H40" s="232"/>
      <c r="I40" s="232"/>
      <c r="J40" s="232"/>
      <c r="K40" s="232"/>
      <c r="L40" s="232"/>
    </row>
    <row r="41" spans="1:14" ht="22.5" customHeight="1">
      <c r="A41" s="457" t="str">
        <f>A1</f>
        <v>บริษัท เอ็ม.ซี.เอส. สตีล จำกัด (มหาชน) และบริษัทย่อย</v>
      </c>
      <c r="B41" s="457"/>
      <c r="C41" s="457"/>
      <c r="D41" s="457"/>
      <c r="E41" s="457"/>
      <c r="F41" s="457"/>
      <c r="G41" s="457"/>
      <c r="H41" s="457"/>
      <c r="I41" s="457"/>
      <c r="J41" s="457"/>
      <c r="K41" s="457"/>
      <c r="L41" s="457"/>
    </row>
    <row r="42" spans="1:14" ht="22.5" customHeight="1">
      <c r="A42" s="457" t="s">
        <v>193</v>
      </c>
      <c r="B42" s="457"/>
      <c r="C42" s="457"/>
      <c r="D42" s="457"/>
      <c r="E42" s="457"/>
      <c r="F42" s="457"/>
      <c r="G42" s="457"/>
      <c r="H42" s="457"/>
      <c r="I42" s="457"/>
      <c r="J42" s="457"/>
      <c r="K42" s="457"/>
      <c r="L42" s="457"/>
    </row>
    <row r="43" spans="1:14" ht="27" customHeight="1">
      <c r="A43" s="461" t="s">
        <v>188</v>
      </c>
      <c r="B43" s="461"/>
      <c r="C43" s="461"/>
      <c r="D43" s="461"/>
      <c r="E43" s="461"/>
      <c r="F43" s="461"/>
      <c r="G43" s="461"/>
      <c r="H43" s="461"/>
      <c r="I43" s="461"/>
      <c r="J43" s="461"/>
      <c r="K43" s="461"/>
      <c r="L43" s="461"/>
    </row>
    <row r="44" spans="1:14" ht="22.5" customHeight="1">
      <c r="A44" s="236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9" t="s">
        <v>189</v>
      </c>
    </row>
    <row r="45" spans="1:14" ht="16.5" customHeight="1">
      <c r="A45" s="10"/>
      <c r="L45" s="230"/>
    </row>
    <row r="46" spans="1:14" ht="22.5" customHeight="1">
      <c r="A46" s="117"/>
      <c r="C46" s="211"/>
      <c r="D46" s="10"/>
      <c r="E46" s="460" t="s">
        <v>16</v>
      </c>
      <c r="F46" s="460"/>
      <c r="G46" s="460"/>
      <c r="J46" s="459" t="s">
        <v>38</v>
      </c>
      <c r="K46" s="459"/>
      <c r="L46" s="459"/>
    </row>
    <row r="47" spans="1:14" ht="22.5" customHeight="1">
      <c r="A47" s="117"/>
      <c r="C47" s="211"/>
      <c r="D47" s="10"/>
      <c r="E47" s="245" t="s">
        <v>148</v>
      </c>
      <c r="F47" s="243"/>
      <c r="G47" s="243" t="s">
        <v>148</v>
      </c>
      <c r="H47" s="247"/>
      <c r="I47" s="247"/>
      <c r="J47" s="246" t="s">
        <v>148</v>
      </c>
      <c r="K47" s="246"/>
      <c r="L47" s="243" t="s">
        <v>148</v>
      </c>
    </row>
    <row r="48" spans="1:14" ht="22.5" customHeight="1">
      <c r="A48" s="117"/>
      <c r="B48" s="248" t="s">
        <v>7</v>
      </c>
      <c r="C48" s="211"/>
      <c r="D48" s="212"/>
      <c r="E48" s="242">
        <v>2557</v>
      </c>
      <c r="F48" s="228"/>
      <c r="G48" s="242">
        <v>2556</v>
      </c>
      <c r="H48" s="228"/>
      <c r="I48" s="228"/>
      <c r="J48" s="242">
        <v>2557</v>
      </c>
      <c r="K48" s="228"/>
      <c r="L48" s="242">
        <v>2556</v>
      </c>
    </row>
    <row r="49" spans="1:12" ht="22.5" customHeight="1">
      <c r="A49" s="116" t="s">
        <v>93</v>
      </c>
      <c r="B49" s="252"/>
      <c r="C49" s="211"/>
      <c r="D49" s="226"/>
      <c r="E49" s="232"/>
      <c r="F49" s="232"/>
      <c r="G49" s="232"/>
      <c r="H49" s="232"/>
      <c r="I49" s="232"/>
      <c r="J49" s="232"/>
      <c r="K49" s="232"/>
      <c r="L49" s="232"/>
    </row>
    <row r="50" spans="1:12" ht="22.5" customHeight="1">
      <c r="A50" s="117" t="s">
        <v>91</v>
      </c>
      <c r="B50" s="252"/>
      <c r="C50" s="214"/>
      <c r="D50" s="214"/>
      <c r="E50" s="221">
        <v>44118</v>
      </c>
      <c r="G50" s="221">
        <v>136077</v>
      </c>
      <c r="J50" s="221">
        <v>47100</v>
      </c>
      <c r="L50" s="221">
        <v>139868</v>
      </c>
    </row>
    <row r="51" spans="1:12" ht="22.5" customHeight="1">
      <c r="A51" s="117" t="s">
        <v>187</v>
      </c>
      <c r="B51" s="252"/>
      <c r="C51" s="214"/>
      <c r="D51" s="214"/>
      <c r="E51" s="221">
        <v>-3970</v>
      </c>
      <c r="G51" s="221">
        <v>0</v>
      </c>
      <c r="J51" s="221">
        <v>0</v>
      </c>
      <c r="L51" s="221">
        <v>0</v>
      </c>
    </row>
    <row r="52" spans="1:12" ht="22.5" customHeight="1">
      <c r="A52" s="117" t="s">
        <v>92</v>
      </c>
      <c r="B52" s="252"/>
      <c r="C52" s="211"/>
      <c r="D52" s="214"/>
      <c r="E52" s="221">
        <v>-992</v>
      </c>
      <c r="G52" s="221">
        <v>-603</v>
      </c>
      <c r="J52" s="221">
        <v>0</v>
      </c>
      <c r="L52" s="221">
        <v>0</v>
      </c>
    </row>
    <row r="53" spans="1:12" ht="22.5" customHeight="1" thickBot="1">
      <c r="A53" s="116"/>
      <c r="B53" s="252"/>
      <c r="C53" s="211"/>
      <c r="D53" s="226"/>
      <c r="E53" s="233">
        <f>E29</f>
        <v>39156</v>
      </c>
      <c r="F53" s="232"/>
      <c r="G53" s="233">
        <f>G29</f>
        <v>135474</v>
      </c>
      <c r="H53" s="232"/>
      <c r="I53" s="232"/>
      <c r="J53" s="233">
        <f>J29</f>
        <v>47100</v>
      </c>
      <c r="K53" s="232"/>
      <c r="L53" s="234">
        <f>L29</f>
        <v>139868</v>
      </c>
    </row>
    <row r="54" spans="1:12" ht="22.5" customHeight="1" thickTop="1">
      <c r="A54" s="116"/>
      <c r="B54" s="252"/>
      <c r="C54" s="211"/>
      <c r="D54" s="226"/>
      <c r="E54" s="232"/>
      <c r="F54" s="232"/>
      <c r="G54" s="232"/>
      <c r="H54" s="232"/>
      <c r="I54" s="232"/>
      <c r="J54" s="232"/>
      <c r="K54" s="232"/>
      <c r="L54" s="232"/>
    </row>
    <row r="55" spans="1:12" ht="22.5" customHeight="1">
      <c r="A55" s="116" t="s">
        <v>200</v>
      </c>
      <c r="B55" s="252"/>
      <c r="C55" s="211"/>
      <c r="D55" s="226"/>
      <c r="E55" s="232"/>
      <c r="F55" s="232"/>
      <c r="G55" s="232"/>
      <c r="H55" s="232"/>
      <c r="I55" s="232"/>
      <c r="J55" s="232"/>
      <c r="K55" s="232"/>
      <c r="L55" s="232"/>
    </row>
    <row r="56" spans="1:12" ht="22.5" customHeight="1">
      <c r="A56" s="117" t="s">
        <v>91</v>
      </c>
      <c r="B56" s="252"/>
      <c r="C56" s="211"/>
      <c r="D56" s="214"/>
      <c r="E56" s="221">
        <v>59389</v>
      </c>
      <c r="G56" s="221">
        <v>-138609</v>
      </c>
      <c r="J56" s="221">
        <v>66341</v>
      </c>
      <c r="L56" s="221">
        <v>-150573</v>
      </c>
    </row>
    <row r="57" spans="1:12" ht="22.5" customHeight="1">
      <c r="A57" s="117" t="s">
        <v>92</v>
      </c>
      <c r="B57" s="252"/>
      <c r="C57" s="211"/>
      <c r="D57" s="214"/>
      <c r="E57" s="221">
        <v>-992</v>
      </c>
      <c r="G57" s="221">
        <v>7520</v>
      </c>
      <c r="J57" s="221">
        <v>0</v>
      </c>
      <c r="L57" s="221">
        <v>0</v>
      </c>
    </row>
    <row r="58" spans="1:12" ht="22.5" customHeight="1" thickBot="1">
      <c r="A58" s="116"/>
      <c r="B58" s="252"/>
      <c r="C58" s="211"/>
      <c r="D58" s="226"/>
      <c r="E58" s="233">
        <f>E34</f>
        <v>58397</v>
      </c>
      <c r="F58" s="232"/>
      <c r="G58" s="233">
        <f>G34</f>
        <v>-131089</v>
      </c>
      <c r="H58" s="232"/>
      <c r="I58" s="232"/>
      <c r="J58" s="233">
        <f>J34</f>
        <v>66341</v>
      </c>
      <c r="K58" s="232"/>
      <c r="L58" s="233">
        <f>L34</f>
        <v>-150573</v>
      </c>
    </row>
    <row r="59" spans="1:12" ht="13.5" customHeight="1" thickTop="1">
      <c r="A59" s="116"/>
      <c r="B59" s="252"/>
      <c r="C59" s="211"/>
      <c r="D59" s="216"/>
      <c r="E59" s="231"/>
      <c r="F59" s="231"/>
      <c r="G59" s="232"/>
      <c r="H59" s="231"/>
      <c r="I59" s="231"/>
      <c r="J59" s="232"/>
      <c r="K59" s="231"/>
      <c r="L59" s="232"/>
    </row>
    <row r="60" spans="1:12" ht="22.5" customHeight="1">
      <c r="A60" s="116"/>
      <c r="B60" s="252"/>
      <c r="C60" s="211"/>
      <c r="D60" s="216"/>
      <c r="E60" s="232"/>
      <c r="F60" s="232"/>
      <c r="G60" s="232"/>
      <c r="H60" s="232"/>
      <c r="I60" s="232"/>
      <c r="J60" s="232"/>
      <c r="K60" s="232"/>
      <c r="L60" s="232"/>
    </row>
    <row r="61" spans="1:12" ht="22.5" customHeight="1" thickBot="1">
      <c r="A61" s="116" t="s">
        <v>137</v>
      </c>
      <c r="B61" s="252" t="s">
        <v>129</v>
      </c>
      <c r="C61" s="211"/>
      <c r="D61" s="216"/>
      <c r="E61" s="235">
        <f>E53/500000</f>
        <v>7.8312000000000007E-2</v>
      </c>
      <c r="F61" s="232"/>
      <c r="G61" s="235">
        <f>G53/500000</f>
        <v>0.27094800000000002</v>
      </c>
      <c r="H61" s="232"/>
      <c r="I61" s="232"/>
      <c r="J61" s="235">
        <f>J53/500000</f>
        <v>9.4200000000000006E-2</v>
      </c>
      <c r="K61" s="232"/>
      <c r="L61" s="235">
        <f>L53/500000</f>
        <v>0.27973599999999998</v>
      </c>
    </row>
    <row r="62" spans="1:12" ht="22.5" customHeight="1" thickTop="1"/>
    <row r="79" spans="1:1">
      <c r="A79" s="117" t="s">
        <v>182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40625" defaultRowHeight="21.75"/>
  <cols>
    <col min="1" max="1" width="60" customWidth="1"/>
    <col min="3" max="3" width="1.7109375" customWidth="1"/>
    <col min="4" max="4" width="19" customWidth="1"/>
    <col min="5" max="5" width="1.7109375" customWidth="1"/>
    <col min="6" max="6" width="19" customWidth="1"/>
    <col min="7" max="7" width="1.7109375" customWidth="1"/>
    <col min="8" max="8" width="19" customWidth="1"/>
    <col min="9" max="9" width="1.7109375" customWidth="1"/>
    <col min="10" max="10" width="19" customWidth="1"/>
    <col min="11" max="11" width="1.7109375" customWidth="1"/>
    <col min="12" max="12" width="16.7109375" customWidth="1"/>
    <col min="13" max="13" width="1.7109375" customWidth="1"/>
    <col min="14" max="14" width="16.7109375" customWidth="1"/>
    <col min="15" max="15" width="1.7109375" customWidth="1"/>
    <col min="16" max="16" width="19" customWidth="1"/>
    <col min="18" max="18" width="9.85546875" bestFit="1" customWidth="1"/>
  </cols>
  <sheetData>
    <row r="1" spans="1:20" s="11" customFormat="1" ht="22.5" customHeight="1">
      <c r="A1" s="10" t="str">
        <f>'[3]SCH - Conso'!$A$1</f>
        <v>บริษัท เอ็ม.ซี.เอส. สตีล จำกัด (มหาชน) และบริษัทย่อย</v>
      </c>
      <c r="B1" s="10"/>
      <c r="C1" s="10"/>
      <c r="D1" s="33"/>
      <c r="E1" s="33"/>
      <c r="F1" s="33"/>
      <c r="T1" s="22"/>
    </row>
    <row r="2" spans="1:20" s="11" customFormat="1" ht="22.5" customHeight="1">
      <c r="A2" s="10" t="s">
        <v>153</v>
      </c>
      <c r="B2" s="10"/>
      <c r="C2" s="10"/>
      <c r="D2" s="33"/>
      <c r="E2" s="33"/>
      <c r="F2" s="33"/>
      <c r="T2" s="22"/>
    </row>
    <row r="3" spans="1:20" s="11" customFormat="1" ht="23.25">
      <c r="A3" s="10" t="s">
        <v>155</v>
      </c>
      <c r="B3" s="1"/>
      <c r="C3" s="1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</row>
    <row r="4" spans="1:20" s="11" customFormat="1" ht="22.5" customHeight="1">
      <c r="A4" s="1"/>
      <c r="B4" s="1"/>
      <c r="C4" s="32"/>
      <c r="D4" s="433" t="s">
        <v>38</v>
      </c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1"/>
      <c r="R4" s="1"/>
      <c r="S4" s="1"/>
      <c r="T4" s="1"/>
    </row>
    <row r="5" spans="1:20" s="11" customFormat="1" ht="22.5" customHeight="1">
      <c r="A5" s="1"/>
      <c r="B5" s="1"/>
      <c r="C5" s="32"/>
      <c r="D5" s="33"/>
      <c r="E5" s="115"/>
      <c r="F5"/>
      <c r="G5"/>
      <c r="H5" s="464" t="s">
        <v>22</v>
      </c>
      <c r="I5" s="464"/>
      <c r="J5" s="464"/>
      <c r="K5"/>
      <c r="L5" s="465" t="s">
        <v>61</v>
      </c>
      <c r="M5" s="465"/>
      <c r="N5" s="465"/>
      <c r="O5"/>
      <c r="P5"/>
      <c r="Q5"/>
      <c r="R5"/>
      <c r="S5" s="32"/>
      <c r="T5" s="204"/>
    </row>
    <row r="6" spans="1:20" s="11" customFormat="1" ht="22.5" customHeight="1">
      <c r="A6" s="1"/>
      <c r="B6" s="1"/>
      <c r="C6" s="32"/>
      <c r="D6" s="115" t="s">
        <v>20</v>
      </c>
      <c r="E6" s="115"/>
      <c r="F6" s="33"/>
      <c r="G6" s="115"/>
      <c r="H6" s="115"/>
      <c r="I6" s="115"/>
      <c r="J6" s="115"/>
      <c r="K6" s="115"/>
      <c r="L6" s="30" t="s">
        <v>62</v>
      </c>
      <c r="M6" s="30"/>
      <c r="N6" s="30" t="s">
        <v>63</v>
      </c>
      <c r="O6" s="115"/>
      <c r="P6" s="115" t="s">
        <v>51</v>
      </c>
      <c r="Q6" s="115"/>
      <c r="R6" s="115"/>
      <c r="S6" s="115"/>
      <c r="T6" s="115"/>
    </row>
    <row r="7" spans="1:20" s="11" customFormat="1" ht="22.5" customHeight="1">
      <c r="A7" s="1"/>
      <c r="B7" s="1"/>
      <c r="C7" s="32"/>
      <c r="D7" s="115" t="s">
        <v>29</v>
      </c>
      <c r="E7" s="115"/>
      <c r="F7" s="115" t="s">
        <v>105</v>
      </c>
      <c r="G7" s="115"/>
      <c r="H7" s="115" t="s">
        <v>41</v>
      </c>
      <c r="I7" s="115"/>
      <c r="J7" s="115"/>
      <c r="K7" s="115"/>
      <c r="L7" s="30" t="s">
        <v>64</v>
      </c>
      <c r="M7" s="30"/>
      <c r="N7" s="30" t="s">
        <v>65</v>
      </c>
      <c r="O7" s="115"/>
      <c r="P7" s="115" t="s">
        <v>52</v>
      </c>
      <c r="Q7" s="115"/>
      <c r="R7" s="115"/>
      <c r="S7" s="115"/>
      <c r="T7" s="115"/>
    </row>
    <row r="8" spans="1:20" s="11" customFormat="1" ht="23.25">
      <c r="A8" s="205"/>
      <c r="B8" s="31" t="s">
        <v>7</v>
      </c>
      <c r="C8" s="31"/>
      <c r="D8" s="115" t="s">
        <v>23</v>
      </c>
      <c r="E8" s="115"/>
      <c r="F8" s="115" t="s">
        <v>106</v>
      </c>
      <c r="G8" s="115"/>
      <c r="H8" s="115" t="s">
        <v>42</v>
      </c>
      <c r="I8" s="115"/>
      <c r="J8" s="115" t="s">
        <v>24</v>
      </c>
      <c r="K8" s="115"/>
      <c r="L8" s="30" t="s">
        <v>66</v>
      </c>
      <c r="M8" s="30"/>
      <c r="N8" s="30" t="s">
        <v>19</v>
      </c>
      <c r="O8" s="115"/>
      <c r="P8" s="115" t="s">
        <v>53</v>
      </c>
      <c r="Q8" s="115"/>
      <c r="R8" s="115"/>
      <c r="S8" s="115"/>
      <c r="T8" s="115"/>
    </row>
    <row r="9" spans="1:20" s="11" customFormat="1" ht="22.5" customHeight="1">
      <c r="A9" s="10" t="s">
        <v>158</v>
      </c>
      <c r="B9"/>
      <c r="C9" s="31"/>
      <c r="D9" s="55"/>
      <c r="E9" s="55"/>
      <c r="F9" s="463" t="s">
        <v>178</v>
      </c>
      <c r="G9" s="463"/>
      <c r="H9" s="463"/>
      <c r="I9" s="463"/>
      <c r="J9" s="463"/>
      <c r="K9" s="55"/>
      <c r="L9" s="55"/>
      <c r="M9" s="55"/>
      <c r="N9" s="55"/>
      <c r="O9" s="55"/>
      <c r="P9" s="55"/>
      <c r="Q9" s="55"/>
      <c r="R9" s="55"/>
      <c r="S9" s="55"/>
      <c r="T9" s="55"/>
    </row>
    <row r="10" spans="1:20" s="11" customFormat="1" ht="22.5" customHeight="1">
      <c r="A10" s="10" t="s">
        <v>168</v>
      </c>
      <c r="B10" s="1"/>
      <c r="C10" s="31"/>
      <c r="D10" s="39">
        <v>500000000</v>
      </c>
      <c r="E10" s="39"/>
      <c r="F10" s="39">
        <v>140000000</v>
      </c>
      <c r="G10" s="39"/>
      <c r="H10" s="39">
        <v>50000000</v>
      </c>
      <c r="I10" s="39"/>
      <c r="J10" s="39">
        <v>1641585895.23</v>
      </c>
      <c r="K10" s="39"/>
      <c r="L10" s="39">
        <v>0</v>
      </c>
      <c r="M10" s="39"/>
      <c r="N10" s="39">
        <v>0</v>
      </c>
      <c r="O10" s="72"/>
      <c r="P10" s="39">
        <f>SUM(D10:J10)+N10</f>
        <v>2331585895.23</v>
      </c>
      <c r="Q10" s="31"/>
      <c r="R10" s="31"/>
      <c r="S10" s="31"/>
      <c r="T10" s="31"/>
    </row>
    <row r="11" spans="1:20" s="11" customFormat="1" ht="10.5" customHeight="1">
      <c r="A11" s="1"/>
      <c r="B11" s="1"/>
      <c r="C11" s="32"/>
      <c r="D11" s="39"/>
      <c r="E11" s="39"/>
      <c r="F11" s="39"/>
      <c r="G11" s="41"/>
      <c r="H11" s="39"/>
      <c r="I11" s="41"/>
      <c r="J11" s="39"/>
      <c r="K11" s="41"/>
      <c r="L11" s="39"/>
      <c r="M11" s="41"/>
      <c r="N11" s="39"/>
      <c r="O11" s="41"/>
      <c r="P11" s="206"/>
      <c r="Q11" s="41"/>
      <c r="R11" s="39"/>
      <c r="S11" s="41"/>
      <c r="T11" s="39"/>
    </row>
    <row r="12" spans="1:20" s="11" customFormat="1" ht="21" customHeight="1">
      <c r="A12" s="124" t="s">
        <v>165</v>
      </c>
      <c r="B12" s="1"/>
      <c r="C12" s="32"/>
      <c r="D12" s="39"/>
      <c r="E12" s="39"/>
      <c r="F12" s="39"/>
      <c r="G12" s="41"/>
      <c r="H12" s="39"/>
      <c r="I12" s="41"/>
      <c r="J12" s="39"/>
      <c r="K12" s="41"/>
      <c r="L12" s="39"/>
      <c r="M12" s="41"/>
      <c r="N12" s="39"/>
      <c r="O12" s="41"/>
      <c r="P12" s="206"/>
      <c r="Q12" s="41"/>
      <c r="R12" s="39"/>
      <c r="S12" s="41"/>
      <c r="T12" s="39"/>
    </row>
    <row r="13" spans="1:20" s="11" customFormat="1" ht="22.5" customHeight="1">
      <c r="A13" s="124" t="s">
        <v>166</v>
      </c>
      <c r="B13" s="31"/>
      <c r="C13" s="32"/>
      <c r="D13" s="45">
        <v>0</v>
      </c>
      <c r="E13" s="39"/>
      <c r="F13" s="45">
        <v>0</v>
      </c>
      <c r="G13" s="41"/>
      <c r="H13" s="45">
        <v>0</v>
      </c>
      <c r="I13" s="41"/>
      <c r="J13" s="45">
        <v>3006820.23</v>
      </c>
      <c r="K13" s="41"/>
      <c r="L13" s="45">
        <v>103514357.62</v>
      </c>
      <c r="M13" s="41"/>
      <c r="N13" s="45">
        <f>L13</f>
        <v>103514357.62</v>
      </c>
      <c r="O13" s="42">
        <v>0</v>
      </c>
      <c r="P13" s="45">
        <f>SUM(D13:J13)+N13</f>
        <v>106521177.85000001</v>
      </c>
      <c r="Q13" s="207"/>
      <c r="R13" s="206"/>
      <c r="S13" s="207"/>
      <c r="T13" s="206"/>
    </row>
    <row r="14" spans="1:20" s="11" customFormat="1" ht="23.25">
      <c r="A14" s="10" t="s">
        <v>169</v>
      </c>
      <c r="B14" s="1"/>
      <c r="C14" s="32"/>
      <c r="D14" s="39">
        <f>SUM(D10:D13)</f>
        <v>500000000</v>
      </c>
      <c r="E14" s="39"/>
      <c r="F14" s="39">
        <f>SUM(F10:F13)</f>
        <v>140000000</v>
      </c>
      <c r="G14" s="41"/>
      <c r="H14" s="39">
        <f>SUM(H10:H13)</f>
        <v>50000000</v>
      </c>
      <c r="I14" s="41"/>
      <c r="J14" s="39">
        <f>SUM(J10:J13)</f>
        <v>1644592715.46</v>
      </c>
      <c r="K14" s="41"/>
      <c r="L14" s="39">
        <f>SUM(L10:L13)</f>
        <v>103514357.62</v>
      </c>
      <c r="M14" s="41"/>
      <c r="N14" s="39">
        <f>SUM(N10:N13)</f>
        <v>103514357.62</v>
      </c>
      <c r="O14" s="41"/>
      <c r="P14" s="39">
        <f>SUM(P10:P13)</f>
        <v>2438107073.0799999</v>
      </c>
      <c r="Q14" s="29"/>
      <c r="R14" s="28"/>
      <c r="S14" s="29"/>
      <c r="T14" s="28"/>
    </row>
    <row r="15" spans="1:20" s="11" customFormat="1" ht="22.5" customHeight="1">
      <c r="A15" s="10" t="s">
        <v>159</v>
      </c>
      <c r="B15" s="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s="11" customFormat="1" ht="22.5" customHeight="1">
      <c r="A16" s="11" t="s">
        <v>170</v>
      </c>
      <c r="B16" s="1"/>
      <c r="C16" s="31"/>
      <c r="Q16" s="31"/>
      <c r="R16" s="31"/>
      <c r="S16" s="31"/>
      <c r="T16" s="31"/>
    </row>
    <row r="17" spans="1:20" s="11" customFormat="1" ht="22.5" customHeight="1">
      <c r="A17" s="11" t="s">
        <v>171</v>
      </c>
      <c r="B17" s="1"/>
      <c r="C17" s="31"/>
      <c r="D17" s="208">
        <v>0</v>
      </c>
      <c r="E17" s="206"/>
      <c r="F17" s="208">
        <v>0</v>
      </c>
      <c r="G17" s="207"/>
      <c r="H17" s="208"/>
      <c r="I17" s="207"/>
      <c r="J17" s="208">
        <v>86923698.928797901</v>
      </c>
      <c r="K17" s="207"/>
      <c r="L17" s="208">
        <v>-199937773.8497014</v>
      </c>
      <c r="M17" s="207"/>
      <c r="N17" s="208">
        <f>L17</f>
        <v>-199937773.8497014</v>
      </c>
      <c r="O17" s="42"/>
      <c r="P17" s="45">
        <f>SUM(D17:J17)+N17</f>
        <v>-113014074.9209035</v>
      </c>
      <c r="Q17" s="31"/>
      <c r="R17" s="31"/>
      <c r="S17" s="31"/>
      <c r="T17" s="31"/>
    </row>
    <row r="18" spans="1:20" s="11" customFormat="1" ht="22.5" customHeight="1">
      <c r="A18" s="10" t="s">
        <v>173</v>
      </c>
      <c r="B18"/>
      <c r="C18" s="31"/>
      <c r="D18" s="45">
        <f>SUM(D16:D17)</f>
        <v>0</v>
      </c>
      <c r="E18" s="39"/>
      <c r="F18" s="45">
        <f>SUM(F16:F17)</f>
        <v>0</v>
      </c>
      <c r="G18" s="41"/>
      <c r="H18" s="45">
        <f>SUM(H16:H17)</f>
        <v>0</v>
      </c>
      <c r="I18" s="41"/>
      <c r="J18" s="45">
        <f>SUM(J16:J17)</f>
        <v>86923698.928797901</v>
      </c>
      <c r="K18" s="41"/>
      <c r="L18" s="45">
        <f>SUM(L16:L17)</f>
        <v>-199937773.8497014</v>
      </c>
      <c r="M18" s="41"/>
      <c r="N18" s="45">
        <f>SUM(N16:N17)</f>
        <v>-199937773.8497014</v>
      </c>
      <c r="O18" s="42"/>
      <c r="P18" s="45">
        <f>SUM(P16:P17)</f>
        <v>-113014074.9209035</v>
      </c>
      <c r="Q18" s="39"/>
      <c r="R18" s="31"/>
      <c r="S18" s="31"/>
      <c r="T18" s="31"/>
    </row>
    <row r="19" spans="1:20" s="11" customFormat="1" ht="22.5" customHeight="1" thickBot="1">
      <c r="A19" s="10" t="s">
        <v>172</v>
      </c>
      <c r="B19"/>
      <c r="C19" s="31"/>
      <c r="D19" s="46">
        <f>D18+D14</f>
        <v>500000000</v>
      </c>
      <c r="E19" s="39"/>
      <c r="F19" s="46">
        <f>F18+F14</f>
        <v>140000000</v>
      </c>
      <c r="G19" s="39"/>
      <c r="H19" s="46">
        <f>H18+H14</f>
        <v>50000000</v>
      </c>
      <c r="I19" s="39"/>
      <c r="J19" s="46">
        <f>J18+J14</f>
        <v>1731516414.388798</v>
      </c>
      <c r="K19" s="39"/>
      <c r="L19" s="46">
        <f>L18+L14</f>
        <v>-96423416.2297014</v>
      </c>
      <c r="M19" s="39"/>
      <c r="N19" s="46">
        <f>N18+N14</f>
        <v>-96423416.2297014</v>
      </c>
      <c r="O19" s="39"/>
      <c r="P19" s="46">
        <f>P18+P14</f>
        <v>2325092998.1590962</v>
      </c>
      <c r="Q19" s="31"/>
      <c r="R19" s="31"/>
      <c r="S19" s="31"/>
      <c r="T19" s="31"/>
    </row>
    <row r="20" spans="1:20" s="11" customFormat="1" ht="22.5" customHeight="1" thickTop="1">
      <c r="A20" s="10"/>
      <c r="B2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s="11" customFormat="1" ht="22.5" customHeight="1">
      <c r="A21" s="10" t="str">
        <f>'[3]SCH - Conso'!$A$1</f>
        <v>บริษัท เอ็ม.ซี.เอส. สตีล จำกัด (มหาชน) และบริษัทย่อย</v>
      </c>
      <c r="B21" s="10"/>
      <c r="C21" s="10"/>
      <c r="D21" s="33"/>
      <c r="E21" s="33"/>
      <c r="F21" s="33"/>
      <c r="T21" s="22"/>
    </row>
    <row r="22" spans="1:20" s="11" customFormat="1" ht="22.5" customHeight="1">
      <c r="A22" s="10" t="s">
        <v>153</v>
      </c>
      <c r="B22" s="10"/>
      <c r="C22" s="10"/>
      <c r="D22" s="33"/>
      <c r="E22" s="33"/>
      <c r="F22" s="33"/>
      <c r="T22" s="22"/>
    </row>
    <row r="23" spans="1:20" s="11" customFormat="1" ht="23.25">
      <c r="A23" s="10" t="s">
        <v>155</v>
      </c>
      <c r="B23" s="10"/>
      <c r="C23" s="10"/>
      <c r="D23" s="33"/>
      <c r="E23" s="33"/>
      <c r="F23" s="33"/>
    </row>
    <row r="24" spans="1:20" s="11" customFormat="1" ht="22.5" customHeight="1">
      <c r="A24" s="1"/>
      <c r="B24" s="1"/>
      <c r="C24" s="32"/>
      <c r="D24" s="433" t="s">
        <v>38</v>
      </c>
      <c r="E24" s="433"/>
      <c r="F24" s="433"/>
      <c r="G24" s="433"/>
      <c r="H24" s="433"/>
      <c r="I24" s="433"/>
      <c r="J24" s="433"/>
      <c r="K24" s="433"/>
      <c r="L24" s="433"/>
      <c r="M24" s="433"/>
      <c r="N24" s="433"/>
      <c r="O24" s="433"/>
      <c r="P24" s="433"/>
      <c r="Q24" s="1"/>
      <c r="R24" s="1"/>
      <c r="S24" s="1"/>
      <c r="T24" s="1"/>
    </row>
    <row r="25" spans="1:20" s="11" customFormat="1" ht="22.5" customHeight="1">
      <c r="A25" s="1"/>
      <c r="B25" s="1"/>
      <c r="C25" s="32"/>
      <c r="D25" s="33"/>
      <c r="E25" s="115"/>
      <c r="F25"/>
      <c r="G25"/>
      <c r="H25" s="464" t="s">
        <v>22</v>
      </c>
      <c r="I25" s="464"/>
      <c r="J25" s="464"/>
      <c r="K25"/>
      <c r="L25" s="465" t="s">
        <v>61</v>
      </c>
      <c r="M25" s="465"/>
      <c r="N25" s="465"/>
      <c r="O25"/>
      <c r="P25"/>
      <c r="Q25"/>
      <c r="R25"/>
      <c r="S25" s="32"/>
      <c r="T25" s="204"/>
    </row>
    <row r="26" spans="1:20" s="11" customFormat="1" ht="22.5" customHeight="1">
      <c r="A26" s="1"/>
      <c r="B26" s="1"/>
      <c r="C26" s="32"/>
      <c r="D26" s="115" t="s">
        <v>20</v>
      </c>
      <c r="E26" s="115"/>
      <c r="F26" s="33"/>
      <c r="G26" s="115"/>
      <c r="H26" s="115"/>
      <c r="I26" s="115"/>
      <c r="J26" s="115"/>
      <c r="K26" s="115"/>
      <c r="L26" s="30" t="s">
        <v>62</v>
      </c>
      <c r="M26" s="30"/>
      <c r="N26" s="30" t="s">
        <v>63</v>
      </c>
      <c r="O26" s="115"/>
      <c r="P26" s="115" t="s">
        <v>51</v>
      </c>
      <c r="Q26" s="115"/>
      <c r="R26" s="115"/>
      <c r="S26" s="32"/>
      <c r="T26" s="204"/>
    </row>
    <row r="27" spans="1:20" s="11" customFormat="1" ht="22.5" customHeight="1">
      <c r="A27" s="1"/>
      <c r="B27" s="1"/>
      <c r="C27" s="32"/>
      <c r="D27" s="115" t="s">
        <v>29</v>
      </c>
      <c r="E27" s="115"/>
      <c r="F27" s="115" t="s">
        <v>105</v>
      </c>
      <c r="G27" s="115"/>
      <c r="H27" s="115" t="s">
        <v>41</v>
      </c>
      <c r="I27" s="115"/>
      <c r="J27" s="115"/>
      <c r="K27" s="115"/>
      <c r="L27" s="30" t="s">
        <v>64</v>
      </c>
      <c r="M27" s="30"/>
      <c r="N27" s="30" t="s">
        <v>65</v>
      </c>
      <c r="O27" s="115"/>
      <c r="P27" s="115" t="s">
        <v>52</v>
      </c>
      <c r="Q27" s="115"/>
      <c r="R27" s="115"/>
      <c r="S27" s="115"/>
      <c r="T27" s="115"/>
    </row>
    <row r="28" spans="1:20" s="11" customFormat="1" ht="22.5" customHeight="1">
      <c r="A28" s="1"/>
      <c r="B28" s="31" t="s">
        <v>7</v>
      </c>
      <c r="C28" s="31"/>
      <c r="D28" s="115" t="s">
        <v>23</v>
      </c>
      <c r="E28" s="115"/>
      <c r="F28" s="115" t="s">
        <v>106</v>
      </c>
      <c r="G28" s="115"/>
      <c r="H28" s="115" t="s">
        <v>42</v>
      </c>
      <c r="I28" s="115"/>
      <c r="J28" s="115" t="s">
        <v>24</v>
      </c>
      <c r="K28" s="115"/>
      <c r="L28" s="30" t="s">
        <v>66</v>
      </c>
      <c r="M28" s="30"/>
      <c r="N28" s="30" t="s">
        <v>19</v>
      </c>
      <c r="O28" s="115"/>
      <c r="P28" s="115" t="s">
        <v>53</v>
      </c>
      <c r="Q28" s="115"/>
      <c r="R28" s="115"/>
      <c r="S28" s="115"/>
      <c r="T28" s="115"/>
    </row>
    <row r="29" spans="1:20" s="11" customFormat="1" ht="23.25">
      <c r="A29" s="10" t="s">
        <v>162</v>
      </c>
      <c r="B29"/>
      <c r="C29" s="31"/>
      <c r="D29" s="55"/>
      <c r="E29" s="55"/>
      <c r="F29" s="463" t="s">
        <v>147</v>
      </c>
      <c r="G29" s="463"/>
      <c r="H29" s="463"/>
      <c r="I29" s="463"/>
      <c r="J29" s="463"/>
      <c r="K29" s="55"/>
      <c r="L29" s="55"/>
      <c r="M29" s="55"/>
      <c r="N29" s="55"/>
      <c r="O29" s="55"/>
      <c r="P29" s="55"/>
      <c r="Q29" s="115"/>
      <c r="R29" s="115"/>
      <c r="S29" s="115"/>
      <c r="T29" s="115"/>
    </row>
    <row r="30" spans="1:20" s="11" customFormat="1" ht="22.5" customHeight="1">
      <c r="A30" s="10" t="s">
        <v>174</v>
      </c>
      <c r="B30" s="1"/>
      <c r="C30" s="32"/>
      <c r="D30" s="39">
        <v>500000000</v>
      </c>
      <c r="E30" s="39"/>
      <c r="F30" s="39">
        <v>140000000</v>
      </c>
      <c r="G30" s="39"/>
      <c r="H30" s="39">
        <v>50000000</v>
      </c>
      <c r="I30" s="39"/>
      <c r="J30" s="39">
        <v>1711981118</v>
      </c>
      <c r="K30" s="39"/>
      <c r="L30" s="39">
        <v>0</v>
      </c>
      <c r="M30" s="39"/>
      <c r="N30" s="39">
        <f>SUM(L30:M30)</f>
        <v>0</v>
      </c>
      <c r="O30" s="72"/>
      <c r="P30" s="39">
        <f>SUM(D30:J30)+N30</f>
        <v>2401981118</v>
      </c>
      <c r="Q30" s="40"/>
      <c r="R30" s="39"/>
      <c r="S30" s="40"/>
      <c r="T30" s="39"/>
    </row>
    <row r="31" spans="1:20" s="11" customFormat="1" ht="12" customHeight="1">
      <c r="A31" s="10"/>
      <c r="B31" s="1"/>
      <c r="C31" s="32"/>
      <c r="D31" s="39"/>
      <c r="E31" s="39"/>
      <c r="F31" s="39"/>
      <c r="G31" s="41"/>
      <c r="H31" s="39"/>
      <c r="I31" s="41"/>
      <c r="J31" s="39"/>
      <c r="K31" s="41"/>
      <c r="L31" s="39"/>
      <c r="M31" s="41"/>
      <c r="N31" s="39"/>
      <c r="O31" s="41"/>
      <c r="P31" s="206"/>
      <c r="Q31" s="41"/>
      <c r="R31" s="39"/>
      <c r="S31" s="41"/>
      <c r="T31" s="39"/>
    </row>
    <row r="32" spans="1:20" s="11" customFormat="1" ht="21" customHeight="1">
      <c r="A32" s="124" t="s">
        <v>165</v>
      </c>
      <c r="B32" s="1"/>
      <c r="C32" s="32"/>
      <c r="D32" s="39"/>
      <c r="E32" s="39"/>
      <c r="F32" s="39"/>
      <c r="G32" s="41"/>
      <c r="H32" s="39"/>
      <c r="I32" s="41"/>
      <c r="J32" s="39"/>
      <c r="K32" s="41"/>
      <c r="L32" s="39"/>
      <c r="M32" s="41"/>
      <c r="N32" s="39"/>
      <c r="O32" s="41"/>
      <c r="P32" s="206"/>
      <c r="Q32" s="41"/>
      <c r="R32" s="39"/>
      <c r="S32" s="41"/>
      <c r="T32" s="39"/>
    </row>
    <row r="33" spans="1:20" s="11" customFormat="1" ht="22.5" customHeight="1">
      <c r="A33" s="124" t="s">
        <v>166</v>
      </c>
      <c r="B33" s="31"/>
      <c r="C33" s="32"/>
      <c r="D33" s="45"/>
      <c r="E33" s="39"/>
      <c r="F33" s="45"/>
      <c r="G33" s="41"/>
      <c r="H33" s="45"/>
      <c r="I33" s="41"/>
      <c r="J33" s="45">
        <f>J34-J30</f>
        <v>23403249.967615366</v>
      </c>
      <c r="K33" s="41"/>
      <c r="L33" s="45">
        <f>'[4]WLS BS'!$N$50</f>
        <v>-230203029.34257364</v>
      </c>
      <c r="M33" s="41"/>
      <c r="N33" s="45">
        <f>L33</f>
        <v>-230203029.34257364</v>
      </c>
      <c r="O33" s="42"/>
      <c r="P33" s="45">
        <f>SUM(D33:J33)+N33</f>
        <v>-206799779.37495828</v>
      </c>
      <c r="Q33" s="207"/>
      <c r="R33" s="206"/>
      <c r="S33" s="207"/>
      <c r="T33" s="206"/>
    </row>
    <row r="34" spans="1:20" s="11" customFormat="1" ht="23.25">
      <c r="A34" s="10" t="s">
        <v>167</v>
      </c>
      <c r="B34" s="1"/>
      <c r="C34" s="32"/>
      <c r="D34" s="39">
        <f>SUM(D30:D33)</f>
        <v>500000000</v>
      </c>
      <c r="E34" s="39"/>
      <c r="F34" s="39">
        <f>SUM(F30:F33)</f>
        <v>140000000</v>
      </c>
      <c r="G34" s="41"/>
      <c r="H34" s="39">
        <f>SUM(H30:H33)</f>
        <v>50000000</v>
      </c>
      <c r="I34" s="41"/>
      <c r="J34" s="39">
        <f>'[4]WLS BS'!$N$48+'[4]WLS BS'!$N$49</f>
        <v>1735384367.9676154</v>
      </c>
      <c r="K34" s="41"/>
      <c r="L34" s="39">
        <f>SUM(L30:L33)</f>
        <v>-230203029.34257364</v>
      </c>
      <c r="M34" s="41"/>
      <c r="N34" s="39">
        <f>L34</f>
        <v>-230203029.34257364</v>
      </c>
      <c r="O34" s="41"/>
      <c r="P34" s="39">
        <f>SUM(P30:P33)</f>
        <v>2195181338.625042</v>
      </c>
      <c r="Q34" s="29"/>
      <c r="R34" s="28"/>
      <c r="S34" s="29"/>
      <c r="T34" s="28"/>
    </row>
    <row r="35" spans="1:20" s="11" customFormat="1" ht="22.5" customHeight="1">
      <c r="A35" s="10" t="s">
        <v>159</v>
      </c>
      <c r="C35" s="33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</row>
    <row r="36" spans="1:20" s="11" customFormat="1" ht="22.5" customHeight="1">
      <c r="A36" t="s">
        <v>70</v>
      </c>
      <c r="C36" s="33"/>
      <c r="J36" s="1">
        <f>'[5]WLS PL'!$N$77</f>
        <v>200557334.41563013</v>
      </c>
      <c r="P36" s="39">
        <f>SUM(D36:J36)+N36</f>
        <v>200557334.41563013</v>
      </c>
    </row>
    <row r="37" spans="1:20" s="11" customFormat="1" ht="22.5" customHeight="1">
      <c r="A37" t="s">
        <v>59</v>
      </c>
      <c r="C37" s="33"/>
      <c r="D37" s="208"/>
      <c r="E37" s="206"/>
      <c r="F37" s="208"/>
      <c r="G37" s="207"/>
      <c r="H37" s="208"/>
      <c r="I37" s="207"/>
      <c r="J37" s="208"/>
      <c r="K37" s="207"/>
      <c r="L37" s="45">
        <f>'[5]WLS PL'!$N$79</f>
        <v>-273957224.70834494</v>
      </c>
      <c r="M37" s="207"/>
      <c r="N37" s="45">
        <f>L37</f>
        <v>-273957224.70834494</v>
      </c>
      <c r="O37" s="42"/>
      <c r="P37" s="45">
        <f>SUM(D37:J37)+N37</f>
        <v>-273957224.70834494</v>
      </c>
    </row>
    <row r="38" spans="1:20" s="11" customFormat="1" ht="22.5" customHeight="1">
      <c r="A38" s="1" t="s">
        <v>160</v>
      </c>
      <c r="C38" s="33"/>
      <c r="D38" s="45">
        <f>SUM(D36:D37)</f>
        <v>0</v>
      </c>
      <c r="E38" s="39"/>
      <c r="F38" s="45">
        <f>SUM(F36:F37)</f>
        <v>0</v>
      </c>
      <c r="G38" s="41"/>
      <c r="H38" s="45">
        <f>SUM(H36:H37)</f>
        <v>0</v>
      </c>
      <c r="I38" s="41"/>
      <c r="J38" s="45">
        <f>SUM(J36:J37)</f>
        <v>200557334.41563013</v>
      </c>
      <c r="K38" s="41"/>
      <c r="L38" s="45">
        <f>SUM(L36:L37)</f>
        <v>-273957224.70834494</v>
      </c>
      <c r="M38" s="41"/>
      <c r="N38" s="45">
        <f>L38</f>
        <v>-273957224.70834494</v>
      </c>
      <c r="O38" s="42"/>
      <c r="P38" s="45">
        <f>SUM(P36:P37)</f>
        <v>-73399890.292714804</v>
      </c>
      <c r="Q38" s="39"/>
    </row>
    <row r="39" spans="1:20" s="11" customFormat="1" ht="22.5" customHeight="1" thickBot="1">
      <c r="A39" s="10" t="s">
        <v>161</v>
      </c>
      <c r="C39" s="33"/>
      <c r="D39" s="46">
        <f>D38+D34</f>
        <v>500000000</v>
      </c>
      <c r="E39" s="39"/>
      <c r="F39" s="46">
        <f>F38+F34</f>
        <v>140000000</v>
      </c>
      <c r="G39" s="39"/>
      <c r="H39" s="46">
        <f>H38+H34</f>
        <v>50000000</v>
      </c>
      <c r="I39" s="39"/>
      <c r="J39" s="46">
        <f>J38+J34</f>
        <v>1935941702.3832455</v>
      </c>
      <c r="K39" s="39"/>
      <c r="L39" s="46">
        <f>L34+L38</f>
        <v>-504160254.05091858</v>
      </c>
      <c r="M39" s="39"/>
      <c r="N39" s="46">
        <f>N38+N34</f>
        <v>-504160254.05091858</v>
      </c>
      <c r="O39" s="39"/>
      <c r="P39" s="46">
        <f>P38+P34</f>
        <v>2121781448.3323271</v>
      </c>
    </row>
    <row r="40" spans="1:20" s="11" customFormat="1" ht="22.5" customHeight="1" thickTop="1">
      <c r="C40" s="33"/>
      <c r="D40" s="33"/>
      <c r="E40" s="33"/>
      <c r="F40" s="33"/>
      <c r="H40" s="138"/>
      <c r="I40" s="138"/>
      <c r="J40" s="138"/>
      <c r="K40" s="138"/>
      <c r="L40" s="138"/>
      <c r="M40" s="138"/>
      <c r="N40" s="138"/>
      <c r="O40" s="138"/>
      <c r="P40" s="138"/>
    </row>
    <row r="41" spans="1:20" s="11" customFormat="1" ht="22.5" customHeight="1">
      <c r="C41" s="33"/>
      <c r="D41" s="33"/>
      <c r="E41" s="33"/>
      <c r="F41" s="33"/>
      <c r="J41" s="11">
        <f>SUM('[5]WLS BS'!$N$50:$N$51)</f>
        <v>1935941702.3832455</v>
      </c>
      <c r="N41" s="11">
        <f>'[5]WLS BS'!$N$52</f>
        <v>-504160254.05091858</v>
      </c>
      <c r="P41" s="11">
        <f>'[5]WLS BS'!$N$53</f>
        <v>2121781448.3323269</v>
      </c>
    </row>
    <row r="42" spans="1:20" s="11" customFormat="1" ht="22.5" customHeight="1">
      <c r="C42" s="33"/>
      <c r="D42" s="33"/>
      <c r="E42" s="33"/>
      <c r="F42" s="33"/>
    </row>
    <row r="43" spans="1:20" s="11" customFormat="1" ht="22.5" customHeight="1">
      <c r="C43" s="33"/>
      <c r="D43" s="33"/>
      <c r="E43" s="33"/>
      <c r="F43" s="33"/>
      <c r="J43" s="11">
        <f>J39-J41</f>
        <v>0</v>
      </c>
      <c r="K43" s="11">
        <f>K39-K41</f>
        <v>0</v>
      </c>
      <c r="M43" s="11">
        <f>M39-M41</f>
        <v>0</v>
      </c>
      <c r="N43" s="11">
        <f>N39-N41</f>
        <v>0</v>
      </c>
      <c r="O43" s="11">
        <f>O39-O41</f>
        <v>0</v>
      </c>
      <c r="P43" s="11">
        <f>P39-P41</f>
        <v>0</v>
      </c>
    </row>
    <row r="44" spans="1:20" s="11" customFormat="1" ht="22.5" customHeight="1">
      <c r="C44" s="33"/>
      <c r="D44" s="33"/>
      <c r="E44" s="33"/>
      <c r="F44" s="33"/>
    </row>
    <row r="45" spans="1:20" s="11" customFormat="1" ht="22.5" customHeight="1">
      <c r="C45" s="33"/>
      <c r="D45" s="33"/>
      <c r="E45" s="33"/>
      <c r="F45" s="33"/>
    </row>
    <row r="46" spans="1:20" s="11" customFormat="1" ht="22.5" customHeight="1">
      <c r="C46" s="33"/>
      <c r="D46" s="33"/>
      <c r="E46" s="33"/>
      <c r="F46" s="33"/>
    </row>
    <row r="47" spans="1:20" s="11" customFormat="1" ht="22.5" customHeight="1">
      <c r="C47" s="33"/>
      <c r="D47" s="33"/>
      <c r="E47" s="33"/>
      <c r="F47" s="33"/>
    </row>
    <row r="48" spans="1:20" s="11" customFormat="1" ht="22.5" customHeight="1">
      <c r="C48" s="33"/>
      <c r="D48" s="33"/>
      <c r="E48" s="33"/>
      <c r="F48" s="33"/>
    </row>
    <row r="49" spans="3:6" s="11" customFormat="1" ht="22.5" customHeight="1">
      <c r="C49" s="33"/>
      <c r="D49" s="33"/>
      <c r="E49" s="33"/>
      <c r="F49" s="33"/>
    </row>
    <row r="50" spans="3:6" s="11" customFormat="1" ht="22.5" customHeight="1">
      <c r="C50" s="33"/>
      <c r="D50" s="33"/>
      <c r="E50" s="33"/>
      <c r="F50" s="33"/>
    </row>
    <row r="51" spans="3:6" s="11" customFormat="1" ht="22.5" customHeight="1">
      <c r="C51" s="33"/>
      <c r="D51" s="33"/>
      <c r="E51" s="33"/>
      <c r="F51" s="33"/>
    </row>
    <row r="52" spans="3:6" s="11" customFormat="1" ht="22.5" customHeight="1">
      <c r="C52" s="33"/>
      <c r="D52" s="33"/>
      <c r="E52" s="33"/>
      <c r="F52" s="33"/>
    </row>
    <row r="53" spans="3:6" s="11" customFormat="1" ht="22.5" customHeight="1">
      <c r="C53" s="33"/>
      <c r="D53" s="33"/>
      <c r="E53" s="33"/>
      <c r="F53" s="33"/>
    </row>
    <row r="54" spans="3:6" s="11" customFormat="1" ht="22.5" customHeight="1">
      <c r="C54" s="33"/>
      <c r="D54" s="33"/>
      <c r="E54" s="33"/>
      <c r="F54" s="33"/>
    </row>
    <row r="55" spans="3:6" s="11" customFormat="1" ht="22.5" customHeight="1">
      <c r="C55" s="33"/>
      <c r="D55" s="33"/>
      <c r="E55" s="33"/>
      <c r="F55" s="33"/>
    </row>
    <row r="56" spans="3:6" s="11" customFormat="1" ht="22.5" customHeight="1">
      <c r="C56" s="33"/>
      <c r="D56" s="33"/>
      <c r="E56" s="33"/>
      <c r="F56" s="33"/>
    </row>
    <row r="57" spans="3:6" s="11" customFormat="1" ht="22.5" customHeight="1">
      <c r="C57" s="33"/>
      <c r="D57" s="33"/>
      <c r="E57" s="33"/>
      <c r="F57" s="33"/>
    </row>
    <row r="58" spans="3:6" s="11" customFormat="1" ht="22.5" customHeight="1">
      <c r="C58" s="33"/>
      <c r="D58" s="33"/>
      <c r="E58" s="33"/>
      <c r="F58" s="33"/>
    </row>
    <row r="59" spans="3:6" s="11" customFormat="1" ht="22.5" customHeight="1">
      <c r="C59" s="33"/>
      <c r="D59" s="33"/>
      <c r="E59" s="33"/>
      <c r="F59" s="33"/>
    </row>
    <row r="60" spans="3:6" s="11" customFormat="1" ht="22.5" customHeight="1">
      <c r="C60" s="33"/>
      <c r="D60" s="33"/>
      <c r="E60" s="33"/>
      <c r="F60" s="33"/>
    </row>
    <row r="61" spans="3:6" s="11" customFormat="1" ht="22.5" customHeight="1">
      <c r="C61" s="33"/>
      <c r="D61" s="33"/>
      <c r="E61" s="33"/>
      <c r="F61" s="33"/>
    </row>
    <row r="62" spans="3:6" s="11" customFormat="1" ht="22.5" customHeight="1">
      <c r="C62" s="33"/>
      <c r="D62" s="33"/>
      <c r="E62" s="33"/>
      <c r="F62" s="33"/>
    </row>
    <row r="63" spans="3:6" s="11" customFormat="1" ht="22.5" customHeight="1">
      <c r="C63" s="33"/>
      <c r="D63" s="33"/>
      <c r="E63" s="33"/>
      <c r="F63" s="33"/>
    </row>
    <row r="64" spans="3:6" s="11" customFormat="1" ht="22.5" customHeight="1">
      <c r="C64" s="33"/>
      <c r="D64" s="33"/>
      <c r="E64" s="33"/>
      <c r="F64" s="33"/>
    </row>
    <row r="65" spans="3:6" s="11" customFormat="1" ht="22.5" customHeight="1">
      <c r="C65" s="33"/>
      <c r="D65" s="33"/>
      <c r="E65" s="33"/>
      <c r="F65" s="33"/>
    </row>
    <row r="66" spans="3:6" s="11" customFormat="1" ht="22.5" customHeight="1">
      <c r="C66" s="33"/>
      <c r="D66" s="33"/>
      <c r="E66" s="33"/>
      <c r="F66" s="33"/>
    </row>
    <row r="67" spans="3:6" s="11" customFormat="1" ht="22.5" customHeight="1">
      <c r="C67" s="33"/>
      <c r="D67" s="33"/>
      <c r="E67" s="33"/>
      <c r="F67" s="33"/>
    </row>
    <row r="68" spans="3:6" s="11" customFormat="1" ht="22.5" customHeight="1">
      <c r="C68" s="33"/>
      <c r="D68" s="33"/>
      <c r="E68" s="33"/>
      <c r="F68" s="33"/>
    </row>
    <row r="69" spans="3:6" s="11" customFormat="1" ht="22.5" customHeight="1">
      <c r="C69" s="33"/>
      <c r="D69" s="33"/>
      <c r="E69" s="33"/>
      <c r="F69" s="33"/>
    </row>
    <row r="70" spans="3:6" s="11" customFormat="1" ht="22.5" customHeight="1">
      <c r="C70" s="33"/>
      <c r="D70" s="33"/>
      <c r="E70" s="33"/>
      <c r="F70" s="33"/>
    </row>
    <row r="71" spans="3:6" s="11" customFormat="1" ht="22.5" customHeight="1">
      <c r="C71" s="33"/>
      <c r="D71" s="33"/>
      <c r="E71" s="33"/>
      <c r="F71" s="33"/>
    </row>
    <row r="72" spans="3:6" s="11" customFormat="1" ht="22.5" customHeight="1">
      <c r="C72" s="33"/>
      <c r="D72" s="33"/>
      <c r="E72" s="33"/>
      <c r="F72" s="33"/>
    </row>
    <row r="73" spans="3:6" s="11" customFormat="1" ht="22.5" customHeight="1">
      <c r="C73" s="33"/>
      <c r="D73" s="33"/>
      <c r="E73" s="33"/>
      <c r="F73" s="33"/>
    </row>
    <row r="74" spans="3:6" s="11" customFormat="1" ht="22.5" customHeight="1">
      <c r="C74" s="33"/>
      <c r="D74" s="33"/>
      <c r="E74" s="33"/>
      <c r="F74" s="33"/>
    </row>
    <row r="75" spans="3:6" s="11" customFormat="1" ht="22.5" customHeight="1">
      <c r="C75" s="33"/>
      <c r="D75" s="33"/>
      <c r="E75" s="33"/>
      <c r="F75" s="33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40625" defaultRowHeight="22.5" customHeight="1"/>
  <cols>
    <col min="1" max="1" width="41.85546875" style="75" customWidth="1"/>
    <col min="2" max="2" width="7.5703125" style="97" customWidth="1"/>
    <col min="3" max="3" width="1.28515625" style="75" customWidth="1"/>
    <col min="4" max="4" width="13.85546875" style="75" customWidth="1"/>
    <col min="5" max="5" width="1" style="16" customWidth="1"/>
    <col min="6" max="6" width="13.28515625" style="16" customWidth="1"/>
    <col min="7" max="7" width="1" style="16" customWidth="1"/>
    <col min="8" max="8" width="13.85546875" style="16" customWidth="1"/>
    <col min="9" max="9" width="1" style="16" customWidth="1"/>
    <col min="10" max="10" width="13.28515625" style="16" customWidth="1"/>
    <col min="11" max="11" width="9.140625" style="16"/>
    <col min="12" max="15" width="12.5703125" style="16" customWidth="1"/>
    <col min="16" max="16384" width="9.140625" style="16"/>
  </cols>
  <sheetData>
    <row r="1" spans="1:11" ht="24" customHeight="1">
      <c r="A1" s="73" t="e">
        <f>#REF!</f>
        <v>#REF!</v>
      </c>
      <c r="B1" s="74"/>
      <c r="E1"/>
      <c r="F1"/>
      <c r="G1"/>
      <c r="H1"/>
      <c r="I1"/>
      <c r="J1" s="22"/>
    </row>
    <row r="2" spans="1:11" ht="24" customHeight="1">
      <c r="A2" s="73" t="s">
        <v>156</v>
      </c>
      <c r="B2" s="74"/>
      <c r="E2"/>
      <c r="F2"/>
      <c r="G2"/>
      <c r="H2"/>
      <c r="I2"/>
      <c r="J2" s="22"/>
    </row>
    <row r="3" spans="1:11" ht="22.5" customHeight="1">
      <c r="A3" s="73" t="s">
        <v>155</v>
      </c>
      <c r="B3" s="74"/>
      <c r="E3"/>
      <c r="F3"/>
      <c r="G3"/>
      <c r="H3"/>
      <c r="I3"/>
    </row>
    <row r="4" spans="1:11" ht="22.5" customHeight="1">
      <c r="A4" s="73"/>
      <c r="B4" s="74"/>
      <c r="C4" s="76"/>
      <c r="D4" s="466" t="s">
        <v>16</v>
      </c>
      <c r="E4" s="466"/>
      <c r="F4" s="466"/>
      <c r="G4" s="8"/>
      <c r="H4" s="466" t="s">
        <v>38</v>
      </c>
      <c r="I4" s="466"/>
      <c r="J4" s="466"/>
    </row>
    <row r="5" spans="1:11" ht="42" customHeight="1">
      <c r="A5" s="73"/>
      <c r="B5" s="74"/>
      <c r="C5" s="76"/>
      <c r="D5" s="467" t="s">
        <v>149</v>
      </c>
      <c r="E5" s="468"/>
      <c r="F5" s="468"/>
      <c r="G5" s="105"/>
      <c r="H5" s="467" t="s">
        <v>149</v>
      </c>
      <c r="I5" s="468"/>
      <c r="J5" s="468"/>
    </row>
    <row r="6" spans="1:11" ht="22.5" customHeight="1">
      <c r="A6" s="73"/>
      <c r="B6" s="74"/>
      <c r="C6" s="76"/>
      <c r="D6" s="53">
        <v>2556</v>
      </c>
      <c r="E6" s="24"/>
      <c r="F6" s="53">
        <v>2555</v>
      </c>
      <c r="G6" s="24"/>
      <c r="H6" s="53">
        <v>2556</v>
      </c>
      <c r="I6" s="24"/>
      <c r="J6" s="53">
        <v>2555</v>
      </c>
    </row>
    <row r="7" spans="1:11" ht="22.5" customHeight="1">
      <c r="A7" s="73"/>
      <c r="B7" s="74"/>
      <c r="C7" s="76"/>
      <c r="D7" s="53"/>
      <c r="E7" s="24"/>
      <c r="F7" s="125" t="s">
        <v>151</v>
      </c>
      <c r="G7" s="24"/>
      <c r="H7" s="53"/>
      <c r="I7" s="24"/>
      <c r="J7" s="125" t="s">
        <v>151</v>
      </c>
    </row>
    <row r="8" spans="1:11" ht="22.5" customHeight="1">
      <c r="A8" s="73"/>
      <c r="B8" s="77" t="s">
        <v>7</v>
      </c>
      <c r="C8" s="76"/>
      <c r="D8" s="434" t="s">
        <v>147</v>
      </c>
      <c r="E8" s="434"/>
      <c r="F8" s="434"/>
      <c r="G8" s="434"/>
      <c r="H8" s="434"/>
      <c r="I8" s="434"/>
      <c r="J8" s="434"/>
    </row>
    <row r="9" spans="1:11" ht="22.5" customHeight="1">
      <c r="A9" s="78" t="s">
        <v>17</v>
      </c>
      <c r="B9" s="79"/>
      <c r="C9" s="80"/>
      <c r="D9" s="81"/>
      <c r="E9" s="14"/>
      <c r="F9" s="14"/>
      <c r="G9" s="14"/>
      <c r="H9" s="14"/>
      <c r="I9" s="14"/>
      <c r="J9" s="21"/>
    </row>
    <row r="10" spans="1:11" ht="22.5" customHeight="1">
      <c r="A10" s="82" t="s">
        <v>157</v>
      </c>
      <c r="B10" s="79"/>
      <c r="C10" s="80"/>
      <c r="D10" s="83" t="e">
        <f>#REF!</f>
        <v>#REF!</v>
      </c>
      <c r="E10" s="34"/>
      <c r="F10" s="34">
        <v>476305240</v>
      </c>
      <c r="G10" s="34"/>
      <c r="H10" s="34" t="e">
        <f>#REF!</f>
        <v>#REF!</v>
      </c>
      <c r="I10" s="34"/>
      <c r="J10" s="34">
        <v>490084210</v>
      </c>
    </row>
    <row r="11" spans="1:11" ht="22.5" customHeight="1">
      <c r="A11" s="84" t="s">
        <v>25</v>
      </c>
      <c r="B11" s="79"/>
      <c r="C11" s="80"/>
      <c r="D11" s="83"/>
      <c r="E11" s="56"/>
      <c r="F11" s="34"/>
      <c r="G11" s="34"/>
      <c r="H11" s="34"/>
      <c r="I11" s="56"/>
      <c r="J11" s="34"/>
    </row>
    <row r="12" spans="1:11" ht="22.5" customHeight="1">
      <c r="A12" s="82" t="s">
        <v>100</v>
      </c>
      <c r="B12" s="79"/>
      <c r="C12" s="80"/>
      <c r="D12" s="83"/>
      <c r="E12" s="56"/>
      <c r="F12" s="34"/>
      <c r="G12" s="34"/>
      <c r="H12" s="34"/>
      <c r="I12" s="56"/>
      <c r="J12" s="34"/>
    </row>
    <row r="13" spans="1:11" ht="22.5" customHeight="1">
      <c r="A13" s="82" t="s">
        <v>88</v>
      </c>
      <c r="B13" s="79"/>
      <c r="C13" s="80"/>
      <c r="D13" s="83"/>
      <c r="E13" s="56"/>
      <c r="F13" s="34"/>
      <c r="G13" s="34"/>
      <c r="H13" s="34"/>
      <c r="I13" s="35"/>
      <c r="J13" s="34"/>
    </row>
    <row r="14" spans="1:11" ht="22.5" customHeight="1">
      <c r="A14" s="82" t="s">
        <v>117</v>
      </c>
      <c r="B14" s="79"/>
      <c r="C14" s="80"/>
      <c r="D14" s="34"/>
      <c r="E14" s="56"/>
      <c r="F14" s="34"/>
      <c r="G14" s="34"/>
      <c r="H14" s="34"/>
      <c r="I14" s="35"/>
      <c r="J14" s="34"/>
    </row>
    <row r="15" spans="1:11" ht="22.5" customHeight="1">
      <c r="A15" s="82" t="s">
        <v>44</v>
      </c>
      <c r="B15" s="79"/>
      <c r="C15" s="80"/>
      <c r="D15" s="103"/>
      <c r="E15" s="56"/>
      <c r="F15" s="64"/>
      <c r="G15" s="34"/>
      <c r="H15" s="34"/>
      <c r="I15" s="56"/>
      <c r="J15" s="34"/>
    </row>
    <row r="16" spans="1:11" ht="22.5" customHeight="1">
      <c r="A16" s="82" t="s">
        <v>140</v>
      </c>
      <c r="B16" s="79"/>
      <c r="C16" s="80"/>
      <c r="D16" s="34"/>
      <c r="E16" s="56"/>
      <c r="F16" s="34"/>
      <c r="G16" s="34"/>
      <c r="H16" s="34"/>
      <c r="I16" s="56"/>
      <c r="J16" s="34"/>
      <c r="K16" s="50"/>
    </row>
    <row r="17" spans="1:12" ht="22.5" customHeight="1">
      <c r="A17" s="82" t="s">
        <v>126</v>
      </c>
      <c r="B17" s="79"/>
      <c r="C17" s="80"/>
      <c r="D17" s="34"/>
      <c r="E17" s="56"/>
      <c r="F17" s="34"/>
      <c r="G17" s="34"/>
      <c r="H17" s="34"/>
      <c r="I17" s="56"/>
      <c r="J17" s="34"/>
      <c r="K17" s="50"/>
    </row>
    <row r="18" spans="1:12" ht="22.5" customHeight="1">
      <c r="A18" s="82" t="s">
        <v>107</v>
      </c>
      <c r="B18" s="79"/>
      <c r="C18" s="80"/>
      <c r="D18" s="83"/>
      <c r="E18" s="56"/>
      <c r="F18" s="34"/>
      <c r="G18" s="34"/>
      <c r="H18" s="34"/>
      <c r="I18" s="56"/>
      <c r="J18" s="34"/>
      <c r="L18"/>
    </row>
    <row r="19" spans="1:12" ht="22.5" customHeight="1">
      <c r="A19" s="82" t="s">
        <v>121</v>
      </c>
      <c r="B19" s="79"/>
      <c r="C19" s="80"/>
      <c r="D19" s="83"/>
      <c r="E19" s="56"/>
      <c r="F19" s="34"/>
      <c r="G19" s="34"/>
      <c r="H19" s="34"/>
      <c r="I19" s="56"/>
      <c r="J19" s="34"/>
    </row>
    <row r="20" spans="1:12" ht="22.5" customHeight="1">
      <c r="A20" s="82" t="s">
        <v>82</v>
      </c>
      <c r="B20" s="79"/>
      <c r="C20" s="80"/>
      <c r="D20" s="83"/>
      <c r="E20" s="56"/>
      <c r="F20" s="34"/>
      <c r="G20" s="34"/>
      <c r="H20" s="34"/>
      <c r="I20" s="56"/>
      <c r="J20" s="34"/>
    </row>
    <row r="21" spans="1:12" ht="22.5" customHeight="1">
      <c r="A21" s="82" t="s">
        <v>67</v>
      </c>
      <c r="B21" s="79"/>
      <c r="C21" s="80"/>
      <c r="D21" s="83"/>
      <c r="E21" s="56"/>
      <c r="F21" s="34"/>
      <c r="G21" s="34"/>
      <c r="H21" s="34"/>
      <c r="I21" s="56"/>
      <c r="J21" s="34"/>
    </row>
    <row r="22" spans="1:12" ht="22.5" customHeight="1">
      <c r="A22" s="82" t="s">
        <v>145</v>
      </c>
      <c r="B22" s="79"/>
      <c r="C22" s="80"/>
      <c r="D22" s="83"/>
      <c r="E22" s="56"/>
      <c r="F22" s="34"/>
      <c r="G22" s="34"/>
      <c r="H22" s="34"/>
      <c r="I22" s="56"/>
      <c r="J22" s="34"/>
    </row>
    <row r="23" spans="1:12" ht="22.5" customHeight="1">
      <c r="A23" s="82" t="s">
        <v>146</v>
      </c>
      <c r="B23" s="79"/>
      <c r="C23" s="80"/>
      <c r="D23" s="83"/>
      <c r="E23" s="56"/>
      <c r="F23" s="34"/>
      <c r="G23" s="34"/>
      <c r="H23" s="34"/>
      <c r="I23" s="56"/>
      <c r="J23" s="34"/>
    </row>
    <row r="24" spans="1:12" ht="22.5" customHeight="1">
      <c r="A24" s="82" t="s">
        <v>125</v>
      </c>
      <c r="B24" s="79"/>
      <c r="C24" s="80"/>
      <c r="D24" s="83"/>
      <c r="E24" s="56"/>
      <c r="F24" s="34"/>
      <c r="G24" s="34"/>
      <c r="H24" s="34"/>
      <c r="I24" s="56"/>
      <c r="J24" s="34"/>
    </row>
    <row r="25" spans="1:12" ht="22.5" customHeight="1">
      <c r="A25" s="82" t="s">
        <v>111</v>
      </c>
      <c r="B25" s="79"/>
      <c r="C25" s="80"/>
      <c r="D25" s="83"/>
      <c r="E25" s="56"/>
      <c r="F25" s="69"/>
      <c r="G25" s="34"/>
      <c r="H25" s="36"/>
      <c r="I25" s="61"/>
      <c r="J25" s="36"/>
    </row>
    <row r="26" spans="1:12" ht="22.5" customHeight="1">
      <c r="A26" s="82" t="s">
        <v>108</v>
      </c>
      <c r="B26" s="79"/>
      <c r="C26" s="80"/>
      <c r="D26" s="34"/>
      <c r="E26" s="56"/>
      <c r="F26" s="34"/>
      <c r="G26" s="34"/>
      <c r="H26" s="34"/>
      <c r="I26" s="56"/>
      <c r="J26" s="34"/>
      <c r="K26" s="50"/>
    </row>
    <row r="27" spans="1:12" ht="22.5" customHeight="1">
      <c r="A27" s="82" t="s">
        <v>101</v>
      </c>
      <c r="B27" s="89">
        <v>5</v>
      </c>
      <c r="C27" s="80"/>
      <c r="D27" s="83"/>
      <c r="E27" s="56"/>
      <c r="F27" s="60"/>
      <c r="G27" s="34"/>
      <c r="H27" s="60"/>
      <c r="I27" s="61"/>
      <c r="J27" s="36"/>
    </row>
    <row r="28" spans="1:12" ht="22.5" customHeight="1">
      <c r="A28" s="82" t="s">
        <v>60</v>
      </c>
      <c r="B28" s="79"/>
      <c r="C28" s="80"/>
      <c r="D28" s="104"/>
      <c r="E28" s="36"/>
      <c r="F28" s="62"/>
      <c r="G28" s="34"/>
      <c r="H28" s="62"/>
      <c r="I28" s="61"/>
      <c r="J28" s="62"/>
    </row>
    <row r="29" spans="1:12" ht="22.5" customHeight="1">
      <c r="A29" s="82"/>
      <c r="B29" s="79"/>
      <c r="C29" s="80"/>
      <c r="D29" s="83" t="e">
        <f>SUM(D10:D28)</f>
        <v>#REF!</v>
      </c>
      <c r="E29" s="56"/>
      <c r="F29" s="34">
        <f>SUM(F10:F28)</f>
        <v>476305240</v>
      </c>
      <c r="G29" s="34"/>
      <c r="H29" s="34" t="e">
        <f>SUM(H10:H28)</f>
        <v>#REF!</v>
      </c>
      <c r="I29" s="56"/>
      <c r="J29" s="34">
        <f>SUM(J10:J28)</f>
        <v>490084210</v>
      </c>
    </row>
    <row r="30" spans="1:12" ht="24" customHeight="1">
      <c r="A30" s="73" t="e">
        <f>A1</f>
        <v>#REF!</v>
      </c>
      <c r="B30" s="74"/>
      <c r="E30"/>
      <c r="F30"/>
      <c r="G30"/>
      <c r="H30"/>
      <c r="I30"/>
      <c r="J30" s="22"/>
    </row>
    <row r="31" spans="1:12" ht="24" customHeight="1">
      <c r="A31" s="73" t="s">
        <v>156</v>
      </c>
      <c r="B31" s="74"/>
      <c r="E31"/>
      <c r="F31"/>
      <c r="G31"/>
      <c r="H31"/>
      <c r="I31"/>
      <c r="J31" s="22"/>
    </row>
    <row r="32" spans="1:12" ht="20.25" customHeight="1">
      <c r="A32" s="73" t="s">
        <v>155</v>
      </c>
      <c r="B32" s="74"/>
      <c r="E32"/>
      <c r="F32"/>
      <c r="G32"/>
      <c r="H32"/>
      <c r="I32"/>
    </row>
    <row r="33" spans="1:10" ht="22.5" customHeight="1">
      <c r="A33" s="73"/>
      <c r="B33" s="74"/>
      <c r="C33" s="76"/>
      <c r="D33" s="466" t="s">
        <v>16</v>
      </c>
      <c r="E33" s="466"/>
      <c r="F33" s="466"/>
      <c r="G33" s="8"/>
      <c r="H33" s="466" t="s">
        <v>38</v>
      </c>
      <c r="I33" s="466"/>
      <c r="J33" s="466"/>
    </row>
    <row r="34" spans="1:10" ht="39.75" customHeight="1">
      <c r="A34" s="73"/>
      <c r="B34" s="74"/>
      <c r="C34" s="76"/>
      <c r="D34" s="467" t="s">
        <v>149</v>
      </c>
      <c r="E34" s="468"/>
      <c r="F34" s="468"/>
      <c r="G34" s="105"/>
      <c r="H34" s="467" t="s">
        <v>149</v>
      </c>
      <c r="I34" s="468"/>
      <c r="J34" s="468"/>
    </row>
    <row r="35" spans="1:10" ht="22.5" customHeight="1">
      <c r="A35" s="73"/>
      <c r="B35" s="77" t="s">
        <v>7</v>
      </c>
      <c r="C35" s="76"/>
      <c r="D35" s="53">
        <v>2556</v>
      </c>
      <c r="E35" s="24"/>
      <c r="F35" s="53">
        <v>2555</v>
      </c>
      <c r="G35" s="24"/>
      <c r="H35" s="53">
        <v>2556</v>
      </c>
      <c r="I35" s="24"/>
      <c r="J35" s="53">
        <v>2555</v>
      </c>
    </row>
    <row r="36" spans="1:10" ht="22.5" customHeight="1">
      <c r="A36" s="73"/>
      <c r="B36" s="77"/>
      <c r="C36" s="76"/>
      <c r="D36" s="434" t="s">
        <v>147</v>
      </c>
      <c r="E36" s="434"/>
      <c r="F36" s="434"/>
      <c r="G36" s="434"/>
      <c r="H36" s="434"/>
      <c r="I36" s="434"/>
      <c r="J36" s="434"/>
    </row>
    <row r="37" spans="1:10" ht="22.5" customHeight="1">
      <c r="A37" s="84" t="s">
        <v>26</v>
      </c>
      <c r="B37" s="79"/>
      <c r="C37" s="80"/>
      <c r="D37" s="81"/>
      <c r="E37" s="21"/>
      <c r="F37" s="14"/>
      <c r="G37" s="14"/>
      <c r="H37" s="14"/>
      <c r="I37" s="21"/>
      <c r="J37" s="14"/>
    </row>
    <row r="38" spans="1:10" ht="22.5" customHeight="1">
      <c r="A38" s="82" t="s">
        <v>79</v>
      </c>
      <c r="B38" s="79"/>
      <c r="C38" s="80"/>
      <c r="D38" s="75">
        <f>2477575+55209479</f>
        <v>57687054</v>
      </c>
      <c r="E38" s="56"/>
      <c r="F38" s="34">
        <v>-42446288</v>
      </c>
      <c r="G38" s="34"/>
      <c r="H38" s="34">
        <f>-12891736</f>
        <v>-12891736</v>
      </c>
      <c r="I38" s="56"/>
      <c r="J38" s="34">
        <v>-42446288</v>
      </c>
    </row>
    <row r="39" spans="1:10" ht="22.5" customHeight="1">
      <c r="A39" s="82" t="s">
        <v>2</v>
      </c>
      <c r="B39" s="79"/>
      <c r="C39" s="80"/>
      <c r="D39" s="75">
        <f>-205939436-10619220</f>
        <v>-216558656</v>
      </c>
      <c r="E39" s="56"/>
      <c r="F39" s="34">
        <v>15321087</v>
      </c>
      <c r="G39" s="34"/>
      <c r="H39" s="34">
        <v>-201513807</v>
      </c>
      <c r="I39" s="56"/>
      <c r="J39" s="34">
        <v>15321087</v>
      </c>
    </row>
    <row r="40" spans="1:10" ht="22.5" customHeight="1">
      <c r="A40" s="82" t="s">
        <v>138</v>
      </c>
      <c r="B40" s="79"/>
      <c r="C40" s="80"/>
      <c r="D40" s="75">
        <v>-21270761</v>
      </c>
      <c r="E40" s="56"/>
      <c r="F40" s="34">
        <f>20959846+1736548</f>
        <v>22696394</v>
      </c>
      <c r="G40" s="34"/>
      <c r="H40" s="34">
        <v>-29923615</v>
      </c>
      <c r="I40" s="56"/>
      <c r="J40" s="34">
        <f>F40</f>
        <v>22696394</v>
      </c>
    </row>
    <row r="41" spans="1:10" ht="22.5" customHeight="1">
      <c r="A41" s="82" t="s">
        <v>139</v>
      </c>
      <c r="B41" s="79"/>
      <c r="C41" s="80"/>
      <c r="D41" s="75">
        <v>4706342</v>
      </c>
      <c r="E41" s="56"/>
      <c r="F41" s="34">
        <f>J41</f>
        <v>5525661</v>
      </c>
      <c r="G41" s="34"/>
      <c r="H41" s="34">
        <v>4706342</v>
      </c>
      <c r="I41" s="56"/>
      <c r="J41" s="34">
        <v>5525661</v>
      </c>
    </row>
    <row r="42" spans="1:10" ht="22.5" customHeight="1">
      <c r="A42" s="82" t="s">
        <v>30</v>
      </c>
      <c r="B42" s="79"/>
      <c r="C42" s="80"/>
      <c r="D42" s="34">
        <v>0</v>
      </c>
      <c r="E42" s="56"/>
      <c r="F42" s="34">
        <v>472289</v>
      </c>
      <c r="G42" s="34"/>
      <c r="H42" s="34">
        <v>0</v>
      </c>
      <c r="I42" s="56"/>
      <c r="J42" s="34">
        <v>472289</v>
      </c>
    </row>
    <row r="43" spans="1:10" ht="22.5" customHeight="1">
      <c r="A43" s="82" t="s">
        <v>96</v>
      </c>
      <c r="B43" s="79"/>
      <c r="C43" s="80"/>
      <c r="D43" s="75">
        <v>80264755</v>
      </c>
      <c r="E43" s="56"/>
      <c r="F43" s="34">
        <v>-254491829</v>
      </c>
      <c r="G43" s="34"/>
      <c r="H43" s="34">
        <v>15344224</v>
      </c>
      <c r="I43" s="56"/>
      <c r="J43" s="34">
        <v>-254491829</v>
      </c>
    </row>
    <row r="44" spans="1:10" ht="22.5" customHeight="1">
      <c r="A44" s="82" t="s">
        <v>97</v>
      </c>
      <c r="B44" s="79"/>
      <c r="C44" s="80"/>
      <c r="D44" s="75">
        <v>23260342</v>
      </c>
      <c r="E44" s="56"/>
      <c r="F44" s="34">
        <v>0</v>
      </c>
      <c r="G44" s="34"/>
      <c r="H44" s="34">
        <v>-6402756</v>
      </c>
      <c r="I44" s="56"/>
      <c r="J44" s="34">
        <v>0</v>
      </c>
    </row>
    <row r="45" spans="1:10" ht="22.5" customHeight="1">
      <c r="A45" s="82" t="s">
        <v>102</v>
      </c>
      <c r="B45" s="79"/>
      <c r="C45" s="80"/>
      <c r="D45" s="75">
        <v>-56514551</v>
      </c>
      <c r="E45" s="56"/>
      <c r="F45" s="34">
        <v>-55578872</v>
      </c>
      <c r="G45" s="36"/>
      <c r="H45" s="64">
        <v>-57603548</v>
      </c>
      <c r="I45" s="44"/>
      <c r="J45" s="34">
        <v>-55578872</v>
      </c>
    </row>
    <row r="46" spans="1:10" ht="22.5" customHeight="1">
      <c r="A46" s="82" t="s">
        <v>83</v>
      </c>
      <c r="B46" s="79"/>
      <c r="C46" s="80"/>
      <c r="D46" s="75">
        <v>-103268137</v>
      </c>
      <c r="E46" s="56"/>
      <c r="F46" s="34">
        <v>106303997</v>
      </c>
      <c r="G46" s="36"/>
      <c r="H46" s="36">
        <v>-133275172</v>
      </c>
      <c r="I46" s="44"/>
      <c r="J46" s="64">
        <v>106303997</v>
      </c>
    </row>
    <row r="47" spans="1:10" ht="22.5" customHeight="1">
      <c r="A47" s="3" t="s">
        <v>9</v>
      </c>
      <c r="B47" s="79"/>
      <c r="C47" s="80"/>
      <c r="D47" s="75">
        <v>14495783</v>
      </c>
      <c r="E47" s="56"/>
      <c r="F47" s="34">
        <v>810651</v>
      </c>
      <c r="G47" s="36"/>
      <c r="H47" s="36">
        <v>-3072073</v>
      </c>
      <c r="I47" s="44"/>
      <c r="J47" s="64">
        <v>810651</v>
      </c>
    </row>
    <row r="48" spans="1:10" ht="22.5" customHeight="1">
      <c r="A48" s="82" t="s">
        <v>123</v>
      </c>
      <c r="B48" s="79"/>
      <c r="C48" s="80"/>
      <c r="D48" s="34">
        <v>0</v>
      </c>
      <c r="E48" s="56"/>
      <c r="F48" s="50">
        <v>-19149768</v>
      </c>
      <c r="G48" s="34"/>
      <c r="H48" s="34">
        <v>0</v>
      </c>
      <c r="I48" s="56"/>
      <c r="J48" s="34">
        <v>-19149768</v>
      </c>
    </row>
    <row r="49" spans="1:10" s="101" customFormat="1" ht="21.75" customHeight="1">
      <c r="A49" s="100" t="s">
        <v>120</v>
      </c>
      <c r="B49" s="43"/>
      <c r="C49" s="54"/>
      <c r="D49" s="75">
        <v>-1540000</v>
      </c>
      <c r="E49" s="56"/>
      <c r="F49" s="50">
        <v>0</v>
      </c>
      <c r="G49" s="34"/>
      <c r="H49" s="34">
        <v>-1540000</v>
      </c>
      <c r="I49" s="56"/>
      <c r="J49" s="34">
        <v>0</v>
      </c>
    </row>
    <row r="50" spans="1:10" ht="22.5" customHeight="1">
      <c r="A50" s="82" t="s">
        <v>49</v>
      </c>
      <c r="B50" s="79"/>
      <c r="C50" s="80"/>
      <c r="D50" s="75">
        <v>-49055944</v>
      </c>
      <c r="E50" s="56"/>
      <c r="F50" s="34">
        <v>-206981446</v>
      </c>
      <c r="G50" s="34"/>
      <c r="H50" s="34">
        <v>-32742082</v>
      </c>
      <c r="I50" s="56"/>
      <c r="J50" s="34">
        <v>-206981446</v>
      </c>
    </row>
    <row r="51" spans="1:10" ht="22.5" customHeight="1">
      <c r="A51" s="85" t="s">
        <v>141</v>
      </c>
      <c r="B51" s="79"/>
      <c r="C51" s="80"/>
      <c r="D51" s="86" t="e">
        <f>SUM(D29:D50)</f>
        <v>#REF!</v>
      </c>
      <c r="E51" s="47"/>
      <c r="F51" s="59">
        <f>SUM(F29:F50)</f>
        <v>48789671</v>
      </c>
      <c r="G51" s="47"/>
      <c r="H51" s="59" t="e">
        <f>SUM(H29:H50)</f>
        <v>#REF!</v>
      </c>
      <c r="I51" s="47"/>
      <c r="J51" s="59">
        <f>SUM(J29:J50)</f>
        <v>62568641</v>
      </c>
    </row>
    <row r="52" spans="1:10" ht="8.25" customHeight="1">
      <c r="A52" s="85"/>
      <c r="B52" s="79"/>
      <c r="C52" s="80"/>
      <c r="D52" s="87"/>
      <c r="E52" s="47"/>
      <c r="F52" s="47"/>
      <c r="G52" s="47"/>
      <c r="H52" s="47"/>
      <c r="I52" s="47"/>
      <c r="J52" s="47"/>
    </row>
    <row r="53" spans="1:10" ht="22.5" customHeight="1">
      <c r="A53" s="78" t="s">
        <v>18</v>
      </c>
      <c r="B53" s="79"/>
      <c r="C53" s="80"/>
      <c r="D53" s="83"/>
      <c r="E53" s="35"/>
      <c r="F53" s="34"/>
      <c r="G53" s="34"/>
      <c r="H53" s="34"/>
      <c r="I53" s="35"/>
      <c r="J53" s="34"/>
    </row>
    <row r="54" spans="1:10" ht="22.5" customHeight="1">
      <c r="A54" s="88" t="s">
        <v>87</v>
      </c>
      <c r="B54" s="79"/>
      <c r="C54" s="80"/>
      <c r="D54" s="75">
        <v>8911744</v>
      </c>
      <c r="E54" s="49"/>
      <c r="F54" s="34">
        <v>8519068</v>
      </c>
      <c r="G54" s="34"/>
      <c r="H54" s="34">
        <v>8911744</v>
      </c>
      <c r="I54" s="35"/>
      <c r="J54" s="34">
        <v>8519068</v>
      </c>
    </row>
    <row r="55" spans="1:10" ht="22.5" customHeight="1">
      <c r="A55" s="88" t="s">
        <v>118</v>
      </c>
      <c r="B55" s="79"/>
      <c r="C55" s="80"/>
      <c r="D55" s="34">
        <v>0</v>
      </c>
      <c r="E55" s="35"/>
      <c r="F55" s="34">
        <v>407710</v>
      </c>
      <c r="G55" s="34"/>
      <c r="H55" s="34">
        <v>419320</v>
      </c>
      <c r="I55" s="35"/>
      <c r="J55" s="34">
        <v>407710</v>
      </c>
    </row>
    <row r="56" spans="1:10" ht="22.5" customHeight="1">
      <c r="A56" s="82" t="s">
        <v>31</v>
      </c>
      <c r="B56" s="79"/>
      <c r="C56" s="80"/>
      <c r="D56" s="83">
        <v>-119554910</v>
      </c>
      <c r="E56" s="35"/>
      <c r="F56" s="34">
        <v>-30121154</v>
      </c>
      <c r="G56" s="34"/>
      <c r="H56" s="34">
        <v>-100757112</v>
      </c>
      <c r="I56" s="35"/>
      <c r="J56" s="34">
        <v>-30121154</v>
      </c>
    </row>
    <row r="57" spans="1:10" ht="22.5" customHeight="1">
      <c r="A57" s="82" t="s">
        <v>68</v>
      </c>
      <c r="B57" s="79"/>
      <c r="C57" s="80"/>
      <c r="D57" s="83">
        <v>-383608</v>
      </c>
      <c r="E57" s="35"/>
      <c r="F57" s="34">
        <v>-1225264</v>
      </c>
      <c r="G57" s="34"/>
      <c r="H57" s="34">
        <v>-383608</v>
      </c>
      <c r="I57" s="35"/>
      <c r="J57" s="34">
        <v>-1225264</v>
      </c>
    </row>
    <row r="58" spans="1:10" ht="22.5" customHeight="1">
      <c r="A58" s="82" t="s">
        <v>33</v>
      </c>
      <c r="B58" s="79"/>
      <c r="C58" s="80"/>
      <c r="D58" s="83">
        <v>427970</v>
      </c>
      <c r="E58" s="35"/>
      <c r="F58" s="34">
        <v>3806122</v>
      </c>
      <c r="G58" s="34"/>
      <c r="H58" s="34">
        <v>427970</v>
      </c>
      <c r="I58" s="35"/>
      <c r="J58" s="34">
        <v>3806122</v>
      </c>
    </row>
    <row r="59" spans="1:10" ht="22.5" customHeight="1">
      <c r="A59" s="82" t="s">
        <v>143</v>
      </c>
      <c r="B59" s="79"/>
      <c r="C59" s="80"/>
      <c r="D59" s="83">
        <v>15227205</v>
      </c>
      <c r="E59" s="35"/>
      <c r="F59" s="34">
        <v>-35227205</v>
      </c>
      <c r="G59" s="34"/>
      <c r="H59" s="34">
        <v>15227205</v>
      </c>
      <c r="I59" s="35"/>
      <c r="J59" s="34">
        <v>-35227205</v>
      </c>
    </row>
    <row r="60" spans="1:10" ht="22.5" customHeight="1">
      <c r="A60" s="82" t="s">
        <v>144</v>
      </c>
      <c r="B60" s="79"/>
      <c r="C60" s="80"/>
      <c r="D60" s="83">
        <v>60449162</v>
      </c>
      <c r="E60" s="35"/>
      <c r="F60" s="34">
        <v>-60449162</v>
      </c>
      <c r="G60" s="34"/>
      <c r="H60" s="34">
        <v>60449162</v>
      </c>
      <c r="I60" s="35"/>
      <c r="J60" s="34">
        <v>-60449162</v>
      </c>
    </row>
    <row r="61" spans="1:10" ht="22.5" customHeight="1">
      <c r="A61" s="82" t="s">
        <v>99</v>
      </c>
      <c r="B61" s="89">
        <v>5</v>
      </c>
      <c r="C61" s="80"/>
      <c r="D61" s="83">
        <v>-13794948</v>
      </c>
      <c r="E61" s="35"/>
      <c r="F61" s="34">
        <v>0</v>
      </c>
      <c r="G61" s="34"/>
      <c r="H61" s="16">
        <v>-59204000</v>
      </c>
      <c r="I61" s="35"/>
      <c r="J61" s="34">
        <v>0</v>
      </c>
    </row>
    <row r="62" spans="1:10" ht="22.5" customHeight="1">
      <c r="A62" s="82" t="s">
        <v>142</v>
      </c>
      <c r="B62" s="89"/>
      <c r="C62" s="80"/>
      <c r="D62" s="34">
        <v>0</v>
      </c>
      <c r="E62" s="35"/>
      <c r="F62" s="34">
        <v>2225017</v>
      </c>
      <c r="G62" s="34"/>
      <c r="H62" s="34">
        <v>0</v>
      </c>
      <c r="I62" s="35"/>
      <c r="J62" s="34">
        <v>2225017</v>
      </c>
    </row>
    <row r="63" spans="1:10" ht="22.5" customHeight="1">
      <c r="A63" s="82" t="s">
        <v>85</v>
      </c>
      <c r="B63" s="89"/>
      <c r="C63" s="80"/>
      <c r="D63" s="83"/>
      <c r="E63" s="35"/>
      <c r="F63" s="34"/>
      <c r="G63" s="34"/>
      <c r="I63" s="35"/>
      <c r="J63" s="34"/>
    </row>
    <row r="64" spans="1:10" ht="22.5" customHeight="1">
      <c r="A64" s="82" t="s">
        <v>109</v>
      </c>
      <c r="B64" s="89"/>
      <c r="C64" s="80"/>
      <c r="D64" s="83">
        <f>-4432910+2633750+222674</f>
        <v>-1576486</v>
      </c>
      <c r="E64" s="35"/>
      <c r="F64" s="34">
        <v>0</v>
      </c>
      <c r="G64" s="34"/>
      <c r="H64" s="34">
        <v>0</v>
      </c>
      <c r="I64" s="35"/>
      <c r="J64" s="34">
        <v>0</v>
      </c>
    </row>
    <row r="65" spans="1:10" ht="22.5" customHeight="1">
      <c r="A65" s="85" t="s">
        <v>32</v>
      </c>
      <c r="B65" s="79"/>
      <c r="C65" s="80"/>
      <c r="D65" s="86">
        <f>SUM(D54:D64)</f>
        <v>-50293871</v>
      </c>
      <c r="E65" s="47"/>
      <c r="F65" s="59">
        <f>SUM(F54:F64)</f>
        <v>-112064868</v>
      </c>
      <c r="G65" s="47"/>
      <c r="H65" s="59">
        <f>SUM(H54:H64)</f>
        <v>-74909319</v>
      </c>
      <c r="I65" s="47"/>
      <c r="J65" s="59">
        <f>SUM(J54:J64)</f>
        <v>-112064868</v>
      </c>
    </row>
    <row r="66" spans="1:10" ht="22.5" customHeight="1">
      <c r="A66" s="73"/>
      <c r="B66" s="77"/>
      <c r="C66" s="76"/>
      <c r="D66" s="77"/>
      <c r="E66" s="25"/>
      <c r="F66" s="25"/>
      <c r="G66" s="25"/>
      <c r="H66" s="25"/>
      <c r="I66" s="25"/>
      <c r="J66" s="25"/>
    </row>
    <row r="67" spans="1:10" ht="24" customHeight="1">
      <c r="A67" s="73" t="e">
        <f>A1</f>
        <v>#REF!</v>
      </c>
      <c r="B67" s="74"/>
      <c r="E67"/>
      <c r="F67"/>
      <c r="G67"/>
      <c r="H67"/>
      <c r="I67"/>
      <c r="J67" s="22"/>
    </row>
    <row r="68" spans="1:10" ht="24" customHeight="1">
      <c r="A68" s="73" t="s">
        <v>156</v>
      </c>
      <c r="B68" s="74"/>
      <c r="E68"/>
      <c r="F68"/>
      <c r="G68"/>
      <c r="H68"/>
      <c r="I68"/>
      <c r="J68" s="22"/>
    </row>
    <row r="69" spans="1:10" ht="19.5" customHeight="1">
      <c r="A69" s="73" t="s">
        <v>155</v>
      </c>
      <c r="B69" s="74"/>
      <c r="E69"/>
      <c r="F69"/>
      <c r="G69"/>
      <c r="H69"/>
      <c r="I69"/>
    </row>
    <row r="70" spans="1:10" ht="22.5" customHeight="1">
      <c r="A70" s="73"/>
      <c r="B70" s="74"/>
      <c r="C70" s="76"/>
      <c r="D70" s="466" t="s">
        <v>16</v>
      </c>
      <c r="E70" s="466"/>
      <c r="F70" s="466"/>
      <c r="G70" s="8"/>
      <c r="H70" s="466" t="s">
        <v>38</v>
      </c>
      <c r="I70" s="466"/>
      <c r="J70" s="466"/>
    </row>
    <row r="71" spans="1:10" ht="42" customHeight="1">
      <c r="A71" s="73"/>
      <c r="B71" s="74"/>
      <c r="C71" s="76"/>
      <c r="D71" s="467" t="s">
        <v>149</v>
      </c>
      <c r="E71" s="468"/>
      <c r="F71" s="468"/>
      <c r="G71" s="105"/>
      <c r="H71" s="467" t="s">
        <v>149</v>
      </c>
      <c r="I71" s="468"/>
      <c r="J71" s="468"/>
    </row>
    <row r="72" spans="1:10" ht="22.5" customHeight="1">
      <c r="A72" s="73"/>
      <c r="B72" s="77" t="s">
        <v>7</v>
      </c>
      <c r="C72" s="76"/>
      <c r="D72" s="53">
        <v>2556</v>
      </c>
      <c r="E72" s="24"/>
      <c r="F72" s="53">
        <v>2555</v>
      </c>
      <c r="G72" s="24"/>
      <c r="H72" s="53">
        <v>2556</v>
      </c>
      <c r="I72" s="24"/>
      <c r="J72" s="53">
        <v>2555</v>
      </c>
    </row>
    <row r="73" spans="1:10" ht="22.5" customHeight="1">
      <c r="A73" s="73"/>
      <c r="B73" s="77"/>
      <c r="C73" s="76"/>
      <c r="D73" s="434" t="s">
        <v>147</v>
      </c>
      <c r="E73" s="434"/>
      <c r="F73" s="434"/>
      <c r="G73" s="434"/>
      <c r="H73" s="434"/>
      <c r="I73" s="434"/>
      <c r="J73" s="434"/>
    </row>
    <row r="74" spans="1:10" ht="22.5" customHeight="1">
      <c r="A74" s="90" t="s">
        <v>47</v>
      </c>
      <c r="B74" s="77"/>
      <c r="C74" s="76"/>
      <c r="D74" s="77"/>
      <c r="E74" s="25"/>
      <c r="F74" s="25"/>
      <c r="G74" s="25"/>
      <c r="H74" s="25"/>
      <c r="I74" s="25"/>
      <c r="J74" s="25"/>
    </row>
    <row r="75" spans="1:10" ht="22.5" customHeight="1">
      <c r="A75" s="88" t="s">
        <v>98</v>
      </c>
      <c r="B75" s="77"/>
      <c r="C75" s="76"/>
      <c r="D75" s="16">
        <v>-11914761</v>
      </c>
      <c r="E75" s="25"/>
      <c r="F75" s="34">
        <f>-6645859.86+271703</f>
        <v>-6374156.8600000003</v>
      </c>
      <c r="G75" s="34"/>
      <c r="H75" s="16">
        <v>-5740122</v>
      </c>
      <c r="I75" s="35"/>
      <c r="J75" s="34">
        <f>-6645859.86+271703</f>
        <v>-6374156.8600000003</v>
      </c>
    </row>
    <row r="76" spans="1:10" ht="22.5" customHeight="1">
      <c r="A76" s="88" t="s">
        <v>124</v>
      </c>
      <c r="B76" s="77"/>
      <c r="C76" s="76"/>
      <c r="D76" s="16">
        <v>137696625</v>
      </c>
      <c r="E76" s="25"/>
      <c r="F76" s="34">
        <v>0</v>
      </c>
      <c r="G76" s="34"/>
      <c r="H76" s="34">
        <v>0</v>
      </c>
      <c r="I76" s="35"/>
      <c r="J76" s="34">
        <v>0</v>
      </c>
    </row>
    <row r="77" spans="1:10" ht="22.5" customHeight="1">
      <c r="A77" s="88" t="s">
        <v>122</v>
      </c>
      <c r="B77" s="77"/>
      <c r="C77" s="76"/>
      <c r="D77" s="16">
        <v>-262875375</v>
      </c>
      <c r="E77" s="25"/>
      <c r="F77" s="34">
        <v>0</v>
      </c>
      <c r="G77" s="34"/>
      <c r="H77" s="34">
        <v>0</v>
      </c>
      <c r="I77" s="35"/>
      <c r="J77" s="34">
        <v>0</v>
      </c>
    </row>
    <row r="78" spans="1:10" ht="22.5" customHeight="1">
      <c r="A78" s="88" t="s">
        <v>119</v>
      </c>
      <c r="B78" s="77"/>
      <c r="C78" s="76"/>
      <c r="D78" s="83">
        <v>-100000000</v>
      </c>
      <c r="E78" s="25"/>
      <c r="F78" s="34">
        <v>-400000000</v>
      </c>
      <c r="G78" s="25"/>
      <c r="H78" s="34">
        <v>-100000000</v>
      </c>
      <c r="I78" s="25"/>
      <c r="J78" s="34">
        <v>-400000000</v>
      </c>
    </row>
    <row r="79" spans="1:10" ht="22.5" customHeight="1">
      <c r="A79" s="91" t="s">
        <v>94</v>
      </c>
      <c r="B79" s="77"/>
      <c r="C79" s="76"/>
      <c r="D79" s="86">
        <f>SUM(D75:D78)</f>
        <v>-237093511</v>
      </c>
      <c r="E79" s="25"/>
      <c r="F79" s="86">
        <f>SUM(F75:F78)</f>
        <v>-406374156.86000001</v>
      </c>
      <c r="G79" s="25"/>
      <c r="H79" s="86">
        <f>SUM(H75:H78)</f>
        <v>-105740122</v>
      </c>
      <c r="I79" s="25"/>
      <c r="J79" s="86">
        <f>SUM(J75:J78)</f>
        <v>-406374156.86000001</v>
      </c>
    </row>
    <row r="80" spans="1:10" ht="15.75" customHeight="1">
      <c r="A80" s="85"/>
      <c r="B80" s="79"/>
      <c r="C80" s="80"/>
      <c r="D80" s="92"/>
      <c r="E80" s="19"/>
      <c r="F80" s="19"/>
      <c r="G80" s="19"/>
      <c r="H80" s="19"/>
      <c r="I80" s="1"/>
      <c r="J80" s="19"/>
    </row>
    <row r="81" spans="1:15" ht="21.75">
      <c r="A81" s="88" t="s">
        <v>175</v>
      </c>
      <c r="B81" s="79"/>
      <c r="C81" s="80"/>
      <c r="D81" s="92"/>
      <c r="E81" s="19"/>
      <c r="F81" s="19"/>
      <c r="G81" s="19"/>
      <c r="H81" s="19"/>
      <c r="I81" s="1"/>
      <c r="J81" s="19"/>
    </row>
    <row r="82" spans="1:15" ht="22.5" customHeight="1">
      <c r="A82" s="85" t="s">
        <v>110</v>
      </c>
      <c r="B82" s="79"/>
      <c r="C82" s="80"/>
      <c r="D82" s="87" t="e">
        <f>D51+D65+D79+D81</f>
        <v>#REF!</v>
      </c>
      <c r="E82" s="1"/>
      <c r="F82" s="87">
        <f>F51+F65+F79+F81</f>
        <v>-469649353.86000001</v>
      </c>
      <c r="G82" s="19"/>
      <c r="H82" s="87" t="e">
        <f>H51+H65+H79+H81</f>
        <v>#REF!</v>
      </c>
      <c r="I82" s="19"/>
      <c r="J82" s="87">
        <f>J51+J65+J79+J81</f>
        <v>-455870383.86000001</v>
      </c>
    </row>
    <row r="83" spans="1:15" ht="22.5" customHeight="1">
      <c r="A83" s="82" t="s">
        <v>75</v>
      </c>
      <c r="B83" s="79"/>
      <c r="C83" s="80"/>
      <c r="D83" s="83">
        <f>'SFP Q1 55 THB '!F11</f>
        <v>1142609951</v>
      </c>
      <c r="E83" s="35"/>
      <c r="F83" s="37">
        <v>1376326206</v>
      </c>
      <c r="G83" s="34"/>
      <c r="H83" s="34">
        <f>'SFP Q1 55 THB '!J11</f>
        <v>1155475794.03</v>
      </c>
      <c r="I83" s="35"/>
      <c r="J83" s="37">
        <v>1376326206</v>
      </c>
    </row>
    <row r="84" spans="1:15" ht="22.5" customHeight="1">
      <c r="A84" s="82" t="s">
        <v>77</v>
      </c>
      <c r="B84" s="79"/>
      <c r="C84" s="80"/>
      <c r="D84" s="92"/>
      <c r="E84" s="1"/>
      <c r="F84" s="19"/>
      <c r="G84" s="19"/>
      <c r="H84" s="48"/>
      <c r="I84" s="1"/>
      <c r="J84" s="19"/>
    </row>
    <row r="85" spans="1:15" ht="22.5" customHeight="1">
      <c r="A85" s="82" t="s">
        <v>163</v>
      </c>
      <c r="B85" s="79"/>
      <c r="C85" s="80"/>
      <c r="D85" s="93">
        <f>-2843118</f>
        <v>-2843118</v>
      </c>
      <c r="E85" s="1"/>
      <c r="F85" s="38">
        <v>8297301</v>
      </c>
      <c r="G85" s="19"/>
      <c r="H85" s="93">
        <v>-2843118</v>
      </c>
      <c r="I85" s="1"/>
      <c r="J85" s="38">
        <v>8297301</v>
      </c>
    </row>
    <row r="86" spans="1:15" ht="22.5" customHeight="1" thickBot="1">
      <c r="A86" s="85" t="s">
        <v>164</v>
      </c>
      <c r="B86" s="79"/>
      <c r="C86" s="80"/>
      <c r="D86" s="94" t="e">
        <f>SUM(D82:D85)</f>
        <v>#REF!</v>
      </c>
      <c r="E86" s="1"/>
      <c r="F86" s="20">
        <f>SUM(F82:F85)</f>
        <v>914974153.13999999</v>
      </c>
      <c r="G86" s="19"/>
      <c r="H86" s="20" t="e">
        <f>SUM(H82:H85)</f>
        <v>#REF!</v>
      </c>
      <c r="I86" s="1"/>
      <c r="J86" s="20">
        <f>SUM(J82:J85)</f>
        <v>928753123.13999999</v>
      </c>
      <c r="L86" s="111" t="e">
        <f>D86-'SFP Q1 55 THB '!D11</f>
        <v>#REF!</v>
      </c>
      <c r="M86" s="111">
        <f>F86-'SFP Q1 55 THB '!F11</f>
        <v>-227635797.86000001</v>
      </c>
      <c r="N86" s="111" t="e">
        <f>H86-'SFP Q1 55 THB '!H11</f>
        <v>#REF!</v>
      </c>
      <c r="O86" s="119">
        <f>J86-'SFP Q1 55 THB '!J11</f>
        <v>-226722670.88999999</v>
      </c>
    </row>
    <row r="87" spans="1:15" ht="21.75" customHeight="1" thickTop="1">
      <c r="A87" s="85"/>
      <c r="B87" s="79"/>
      <c r="C87" s="80"/>
      <c r="D87" s="95"/>
      <c r="F87" s="37"/>
      <c r="G87" s="14"/>
      <c r="H87" s="71"/>
      <c r="J87" s="37"/>
    </row>
    <row r="88" spans="1:15" ht="22.5" customHeight="1">
      <c r="A88" s="98" t="s">
        <v>113</v>
      </c>
      <c r="B88" s="96"/>
      <c r="C88" s="80"/>
      <c r="D88" s="81"/>
      <c r="G88" s="14"/>
      <c r="H88" s="14"/>
      <c r="I88" s="14"/>
    </row>
    <row r="89" spans="1:15" ht="22.5" customHeight="1">
      <c r="A89" s="75" t="s">
        <v>114</v>
      </c>
    </row>
    <row r="90" spans="1:15" ht="22.5" customHeight="1">
      <c r="A90" s="82" t="s">
        <v>115</v>
      </c>
      <c r="B90" s="99" t="s">
        <v>112</v>
      </c>
      <c r="D90" s="34">
        <v>0</v>
      </c>
      <c r="F90" s="34">
        <v>0</v>
      </c>
      <c r="G90" s="34"/>
      <c r="H90" s="75">
        <v>239203718</v>
      </c>
      <c r="I90" s="35"/>
      <c r="J90" s="34">
        <v>0</v>
      </c>
    </row>
    <row r="91" spans="1:15" ht="22.5" customHeight="1">
      <c r="A91" t="s">
        <v>127</v>
      </c>
      <c r="B91" s="16"/>
      <c r="C91" s="16"/>
      <c r="D91" s="16">
        <v>1694098</v>
      </c>
      <c r="F91" s="34">
        <v>0</v>
      </c>
      <c r="H91" s="16">
        <v>1694098</v>
      </c>
      <c r="J91" s="34">
        <v>0</v>
      </c>
    </row>
    <row r="92" spans="1:15" ht="22.5" customHeight="1">
      <c r="A92" t="s">
        <v>128</v>
      </c>
      <c r="B92" s="16"/>
      <c r="C92" s="16"/>
      <c r="D92" s="16">
        <v>40457</v>
      </c>
      <c r="F92" s="34">
        <v>0</v>
      </c>
      <c r="H92" s="16">
        <v>40457</v>
      </c>
      <c r="J92" s="34">
        <v>0</v>
      </c>
    </row>
  </sheetData>
  <mergeCells count="15">
    <mergeCell ref="D73:J73"/>
    <mergeCell ref="D34:F34"/>
    <mergeCell ref="D36:J36"/>
    <mergeCell ref="H34:J34"/>
    <mergeCell ref="D71:F71"/>
    <mergeCell ref="H71:J71"/>
    <mergeCell ref="D70:F70"/>
    <mergeCell ref="H70:J70"/>
    <mergeCell ref="D4:F4"/>
    <mergeCell ref="H4:J4"/>
    <mergeCell ref="D33:F33"/>
    <mergeCell ref="H33:J33"/>
    <mergeCell ref="D5:F5"/>
    <mergeCell ref="H5:J5"/>
    <mergeCell ref="D8:J8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9</vt:i4>
      </vt:variant>
    </vt:vector>
  </HeadingPairs>
  <TitlesOfParts>
    <vt:vector size="19" baseType="lpstr">
      <vt:lpstr>SFP 55 THB</vt:lpstr>
      <vt:lpstr>SFP Q1 55 THB </vt:lpstr>
      <vt:lpstr>FINANCIAL  POSITION</vt:lpstr>
      <vt:lpstr>COMPREHENSIVE  INCOME</vt:lpstr>
      <vt:lpstr>CHANGES  IN - Conso  </vt:lpstr>
      <vt:lpstr>CHANGES  IN  - Separate   </vt:lpstr>
      <vt:lpstr>CASH  FLOWS</vt:lpstr>
      <vt:lpstr>tt</vt:lpstr>
      <vt:lpstr>SCH - Separate บาท</vt:lpstr>
      <vt:lpstr>SCF</vt:lpstr>
      <vt:lpstr>'CASH  FLOWS'!Print_Area</vt:lpstr>
      <vt:lpstr>'CHANGES  IN  - Separate   '!Print_Area</vt:lpstr>
      <vt:lpstr>'CHANGES  IN - Conso  '!Print_Area</vt:lpstr>
      <vt:lpstr>'COMPREHENSIVE  INCOME'!Print_Area</vt:lpstr>
      <vt:lpstr>SCF!Print_Area</vt:lpstr>
      <vt:lpstr>'SCH - Separate บาท'!Print_Area</vt:lpstr>
      <vt:lpstr>'SFP 55 THB'!Print_Area</vt:lpstr>
      <vt:lpstr>'SFP Q1 55 THB '!Print_Area</vt:lpstr>
      <vt:lpstr>tt!Print_Area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user4 lastname</cp:lastModifiedBy>
  <cp:lastPrinted>2024-05-15T09:30:57Z</cp:lastPrinted>
  <dcterms:created xsi:type="dcterms:W3CDTF">2004-12-30T01:51:22Z</dcterms:created>
  <dcterms:modified xsi:type="dcterms:W3CDTF">2024-05-15T09:31:38Z</dcterms:modified>
</cp:coreProperties>
</file>