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1'24\Draft GST Q1'24\From WB\V4\"/>
    </mc:Choice>
  </mc:AlternateContent>
  <xr:revisionPtr revIDLastSave="0" documentId="13_ncr:1_{D0E8F2A1-2C6A-42E2-89C5-4B569ABA78DD}" xr6:coauthVersionLast="47" xr6:coauthVersionMax="47" xr10:uidLastSave="{00000000-0000-0000-0000-000000000000}"/>
  <bookViews>
    <workbookView xWindow="36" yWindow="132" windowWidth="11472" windowHeight="11904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CF!$A$7:$I$78</definedName>
    <definedName name="_xlnm.Print_Area" localSheetId="2">BS!$A$1:$K$98</definedName>
    <definedName name="_xlnm.Print_Area" localSheetId="6">CF!$A$1:$I$74</definedName>
    <definedName name="_xlnm.Print_Area" localSheetId="4">'EQ-Conso'!$A$1:$X$25</definedName>
    <definedName name="_xlnm.Print_Area" localSheetId="5">'EQ-Separate'!$A$1:$T$24</definedName>
    <definedName name="_xlnm.Print_Area" localSheetId="3">PL!$A$1:$K$47</definedName>
  </definedNames>
  <calcPr calcId="191029"/>
</workbook>
</file>

<file path=xl/calcChain.xml><?xml version="1.0" encoding="utf-8"?>
<calcChain xmlns="http://schemas.openxmlformats.org/spreadsheetml/2006/main">
  <c r="I16" i="10" l="1"/>
  <c r="G16" i="10"/>
  <c r="E16" i="10"/>
  <c r="C16" i="10"/>
  <c r="C15" i="10"/>
  <c r="G15" i="10"/>
  <c r="K27" i="11"/>
  <c r="R20" i="9"/>
  <c r="C70" i="10"/>
  <c r="K20" i="11"/>
  <c r="K25" i="11" s="1"/>
  <c r="K13" i="11"/>
  <c r="G20" i="11"/>
  <c r="G13" i="11"/>
  <c r="R13" i="12"/>
  <c r="T13" i="12" s="1"/>
  <c r="X13" i="9"/>
  <c r="R13" i="9"/>
  <c r="G25" i="11" l="1"/>
  <c r="K34" i="11"/>
  <c r="G34" i="11" l="1"/>
  <c r="G27" i="11"/>
  <c r="I70" i="10"/>
  <c r="E70" i="10"/>
  <c r="I41" i="10"/>
  <c r="I19" i="10"/>
  <c r="I15" i="10"/>
  <c r="I9" i="10"/>
  <c r="E41" i="10"/>
  <c r="E19" i="10"/>
  <c r="E15" i="10"/>
  <c r="E9" i="10"/>
  <c r="E36" i="10" l="1"/>
  <c r="E71" i="10"/>
  <c r="I71" i="10"/>
  <c r="I36" i="10"/>
  <c r="G95" i="1"/>
  <c r="I54" i="10" l="1"/>
  <c r="E54" i="10"/>
  <c r="G57" i="1"/>
  <c r="K57" i="1"/>
  <c r="G58" i="10" l="1"/>
  <c r="C58" i="10"/>
  <c r="V25" i="9" l="1"/>
  <c r="E95" i="1" s="1"/>
  <c r="N25" i="9"/>
  <c r="J25" i="9"/>
  <c r="H25" i="9"/>
  <c r="F25" i="9"/>
  <c r="N24" i="12"/>
  <c r="J24" i="12"/>
  <c r="H24" i="12"/>
  <c r="F24" i="12"/>
  <c r="D24" i="12"/>
  <c r="R20" i="12" l="1"/>
  <c r="D25" i="9"/>
  <c r="T20" i="12" l="1"/>
  <c r="T20" i="9"/>
  <c r="X20" i="9" s="1"/>
  <c r="P15" i="12" l="1"/>
  <c r="V15" i="9"/>
  <c r="P15" i="9"/>
  <c r="R15" i="9" s="1"/>
  <c r="P17" i="12" l="1"/>
  <c r="R15" i="12"/>
  <c r="R17" i="12" l="1"/>
  <c r="P17" i="9"/>
  <c r="G27" i="1" l="1"/>
  <c r="N17" i="9" l="1"/>
  <c r="V17" i="9" l="1"/>
  <c r="F17" i="9"/>
  <c r="D17" i="9"/>
  <c r="J17" i="9"/>
  <c r="H17" i="9"/>
  <c r="R17" i="9" l="1"/>
  <c r="N17" i="12" l="1"/>
  <c r="J17" i="12"/>
  <c r="H17" i="12"/>
  <c r="F17" i="12"/>
  <c r="D17" i="12"/>
  <c r="K68" i="1"/>
  <c r="G68" i="1"/>
  <c r="K27" i="1"/>
  <c r="K19" i="1"/>
  <c r="G19" i="1"/>
  <c r="G70" i="1" l="1"/>
  <c r="K70" i="1"/>
  <c r="G29" i="1"/>
  <c r="K29" i="1"/>
  <c r="I56" i="10" l="1"/>
  <c r="E56" i="10"/>
  <c r="I63" i="10" l="1"/>
  <c r="G37" i="11" l="1"/>
  <c r="G47" i="11" s="1"/>
  <c r="G39" i="11" l="1"/>
  <c r="G42" i="11"/>
  <c r="L15" i="9" l="1"/>
  <c r="T15" i="9" s="1"/>
  <c r="T17" i="9" s="1"/>
  <c r="G44" i="11"/>
  <c r="L17" i="9" l="1"/>
  <c r="G94" i="1" l="1"/>
  <c r="X15" i="9"/>
  <c r="X17" i="9" s="1"/>
  <c r="G96" i="1" l="1"/>
  <c r="Y20" i="9" l="1"/>
  <c r="K37" i="11" l="1"/>
  <c r="K47" i="11" s="1"/>
  <c r="G98" i="1"/>
  <c r="K39" i="11" l="1"/>
  <c r="K42" i="11"/>
  <c r="L15" i="12" l="1"/>
  <c r="K44" i="11"/>
  <c r="L17" i="12" l="1"/>
  <c r="T15" i="12"/>
  <c r="T17" i="12" s="1"/>
  <c r="E63" i="10" l="1"/>
  <c r="K94" i="1"/>
  <c r="K96" i="1" l="1"/>
  <c r="U20" i="12" l="1"/>
  <c r="K98" i="1"/>
  <c r="G100" i="1"/>
  <c r="K100" i="1" l="1"/>
  <c r="P22" i="12" l="1"/>
  <c r="I20" i="11"/>
  <c r="I25" i="11" s="1"/>
  <c r="I57" i="1" l="1"/>
  <c r="I68" i="1"/>
  <c r="I19" i="1"/>
  <c r="I27" i="1"/>
  <c r="I13" i="11"/>
  <c r="I27" i="11" s="1"/>
  <c r="R22" i="12"/>
  <c r="P24" i="12"/>
  <c r="R24" i="12" s="1"/>
  <c r="I93" i="1" s="1"/>
  <c r="I70" i="1" l="1"/>
  <c r="I29" i="1"/>
  <c r="I34" i="11"/>
  <c r="I42" i="11" s="1"/>
  <c r="I37" i="11"/>
  <c r="G9" i="10"/>
  <c r="L22" i="12" l="1"/>
  <c r="I44" i="11"/>
  <c r="I47" i="11"/>
  <c r="I39" i="11"/>
  <c r="T22" i="12" l="1"/>
  <c r="T24" i="12" s="1"/>
  <c r="L24" i="12"/>
  <c r="I92" i="1" s="1"/>
  <c r="I94" i="1" s="1"/>
  <c r="I96" i="1" s="1"/>
  <c r="U24" i="12" l="1"/>
  <c r="I98" i="1"/>
  <c r="I100" i="1" s="1"/>
  <c r="G36" i="10" l="1"/>
  <c r="G41" i="10"/>
  <c r="G70" i="10"/>
  <c r="G71" i="10" s="1"/>
  <c r="G54" i="10"/>
  <c r="G56" i="10" l="1"/>
  <c r="G63" i="10" s="1"/>
  <c r="G76" i="10" s="1"/>
  <c r="E13" i="11" l="1"/>
  <c r="E68" i="1" l="1"/>
  <c r="E20" i="11"/>
  <c r="E57" i="1"/>
  <c r="E27" i="1" l="1"/>
  <c r="E19" i="1"/>
  <c r="E70" i="1"/>
  <c r="E29" i="1" l="1"/>
  <c r="P23" i="9" l="1"/>
  <c r="R23" i="9" l="1"/>
  <c r="R25" i="9" s="1"/>
  <c r="E93" i="1" s="1"/>
  <c r="P25" i="9"/>
  <c r="E25" i="11" l="1"/>
  <c r="E27" i="11" s="1"/>
  <c r="E34" i="11" l="1"/>
  <c r="E42" i="11" s="1"/>
  <c r="C9" i="10"/>
  <c r="E37" i="11"/>
  <c r="E44" i="11" l="1"/>
  <c r="L23" i="9"/>
  <c r="E47" i="11"/>
  <c r="E39" i="11"/>
  <c r="L25" i="9" l="1"/>
  <c r="E92" i="1" s="1"/>
  <c r="E94" i="1" s="1"/>
  <c r="E96" i="1" s="1"/>
  <c r="E98" i="1" s="1"/>
  <c r="E100" i="1" s="1"/>
  <c r="T23" i="9"/>
  <c r="X23" i="9" l="1"/>
  <c r="X25" i="9" s="1"/>
  <c r="Y25" i="9" s="1"/>
  <c r="T25" i="9"/>
  <c r="C36" i="10" l="1"/>
  <c r="C54" i="10"/>
  <c r="C41" i="10" l="1"/>
  <c r="C56" i="10" s="1"/>
  <c r="C63" i="10" s="1"/>
  <c r="C76" i="10" s="1"/>
  <c r="C71" i="10"/>
</calcChain>
</file>

<file path=xl/sharedStrings.xml><?xml version="1.0" encoding="utf-8"?>
<sst xmlns="http://schemas.openxmlformats.org/spreadsheetml/2006/main" count="333" uniqueCount="202">
  <si>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</si>
  <si>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</si>
  <si>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</si>
  <si>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</si>
  <si>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</si>
  <si>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</si>
  <si>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</si>
  <si>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</si>
  <si>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</si>
  <si>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</si>
  <si>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</si>
  <si>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</si>
  <si>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</si>
  <si>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</si>
  <si>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</si>
  <si>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</si>
  <si>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</si>
  <si>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</si>
  <si>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</si>
  <si>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</si>
  <si>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</si>
  <si>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</si>
  <si>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</si>
  <si>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</si>
  <si>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</si>
  <si>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</si>
  <si>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</si>
  <si>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</si>
  <si>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</si>
  <si>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</si>
  <si>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</si>
  <si>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</si>
  <si>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</si>
  <si>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</si>
  <si>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</si>
  <si>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</si>
  <si>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</si>
  <si>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</si>
  <si>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</si>
  <si>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</si>
  <si>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</si>
  <si>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</si>
  <si>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</si>
  <si>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</si>
  <si>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</si>
  <si>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</si>
  <si>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</si>
  <si>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</si>
  <si>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</si>
  <si>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</si>
  <si>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</si>
  <si>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</si>
  <si>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</si>
  <si>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</si>
  <si>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</si>
  <si>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</si>
  <si>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</si>
  <si>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</si>
  <si>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</si>
  <si>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</si>
  <si>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</si>
  <si>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</si>
  <si>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สินค้าคงเหลือ - สุทธิ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</si>
  <si>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</si>
  <si>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</si>
  <si>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</si>
  <si>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</si>
  <si>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</si>
  <si>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</si>
  <si>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</si>
  <si>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</si>
  <si>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</si>
  <si>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</si>
  <si>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</si>
  <si>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</si>
  <si>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</si>
  <si>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</si>
  <si>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</si>
  <si>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</si>
  <si>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</si>
  <si>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</si>
  <si>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</si>
  <si>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</si>
  <si>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</si>
  <si>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</si>
  <si>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</si>
  <si>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</si>
  <si>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</si>
  <si>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</si>
  <si>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</si>
  <si>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</si>
  <si>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จ่ายชำระคืนหนี้สินที่เกิดจากการฟื้นฟูกิจการและการประนีประนอมยอมความ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</si>
  <si>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</si>
  <si>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</si>
  <si>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</si>
  <si>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</si>
  <si>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</si>
  <si>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</si>
  <si>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</si>
  <si>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</si>
  <si>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</si>
  <si>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</si>
  <si>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</si>
  <si>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</si>
  <si>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</si>
  <si>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ตัดจำหน่ายลูกหนี้การค้า</t>
  </si>
  <si>
    <t>รายการที่จะไม่ถูกจัดประเภทใหม่ไว้ในกำไรหรือขาดทุนในภายหลัง:</t>
  </si>
  <si>
    <t>จ่ายชำระคืนเงินกู้ยืมระยะยาวจากกิจการที่เกี่ยวข้องกัน</t>
  </si>
  <si>
    <t>เงินสดใช้ไปในกิจกรรมจัดหาเงิน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</si>
  <si>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</si>
  <si>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</si>
  <si>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</si>
  <si>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</si>
  <si>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</si>
  <si>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</si>
  <si>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</si>
  <si>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</si>
  <si>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</si>
  <si>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</si>
  <si>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</si>
  <si>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</si>
  <si>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พันบาท</t>
  </si>
  <si>
    <t>งบการเงินเฉพาะกิจการ (พันบาท)</t>
  </si>
  <si>
    <t>กำไรจากอัตราแลกเปลี่ยนเงินตราต่างประเทศ - สุทธิ</t>
  </si>
  <si>
    <t>เปลี่ยนแปลงในมูลค่ายุติธรรม</t>
  </si>
  <si>
    <t>ของตราสารทุนที่กำหนดให้</t>
  </si>
  <si>
    <t>กำไร (ขาดทุน) จากการ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</si>
  <si>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</si>
  <si>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</si>
  <si>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2566</t>
  </si>
  <si>
    <t>ขาดทุนเบ็ดเสร็จรวมสำหรับงวด</t>
  </si>
  <si>
    <t>ยอดคงเหลือ ณ วันที่ 31 มีนาคม 2566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</si>
  <si>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</si>
  <si>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</si>
  <si>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</si>
  <si>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</si>
  <si>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4, 16</t>
  </si>
  <si>
    <t>4, 17</t>
  </si>
  <si>
    <t>4, 18</t>
  </si>
  <si>
    <t>4, 10, 11, 19</t>
  </si>
  <si>
    <t>ขาดทุนที่ยังไม่เกิดขึ้นจริงของเงินลงทุนระยะสั้นในหลักทรัพย์เพื่อค้า</t>
  </si>
  <si>
    <t>ต้นทุนการผลิตที่สูญเปล่า</t>
  </si>
  <si>
    <t>กำไร (ขาดทุน) เบ็ดเสร็จอื่น:</t>
  </si>
  <si>
    <t>กำไร (ขาดทุน) เบ็ดเสร็จรวมสำหรับงวด</t>
  </si>
  <si>
    <t>กำไร (ขาดทุน) 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</si>
  <si>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</si>
  <si>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ประมาณการหนี้สินที่ไม่สามารถตกลงกันได้ตามคำชี้ขาดของอนุญาโตตุลาการ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</si>
  <si>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</si>
  <si>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</si>
  <si>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กำไรจากการตัดจำหน่ายดอกเบี้ยค้างจ่าย</t>
  </si>
  <si>
    <t>ประมาณการหนี้สินไม่หมุนเวียนผลประโยชน์พนักงานเมื่อเกษียณอายุ</t>
  </si>
  <si>
    <t>ขาดทุนจากการลดมูลค่าสินค้าคงเหลือ (กลับรายการ)</t>
  </si>
  <si>
    <t>ค่าเผื่อการลดมูลค่าสินค้าคงเหลือ (กลับรายการ)</t>
  </si>
  <si>
    <t>10, 15, 19, 20</t>
  </si>
  <si>
    <t>4, 10, 20</t>
  </si>
  <si>
    <t>สำหรับงวดสามเดือนสิ้นสุดวันที่ 31 มีนาคม 2567</t>
  </si>
  <si>
    <t>ขาดทุนสำหรับงวด</t>
  </si>
  <si>
    <t>ยอดคงเหลือ ณ วันที่ 1 มกราคม 2567</t>
  </si>
  <si>
    <t>ยอดคงเหลือ ณ วันที่ 31 มีนาคม 2567</t>
  </si>
  <si>
    <t>การแบ่งปันขาดทุนสำหรับงวด</t>
  </si>
  <si>
    <t>31 มีนาคม 2567</t>
  </si>
  <si>
    <t>ณ วันที่ 31 มีนาคม 2567</t>
  </si>
  <si>
    <t>31 ธันวาคม 2566</t>
  </si>
  <si>
    <t>เงินกู้ยืมระยะสั้นจากกิจการที่เกี่ยวข้องกัน</t>
  </si>
  <si>
    <t>4, 20</t>
  </si>
  <si>
    <t>การแบ่งปันขาดทุนเบ็ดเสร็จรวมสำหรับงวด</t>
  </si>
  <si>
    <t>7, 26</t>
  </si>
  <si>
    <t>กลับรายการขาดทุนจากคำสั่งซื้อของวัตถุดิบที่ยังไม่ได้รับมอบ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</si>
  <si>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 - สุทธิ</t>
  </si>
  <si>
    <t>จ่ายผลประโยชน์พนักงาน</t>
  </si>
  <si>
    <t>ขาดทุน (กำไร) จากอัตราแลกเปลี่ยนเงินตราต่างประเทศที่ยังไม่เกิดขึ้นจริง - สุทธิ</t>
  </si>
  <si>
    <t>รายการปรับกระทบขาดทุนสำหรับงวดเป็นเงินสดสุทธิใช้ไปในกิจกรรมดำเนินงาน:</t>
  </si>
  <si>
    <t>เงินสดสุทธิใช้ไปในกิจกรรมดำเนินงาน</t>
  </si>
  <si>
    <t>เงินสดและรายการเทียบเท่าเงินสดลดลง - สุทธิ</t>
  </si>
  <si>
    <t>-  หนี้สินตามสัญญาเช่า</t>
  </si>
  <si>
    <t>กำไร (ขาดทุน) เบ็ดเสร็จรวม</t>
  </si>
  <si>
    <t xml:space="preserve">   สำหรับงวด</t>
  </si>
  <si>
    <t>11, 15, 19, 26</t>
  </si>
  <si>
    <t>4, 13</t>
  </si>
  <si>
    <t>รับคืนภาษีเงินได้นิติบุคคลรอขอคืน</t>
  </si>
  <si>
    <t>งบฐานะการเงิน</t>
  </si>
  <si>
    <t>งบฐานะการเงิน (ต่อ)</t>
  </si>
  <si>
    <t>รวมหนี้สินและส่วนของเจ้าของ</t>
  </si>
  <si>
    <t>ส่วนของเจ้าของ - สุทธิ</t>
  </si>
  <si>
    <t>หนี้สินและส่วนของเจ้าของ (ต่อ)</t>
  </si>
  <si>
    <t xml:space="preserve">ส่วนของเจ้าของ </t>
  </si>
  <si>
    <t>ส่วนที่เป็นของผู้เป็นเจ้าของของบริษัทใหญ่</t>
  </si>
  <si>
    <t>ขาดทุนต่อหุ้นขั้นพื้นฐานส่วนที่เป็นของ</t>
  </si>
  <si>
    <t xml:space="preserve">   ผู้เป็นเจ้าของของบริษัทใหญ่ (บาท)</t>
  </si>
  <si>
    <t>งบการเปลี่ยนแปลงส่วนของเจ้าของ</t>
  </si>
  <si>
    <t>องค์ประกอบอื่นของส่วนของเจ้าของ</t>
  </si>
  <si>
    <t>ผู้เป็นเจ้าของ</t>
  </si>
  <si>
    <t xml:space="preserve"> เจ้าของ - สุทธิ</t>
  </si>
  <si>
    <t>เจ้าของ - สุทธิ</t>
  </si>
  <si>
    <t>งบการเปลี่ยนแปลงส่วนของเจ้าของ (ต่อ)</t>
  </si>
  <si>
    <t>ลูกหนี้หมุนเวียนอื่นกิจการที่เกี่ยวข้องกัน</t>
  </si>
  <si>
    <t>เจ้าหนี้ไม่หมุนเวียนอื่นและค่าใช้จ่ายค้างจ่าย</t>
  </si>
  <si>
    <t>เจ้าหนี้หมุนเวียนอื่นและค่าใช้จ่ายค้างจ่าย</t>
  </si>
  <si>
    <t>ส่วนของผู้เป็นเจ้าของของบริษัทใหญ่ - สุทธิ</t>
  </si>
  <si>
    <t>ของบริษัทใหญ่ - สุทธิ</t>
  </si>
  <si>
    <t>หนี้สินและส่วนของเจ้าของ</t>
  </si>
  <si>
    <t>11, 15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</si>
</sst>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10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05" xfId="1" applyNumberFormat="1" applyFont="1" applyFill="1" applyBorder="1" applyAlignment="1"/>
    <xf numFmtId="167" fontId="9" fillId="0" borderId="105" xfId="1" applyNumberFormat="1" applyFont="1" applyFill="1" applyBorder="1" applyAlignment="1" applyProtection="1"/>
    <xf numFmtId="167" fontId="9" fillId="0" borderId="4" xfId="1" applyNumberFormat="1" applyFont="1" applyFill="1" applyBorder="1" applyAlignment="1"/>
    <xf numFmtId="40" fontId="8" fillId="0" borderId="0" xfId="3" applyNumberFormat="1" applyFont="1"/>
    <xf numFmtId="40" fontId="9" fillId="0" borderId="0" xfId="0" applyNumberFormat="1" applyFont="1"/>
    <xf numFmtId="0" fontId="9" fillId="0" borderId="0" xfId="3" quotePrefix="1" applyNumberFormat="1" applyFont="1" applyAlignment="1">
      <alignment horizontal="center"/>
    </xf>
    <xf numFmtId="40" fontId="8" fillId="0" borderId="0" xfId="0" applyNumberFormat="1" applyFont="1"/>
    <xf numFmtId="40" fontId="8" fillId="0" borderId="0" xfId="3" applyNumberFormat="1" applyFont="1" applyAlignment="1">
      <alignment horizontal="left"/>
    </xf>
    <xf numFmtId="38" fontId="8" fillId="0" borderId="0" xfId="3" applyNumberFormat="1" applyFont="1" applyAlignment="1">
      <alignment horizontal="left"/>
    </xf>
    <xf numFmtId="0" fontId="8" fillId="0" borderId="0" xfId="1262" applyNumberFormat="1" applyFont="1" applyAlignment="1">
      <alignment horizontal="left"/>
    </xf>
    <xf numFmtId="0" fontId="9" fillId="0" borderId="0" xfId="1262" applyNumberFormat="1" applyFont="1"/>
    <xf numFmtId="0" fontId="9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37" fontId="8" fillId="0" borderId="0" xfId="3" applyNumberFormat="1" applyFont="1"/>
    <xf numFmtId="40" fontId="9" fillId="0" borderId="0" xfId="3" applyNumberFormat="1" applyFont="1"/>
    <xf numFmtId="167" fontId="9" fillId="0" borderId="0" xfId="3" applyNumberFormat="1" applyFont="1"/>
    <xf numFmtId="40" fontId="9" fillId="0" borderId="0" xfId="3" quotePrefix="1" applyNumberFormat="1" applyFont="1"/>
    <xf numFmtId="0" fontId="9" fillId="0" borderId="0" xfId="0" applyFont="1"/>
    <xf numFmtId="38" fontId="9" fillId="0" borderId="0" xfId="0" applyNumberFormat="1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8" fillId="0" borderId="0" xfId="0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3" applyNumberFormat="1" applyFont="1" applyAlignment="1">
      <alignment horizontal="left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1202" applyFont="1"/>
    <xf numFmtId="0" fontId="129" fillId="0" borderId="0" xfId="1262" applyNumberFormat="1" applyFont="1" applyAlignment="1">
      <alignment horizontal="center"/>
    </xf>
    <xf numFmtId="0" fontId="8" fillId="0" borderId="0" xfId="1262" applyNumberFormat="1" applyFont="1" applyAlignment="1">
      <alignment horizontal="left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3" applyNumberFormat="1" applyFont="1" applyFill="1"/>
    <xf numFmtId="0" fontId="9" fillId="0" borderId="0" xfId="3" quotePrefix="1" applyNumberFormat="1" applyFont="1" applyFill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tabSelected="1" topLeftCell="A51" zoomScale="88" zoomScaleNormal="110" zoomScaleSheetLayoutView="120" workbookViewId="0">
      <selection activeCell="C57" sqref="C57"/>
    </sheetView>
  </sheetViews>
  <sheetFormatPr defaultColWidth="9.125" defaultRowHeight="20.25" customHeight="1"/>
  <cols>
    <col min="1" max="1" width="2.375" style="48" customWidth="1"/>
    <col min="2" max="2" width="38.75" style="48" customWidth="1"/>
    <col min="3" max="3" width="15.25" style="49" customWidth="1"/>
    <col min="4" max="4" width="1.25" style="48" customWidth="1"/>
    <col min="5" max="5" width="16.5" style="68" customWidth="1"/>
    <col min="6" max="6" width="1.25" style="48" customWidth="1"/>
    <col min="7" max="7" width="14.75" style="68" customWidth="1"/>
    <col min="8" max="8" width="1.25" style="48" customWidth="1"/>
    <col min="9" max="9" width="14.75" style="48" customWidth="1"/>
    <col min="10" max="10" width="1.25" style="48" customWidth="1"/>
    <col min="11" max="11" width="14.75" style="48" customWidth="1"/>
    <col min="12" max="16384" width="9.125" style="48"/>
  </cols>
  <sheetData>
    <row r="1" spans="1:11" ht="20.25" customHeight="1">
      <c r="A1" s="47" t="s">
        <v>72</v>
      </c>
      <c r="D1" s="47"/>
      <c r="E1" s="47"/>
      <c r="F1" s="47"/>
      <c r="G1" s="47"/>
    </row>
    <row r="2" spans="1:11" s="50" customFormat="1" ht="20.25" customHeight="1">
      <c r="A2" s="50" t="s">
        <v>180</v>
      </c>
      <c r="B2" s="48"/>
      <c r="C2" s="49"/>
      <c r="D2" s="47"/>
      <c r="E2" s="47"/>
      <c r="F2" s="47"/>
      <c r="G2" s="47"/>
    </row>
    <row r="3" spans="1:11" ht="20.25" customHeight="1">
      <c r="A3" s="47" t="s">
        <v>161</v>
      </c>
      <c r="D3" s="47"/>
      <c r="E3" s="47"/>
      <c r="F3" s="47"/>
      <c r="G3" s="47"/>
    </row>
    <row r="4" spans="1:11" ht="20.25" customHeight="1">
      <c r="A4" s="51"/>
      <c r="D4" s="51"/>
      <c r="E4" s="52"/>
      <c r="F4" s="51"/>
      <c r="G4" s="52"/>
      <c r="I4" s="52"/>
      <c r="K4" s="52"/>
    </row>
    <row r="5" spans="1:11" ht="20.25" customHeight="1">
      <c r="A5" s="51" t="s">
        <v>6</v>
      </c>
      <c r="D5" s="51"/>
      <c r="E5" s="52"/>
      <c r="F5" s="51"/>
      <c r="G5" s="52"/>
    </row>
    <row r="6" spans="1:11" s="54" customFormat="1" ht="20.25" customHeight="1">
      <c r="A6" s="53"/>
      <c r="B6" s="53"/>
      <c r="C6" s="49"/>
      <c r="E6" s="104" t="s">
        <v>121</v>
      </c>
      <c r="F6" s="104"/>
      <c r="G6" s="104"/>
      <c r="H6" s="104"/>
      <c r="I6" s="104"/>
      <c r="J6" s="104"/>
      <c r="K6" s="104"/>
    </row>
    <row r="7" spans="1:11" s="54" customFormat="1" ht="20.25" customHeight="1">
      <c r="A7" s="55"/>
      <c r="B7" s="55"/>
      <c r="C7" s="49"/>
      <c r="D7" s="56"/>
      <c r="E7" s="103" t="s">
        <v>70</v>
      </c>
      <c r="F7" s="103"/>
      <c r="G7" s="103"/>
      <c r="H7" s="17"/>
      <c r="I7" s="103" t="s">
        <v>71</v>
      </c>
      <c r="J7" s="103"/>
      <c r="K7" s="103"/>
    </row>
    <row r="8" spans="1:11" s="54" customFormat="1" ht="20.25" customHeight="1">
      <c r="A8" s="55"/>
      <c r="B8" s="55"/>
      <c r="C8" s="49"/>
      <c r="D8" s="56"/>
      <c r="E8" s="57" t="s">
        <v>160</v>
      </c>
      <c r="F8" s="23"/>
      <c r="G8" s="58" t="s">
        <v>162</v>
      </c>
      <c r="H8" s="17"/>
      <c r="I8" s="57" t="s">
        <v>160</v>
      </c>
      <c r="J8" s="23"/>
      <c r="K8" s="58" t="s">
        <v>162</v>
      </c>
    </row>
    <row r="9" spans="1:11" s="54" customFormat="1" ht="20.25" customHeight="1">
      <c r="A9" s="55"/>
      <c r="B9" s="55"/>
      <c r="C9" s="49"/>
      <c r="D9" s="56"/>
      <c r="E9" s="57" t="s">
        <v>117</v>
      </c>
      <c r="F9" s="23"/>
      <c r="G9" s="39"/>
      <c r="H9" s="17"/>
      <c r="I9" s="57" t="s">
        <v>117</v>
      </c>
      <c r="J9" s="23"/>
      <c r="K9" s="39"/>
    </row>
    <row r="10" spans="1:11" ht="20.25" customHeight="1">
      <c r="A10" s="51"/>
      <c r="C10" s="59" t="s">
        <v>4</v>
      </c>
      <c r="D10" s="60"/>
      <c r="E10" s="61" t="s">
        <v>118</v>
      </c>
      <c r="F10" s="62"/>
      <c r="G10" s="61" t="s">
        <v>119</v>
      </c>
      <c r="I10" s="61" t="s">
        <v>118</v>
      </c>
      <c r="J10" s="62"/>
      <c r="K10" s="61" t="s">
        <v>119</v>
      </c>
    </row>
    <row r="11" spans="1:11" ht="20.25" customHeight="1">
      <c r="A11" s="51"/>
      <c r="D11" s="47"/>
      <c r="E11" s="63"/>
      <c r="F11" s="63"/>
      <c r="G11" s="63"/>
    </row>
    <row r="12" spans="1:11" ht="20.25" customHeight="1">
      <c r="A12" s="47" t="s">
        <v>2</v>
      </c>
      <c r="D12" s="64"/>
      <c r="E12" s="65"/>
      <c r="F12" s="65"/>
      <c r="G12" s="65"/>
    </row>
    <row r="13" spans="1:11" ht="20.25" customHeight="1">
      <c r="A13" s="64" t="s">
        <v>19</v>
      </c>
      <c r="C13" s="49">
        <v>5</v>
      </c>
      <c r="D13" s="64"/>
      <c r="E13" s="12">
        <v>256097</v>
      </c>
      <c r="F13" s="12"/>
      <c r="G13" s="12">
        <v>522827</v>
      </c>
      <c r="I13" s="12">
        <v>256068</v>
      </c>
      <c r="J13" s="12"/>
      <c r="K13" s="12">
        <v>522797</v>
      </c>
    </row>
    <row r="14" spans="1:11" ht="20.25" customHeight="1">
      <c r="A14" s="64" t="s">
        <v>92</v>
      </c>
      <c r="D14" s="64"/>
      <c r="E14" s="12">
        <v>2789</v>
      </c>
      <c r="F14" s="12"/>
      <c r="G14" s="12">
        <v>4239</v>
      </c>
      <c r="I14" s="12">
        <v>2789</v>
      </c>
      <c r="J14" s="12"/>
      <c r="K14" s="12">
        <v>4239</v>
      </c>
    </row>
    <row r="15" spans="1:11" ht="20.25" customHeight="1">
      <c r="A15" s="48" t="s">
        <v>43</v>
      </c>
      <c r="B15" s="64"/>
      <c r="C15" s="49">
        <v>6</v>
      </c>
      <c r="D15" s="64"/>
      <c r="E15" s="12">
        <v>7177</v>
      </c>
      <c r="F15" s="12"/>
      <c r="G15" s="12">
        <v>25042</v>
      </c>
      <c r="I15" s="12">
        <v>7177</v>
      </c>
      <c r="J15" s="12"/>
      <c r="K15" s="12">
        <v>25042</v>
      </c>
    </row>
    <row r="16" spans="1:11" ht="20.25" customHeight="1">
      <c r="A16" s="107" t="s">
        <v>195</v>
      </c>
      <c r="B16" s="108"/>
      <c r="C16" s="49">
        <v>4</v>
      </c>
      <c r="D16" s="64"/>
      <c r="E16" s="12">
        <v>1150</v>
      </c>
      <c r="F16" s="12"/>
      <c r="G16" s="12">
        <v>0</v>
      </c>
      <c r="I16" s="12">
        <v>3304</v>
      </c>
      <c r="J16" s="12"/>
      <c r="K16" s="12">
        <v>1962</v>
      </c>
    </row>
    <row r="17" spans="1:14" ht="20.25" customHeight="1">
      <c r="A17" s="64" t="s">
        <v>62</v>
      </c>
      <c r="B17" s="64"/>
      <c r="C17" s="49" t="s">
        <v>166</v>
      </c>
      <c r="D17" s="64"/>
      <c r="E17" s="12">
        <v>1754748</v>
      </c>
      <c r="F17" s="12"/>
      <c r="G17" s="12">
        <v>1420879</v>
      </c>
      <c r="I17" s="12">
        <v>1754748</v>
      </c>
      <c r="J17" s="12"/>
      <c r="K17" s="12">
        <v>1420879</v>
      </c>
    </row>
    <row r="18" spans="1:14" ht="20.25" customHeight="1">
      <c r="A18" s="64" t="s">
        <v>7</v>
      </c>
      <c r="C18" s="49">
        <v>8</v>
      </c>
      <c r="D18" s="64"/>
      <c r="E18" s="12">
        <v>67345</v>
      </c>
      <c r="F18" s="12"/>
      <c r="G18" s="12">
        <v>127894</v>
      </c>
      <c r="I18" s="12">
        <v>67330</v>
      </c>
      <c r="J18" s="12"/>
      <c r="K18" s="12">
        <v>127880</v>
      </c>
    </row>
    <row r="19" spans="1:14" ht="20.25" customHeight="1">
      <c r="A19" s="47" t="s">
        <v>8</v>
      </c>
      <c r="D19" s="64"/>
      <c r="E19" s="15">
        <f>SUM(E13:E18)</f>
        <v>2089306</v>
      </c>
      <c r="F19" s="12"/>
      <c r="G19" s="15">
        <f>SUM(G13:G18)</f>
        <v>2100881</v>
      </c>
      <c r="I19" s="15">
        <f>SUM(I13:I18)</f>
        <v>2091416</v>
      </c>
      <c r="K19" s="15">
        <f>SUM(K13:K18)</f>
        <v>2102799</v>
      </c>
    </row>
    <row r="20" spans="1:14" ht="20.25" customHeight="1">
      <c r="A20" s="47"/>
      <c r="D20" s="64"/>
      <c r="E20" s="12"/>
      <c r="F20" s="12"/>
      <c r="G20" s="12"/>
      <c r="H20" s="12"/>
      <c r="I20" s="12"/>
      <c r="J20" s="12"/>
      <c r="K20" s="12"/>
    </row>
    <row r="21" spans="1:14" ht="20.25" customHeight="1">
      <c r="A21" s="47" t="s">
        <v>5</v>
      </c>
      <c r="D21" s="64"/>
      <c r="E21" s="12"/>
      <c r="F21" s="12"/>
      <c r="G21" s="12"/>
      <c r="H21" s="12"/>
      <c r="I21" s="12"/>
      <c r="J21" s="12"/>
      <c r="K21" s="12"/>
    </row>
    <row r="22" spans="1:14" ht="20.25" customHeight="1">
      <c r="A22" s="64" t="s">
        <v>76</v>
      </c>
      <c r="C22" s="49">
        <v>9</v>
      </c>
      <c r="D22" s="64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4" ht="20.25" customHeight="1">
      <c r="A23" s="64" t="s">
        <v>116</v>
      </c>
      <c r="C23" s="49" t="s">
        <v>153</v>
      </c>
      <c r="D23" s="64"/>
      <c r="E23" s="12">
        <v>529634</v>
      </c>
      <c r="F23" s="12"/>
      <c r="G23" s="12">
        <v>505560</v>
      </c>
      <c r="H23" s="12"/>
      <c r="I23" s="12">
        <v>462094</v>
      </c>
      <c r="J23" s="12"/>
      <c r="K23" s="12">
        <v>441090</v>
      </c>
    </row>
    <row r="24" spans="1:14" ht="20.25" customHeight="1">
      <c r="A24" s="64" t="s">
        <v>28</v>
      </c>
      <c r="C24" s="49" t="s">
        <v>177</v>
      </c>
      <c r="D24" s="66"/>
      <c r="E24" s="12">
        <v>5784867</v>
      </c>
      <c r="F24" s="22"/>
      <c r="G24" s="22">
        <v>5871496</v>
      </c>
      <c r="H24" s="12"/>
      <c r="I24" s="12">
        <v>5784867</v>
      </c>
      <c r="J24" s="12"/>
      <c r="K24" s="12">
        <v>5871496</v>
      </c>
    </row>
    <row r="25" spans="1:14" ht="20.25" customHeight="1">
      <c r="A25" s="64" t="s">
        <v>58</v>
      </c>
      <c r="D25" s="66"/>
      <c r="E25" s="12">
        <v>1306</v>
      </c>
      <c r="F25" s="22"/>
      <c r="G25" s="22">
        <v>1367</v>
      </c>
      <c r="H25" s="12"/>
      <c r="I25" s="12">
        <v>1306</v>
      </c>
      <c r="J25" s="12"/>
      <c r="K25" s="12">
        <v>1367</v>
      </c>
    </row>
    <row r="26" spans="1:14" ht="20.25" customHeight="1">
      <c r="A26" s="64" t="s">
        <v>69</v>
      </c>
      <c r="C26" s="49" t="s">
        <v>178</v>
      </c>
      <c r="D26" s="64"/>
      <c r="E26" s="12">
        <v>25115</v>
      </c>
      <c r="F26" s="12"/>
      <c r="G26" s="12">
        <v>22826</v>
      </c>
      <c r="H26" s="12"/>
      <c r="I26" s="12">
        <v>25115</v>
      </c>
      <c r="J26" s="12"/>
      <c r="K26" s="12">
        <v>22826</v>
      </c>
    </row>
    <row r="27" spans="1:14" ht="20.25" customHeight="1">
      <c r="A27" s="47" t="s">
        <v>10</v>
      </c>
      <c r="D27" s="64"/>
      <c r="E27" s="15">
        <f>SUM(E22:E26)</f>
        <v>6340922</v>
      </c>
      <c r="F27" s="12"/>
      <c r="G27" s="15">
        <f>SUM(G22:G26)</f>
        <v>6401249</v>
      </c>
      <c r="I27" s="15">
        <f>SUM(I22:I26)</f>
        <v>6295818</v>
      </c>
      <c r="K27" s="15">
        <f>SUM(K22:K26)</f>
        <v>6359215</v>
      </c>
    </row>
    <row r="28" spans="1:14" ht="20.25" customHeight="1">
      <c r="A28" s="47"/>
      <c r="D28" s="64"/>
      <c r="E28" s="12"/>
      <c r="F28" s="12"/>
      <c r="G28" s="12"/>
      <c r="I28" s="12"/>
      <c r="K28" s="12"/>
    </row>
    <row r="29" spans="1:14" s="50" customFormat="1" ht="20.25" customHeight="1" thickBot="1">
      <c r="A29" s="47" t="s">
        <v>1</v>
      </c>
      <c r="B29" s="48"/>
      <c r="C29" s="49"/>
      <c r="D29" s="64"/>
      <c r="E29" s="24">
        <f>E27+E19</f>
        <v>8430228</v>
      </c>
      <c r="F29" s="12"/>
      <c r="G29" s="24">
        <f>G27+G19</f>
        <v>8502130</v>
      </c>
      <c r="H29" s="48"/>
      <c r="I29" s="24">
        <f>I27+I19</f>
        <v>8387234</v>
      </c>
      <c r="J29" s="48"/>
      <c r="K29" s="24">
        <f>K27+K19</f>
        <v>8462014</v>
      </c>
      <c r="M29" s="48"/>
      <c r="N29" s="48"/>
    </row>
    <row r="30" spans="1:14" ht="20.25" customHeight="1" thickTop="1">
      <c r="A30" s="47" t="s">
        <v>72</v>
      </c>
      <c r="B30" s="67"/>
      <c r="D30" s="67"/>
      <c r="E30" s="67"/>
      <c r="F30" s="67"/>
      <c r="G30" s="67"/>
    </row>
    <row r="31" spans="1:14" ht="20.25" customHeight="1">
      <c r="A31" s="50" t="s">
        <v>181</v>
      </c>
      <c r="B31" s="51"/>
      <c r="D31" s="51"/>
      <c r="E31" s="51"/>
      <c r="F31" s="51"/>
      <c r="G31" s="50"/>
      <c r="H31" s="50"/>
      <c r="I31" s="50"/>
      <c r="J31" s="50"/>
      <c r="K31" s="50"/>
    </row>
    <row r="32" spans="1:14" ht="20.25" customHeight="1">
      <c r="A32" s="47" t="s">
        <v>161</v>
      </c>
      <c r="B32" s="47"/>
      <c r="D32" s="47"/>
      <c r="E32" s="47"/>
      <c r="F32" s="47"/>
    </row>
    <row r="33" spans="1:14" s="54" customFormat="1" ht="20.25" customHeight="1">
      <c r="A33" s="47"/>
      <c r="B33" s="47"/>
      <c r="C33" s="49"/>
      <c r="D33" s="47"/>
      <c r="E33" s="47"/>
      <c r="F33" s="47"/>
      <c r="G33" s="47"/>
      <c r="H33" s="48"/>
      <c r="I33" s="47"/>
      <c r="J33" s="48"/>
      <c r="K33" s="47"/>
      <c r="M33" s="48"/>
      <c r="N33" s="48"/>
    </row>
    <row r="34" spans="1:14" s="54" customFormat="1" ht="20.25" customHeight="1">
      <c r="A34" s="51" t="s">
        <v>200</v>
      </c>
      <c r="B34" s="48"/>
      <c r="C34" s="49"/>
      <c r="D34" s="51"/>
      <c r="E34" s="52"/>
      <c r="F34" s="51"/>
      <c r="G34" s="52"/>
      <c r="H34" s="48"/>
      <c r="I34" s="48"/>
      <c r="J34" s="48"/>
      <c r="K34" s="48"/>
      <c r="M34" s="48"/>
      <c r="N34" s="48"/>
    </row>
    <row r="35" spans="1:14" s="54" customFormat="1" ht="20.25" customHeight="1">
      <c r="A35" s="53"/>
      <c r="B35" s="53"/>
      <c r="C35" s="49"/>
      <c r="E35" s="104" t="s">
        <v>121</v>
      </c>
      <c r="F35" s="104"/>
      <c r="G35" s="104"/>
      <c r="H35" s="104"/>
      <c r="I35" s="104"/>
      <c r="J35" s="104"/>
      <c r="K35" s="104"/>
      <c r="M35" s="48"/>
      <c r="N35" s="48"/>
    </row>
    <row r="36" spans="1:14" s="54" customFormat="1" ht="20.25" customHeight="1">
      <c r="A36" s="55"/>
      <c r="B36" s="55"/>
      <c r="C36" s="49"/>
      <c r="D36" s="56"/>
      <c r="E36" s="103" t="s">
        <v>70</v>
      </c>
      <c r="F36" s="103"/>
      <c r="G36" s="103"/>
      <c r="H36" s="17"/>
      <c r="I36" s="103" t="s">
        <v>71</v>
      </c>
      <c r="J36" s="103"/>
      <c r="K36" s="103"/>
      <c r="M36" s="48"/>
      <c r="N36" s="48"/>
    </row>
    <row r="37" spans="1:14" s="54" customFormat="1" ht="20.25" customHeight="1">
      <c r="A37" s="55"/>
      <c r="B37" s="55"/>
      <c r="C37" s="49"/>
      <c r="D37" s="56"/>
      <c r="E37" s="57" t="s">
        <v>160</v>
      </c>
      <c r="F37" s="23"/>
      <c r="G37" s="58" t="s">
        <v>162</v>
      </c>
      <c r="H37" s="17"/>
      <c r="I37" s="57" t="s">
        <v>160</v>
      </c>
      <c r="J37" s="23"/>
      <c r="K37" s="58" t="s">
        <v>162</v>
      </c>
      <c r="M37" s="48"/>
      <c r="N37" s="48"/>
    </row>
    <row r="38" spans="1:14" s="54" customFormat="1" ht="20.25" customHeight="1">
      <c r="A38" s="55"/>
      <c r="B38" s="55"/>
      <c r="C38" s="49"/>
      <c r="D38" s="56"/>
      <c r="E38" s="57" t="s">
        <v>117</v>
      </c>
      <c r="F38" s="23"/>
      <c r="G38" s="39"/>
      <c r="H38" s="17"/>
      <c r="I38" s="57" t="s">
        <v>117</v>
      </c>
      <c r="J38" s="23"/>
      <c r="K38" s="39"/>
      <c r="M38" s="48"/>
      <c r="N38" s="48"/>
    </row>
    <row r="39" spans="1:14" ht="20.25" customHeight="1">
      <c r="A39" s="51"/>
      <c r="C39" s="59" t="s">
        <v>4</v>
      </c>
      <c r="D39" s="60"/>
      <c r="E39" s="61" t="s">
        <v>118</v>
      </c>
      <c r="F39" s="62"/>
      <c r="G39" s="61" t="s">
        <v>119</v>
      </c>
      <c r="I39" s="61" t="s">
        <v>118</v>
      </c>
      <c r="J39" s="62"/>
      <c r="K39" s="61" t="s">
        <v>119</v>
      </c>
    </row>
    <row r="40" spans="1:14" ht="20.25" customHeight="1">
      <c r="A40" s="47" t="s">
        <v>0</v>
      </c>
      <c r="D40" s="64"/>
      <c r="E40" s="69"/>
      <c r="F40" s="64"/>
      <c r="G40" s="69"/>
    </row>
    <row r="41" spans="1:14" ht="20.25" customHeight="1">
      <c r="A41" s="64" t="s">
        <v>132</v>
      </c>
      <c r="C41" s="49">
        <v>14</v>
      </c>
      <c r="D41" s="64"/>
      <c r="E41" s="12">
        <v>1100000</v>
      </c>
      <c r="F41" s="64"/>
      <c r="G41" s="43">
        <v>1100000</v>
      </c>
      <c r="H41" s="70"/>
      <c r="I41" s="12">
        <v>1100000</v>
      </c>
      <c r="J41" s="70"/>
      <c r="K41" s="43">
        <v>1100000</v>
      </c>
    </row>
    <row r="42" spans="1:14" ht="20.25" customHeight="1">
      <c r="A42" s="64" t="s">
        <v>26</v>
      </c>
      <c r="C42" s="49" t="s">
        <v>136</v>
      </c>
      <c r="D42" s="64"/>
      <c r="E42" s="12">
        <v>260046</v>
      </c>
      <c r="F42" s="12"/>
      <c r="G42" s="12">
        <v>129259</v>
      </c>
      <c r="H42" s="12"/>
      <c r="I42" s="12">
        <v>260046</v>
      </c>
      <c r="J42" s="12"/>
      <c r="K42" s="12">
        <v>129259</v>
      </c>
    </row>
    <row r="43" spans="1:14" ht="20.25" customHeight="1">
      <c r="A43" s="64" t="s">
        <v>197</v>
      </c>
      <c r="C43" s="49" t="s">
        <v>137</v>
      </c>
      <c r="E43" s="12">
        <v>327788</v>
      </c>
      <c r="F43" s="71"/>
      <c r="G43" s="71">
        <v>323084</v>
      </c>
      <c r="H43" s="12"/>
      <c r="I43" s="12">
        <v>328017</v>
      </c>
      <c r="J43" s="12"/>
      <c r="K43" s="12">
        <v>323223</v>
      </c>
    </row>
    <row r="44" spans="1:14" ht="20.25" customHeight="1">
      <c r="A44" s="66" t="s">
        <v>50</v>
      </c>
      <c r="B44" s="64"/>
      <c r="C44" s="49">
        <v>4</v>
      </c>
      <c r="E44" s="12">
        <v>41993</v>
      </c>
      <c r="F44" s="13"/>
      <c r="G44" s="13">
        <v>75819</v>
      </c>
      <c r="H44" s="12"/>
      <c r="I44" s="12">
        <v>41993</v>
      </c>
      <c r="J44" s="12"/>
      <c r="K44" s="12">
        <v>75819</v>
      </c>
    </row>
    <row r="45" spans="1:14" ht="20.25" customHeight="1">
      <c r="A45" s="64" t="s">
        <v>51</v>
      </c>
      <c r="C45" s="49" t="s">
        <v>138</v>
      </c>
      <c r="E45" s="12">
        <v>369225</v>
      </c>
      <c r="F45" s="13"/>
      <c r="G45" s="13">
        <v>315067</v>
      </c>
      <c r="H45" s="12"/>
      <c r="I45" s="12">
        <v>370736</v>
      </c>
      <c r="J45" s="12"/>
      <c r="K45" s="12">
        <v>316578</v>
      </c>
    </row>
    <row r="46" spans="1:14" ht="20.25" customHeight="1">
      <c r="A46" s="64" t="s">
        <v>73</v>
      </c>
      <c r="E46" s="13"/>
      <c r="F46" s="13"/>
      <c r="G46" s="13"/>
      <c r="H46" s="12"/>
      <c r="I46" s="12"/>
      <c r="J46" s="12"/>
      <c r="K46" s="12"/>
    </row>
    <row r="47" spans="1:14" ht="20.25" customHeight="1">
      <c r="A47" s="64" t="s">
        <v>133</v>
      </c>
      <c r="E47" s="13"/>
      <c r="F47" s="13"/>
      <c r="G47" s="13"/>
      <c r="H47" s="12"/>
      <c r="I47" s="12"/>
      <c r="J47" s="12"/>
      <c r="K47" s="12"/>
    </row>
    <row r="48" spans="1:14" ht="20.25" customHeight="1">
      <c r="A48" s="64" t="s">
        <v>134</v>
      </c>
      <c r="C48" s="49" t="s">
        <v>139</v>
      </c>
      <c r="E48" s="12">
        <v>246364</v>
      </c>
      <c r="F48" s="13"/>
      <c r="G48" s="13">
        <v>189757</v>
      </c>
      <c r="H48" s="12"/>
      <c r="I48" s="12">
        <v>246364</v>
      </c>
      <c r="J48" s="12"/>
      <c r="K48" s="12">
        <v>189757</v>
      </c>
    </row>
    <row r="49" spans="1:16" ht="20.25" customHeight="1">
      <c r="A49" s="64" t="s">
        <v>96</v>
      </c>
      <c r="B49" s="64"/>
      <c r="E49" s="12"/>
      <c r="F49" s="13"/>
      <c r="G49" s="13"/>
      <c r="H49" s="12"/>
      <c r="I49" s="12"/>
      <c r="J49" s="12"/>
      <c r="K49" s="12"/>
    </row>
    <row r="50" spans="1:16" ht="20.25" customHeight="1">
      <c r="A50" s="64" t="s">
        <v>66</v>
      </c>
      <c r="B50" s="64"/>
      <c r="C50" s="49" t="s">
        <v>154</v>
      </c>
      <c r="E50" s="12">
        <v>74575</v>
      </c>
      <c r="F50" s="13"/>
      <c r="G50" s="13">
        <v>47100</v>
      </c>
      <c r="H50" s="12"/>
      <c r="I50" s="12">
        <v>74575</v>
      </c>
      <c r="J50" s="12"/>
      <c r="K50" s="12">
        <v>47100</v>
      </c>
    </row>
    <row r="51" spans="1:16" ht="20.25" customHeight="1">
      <c r="A51" s="64" t="s">
        <v>77</v>
      </c>
      <c r="B51" s="64"/>
      <c r="C51" s="49">
        <v>15</v>
      </c>
      <c r="E51" s="12">
        <v>568247</v>
      </c>
      <c r="F51" s="13"/>
      <c r="G51" s="13">
        <v>533434</v>
      </c>
      <c r="H51" s="12"/>
      <c r="I51" s="12">
        <v>568247</v>
      </c>
      <c r="J51" s="12"/>
      <c r="K51" s="12">
        <v>533434</v>
      </c>
    </row>
    <row r="52" spans="1:16" ht="20.25" customHeight="1">
      <c r="A52" s="64" t="s">
        <v>135</v>
      </c>
      <c r="B52" s="64"/>
      <c r="E52" s="13"/>
      <c r="F52" s="13"/>
      <c r="G52" s="12"/>
      <c r="H52" s="12"/>
      <c r="I52" s="13"/>
      <c r="J52" s="12"/>
      <c r="K52" s="12"/>
    </row>
    <row r="53" spans="1:16" s="67" customFormat="1" ht="20.25" customHeight="1">
      <c r="A53" s="64" t="s">
        <v>134</v>
      </c>
      <c r="B53" s="48"/>
      <c r="C53" s="109" t="s">
        <v>201</v>
      </c>
      <c r="D53" s="48"/>
      <c r="E53" s="12">
        <v>3077</v>
      </c>
      <c r="F53" s="13"/>
      <c r="G53" s="12">
        <v>2742</v>
      </c>
      <c r="H53" s="12"/>
      <c r="I53" s="12">
        <v>3077</v>
      </c>
      <c r="J53" s="12"/>
      <c r="K53" s="12">
        <v>2742</v>
      </c>
      <c r="M53" s="48"/>
      <c r="N53" s="48"/>
      <c r="O53" s="48"/>
      <c r="P53" s="48"/>
    </row>
    <row r="54" spans="1:16" s="67" customFormat="1" ht="20.25" customHeight="1">
      <c r="A54" s="48" t="s">
        <v>163</v>
      </c>
      <c r="B54" s="64"/>
      <c r="C54" s="49" t="s">
        <v>164</v>
      </c>
      <c r="D54" s="48"/>
      <c r="E54" s="12">
        <v>2300000</v>
      </c>
      <c r="F54" s="13"/>
      <c r="G54" s="13">
        <v>2300000</v>
      </c>
      <c r="H54" s="12"/>
      <c r="I54" s="12">
        <v>2300000</v>
      </c>
      <c r="J54" s="12"/>
      <c r="K54" s="12">
        <v>2300000</v>
      </c>
      <c r="M54" s="48"/>
      <c r="N54" s="48"/>
      <c r="O54" s="48"/>
      <c r="P54" s="48"/>
    </row>
    <row r="55" spans="1:16" s="67" customFormat="1" ht="20.25" customHeight="1">
      <c r="A55" s="64" t="s">
        <v>98</v>
      </c>
      <c r="B55" s="48"/>
      <c r="C55" s="49"/>
      <c r="D55" s="48"/>
      <c r="E55" s="12">
        <v>3850</v>
      </c>
      <c r="F55" s="13"/>
      <c r="G55" s="13">
        <v>3850</v>
      </c>
      <c r="H55" s="12"/>
      <c r="I55" s="12">
        <v>3850</v>
      </c>
      <c r="J55" s="12"/>
      <c r="K55" s="12">
        <v>3850</v>
      </c>
      <c r="M55" s="48"/>
      <c r="N55" s="48"/>
    </row>
    <row r="56" spans="1:16" s="67" customFormat="1" ht="20.25" customHeight="1">
      <c r="A56" s="64" t="s">
        <v>11</v>
      </c>
      <c r="B56" s="48"/>
      <c r="C56" s="49">
        <v>21</v>
      </c>
      <c r="D56" s="64"/>
      <c r="E56" s="12">
        <v>10692</v>
      </c>
      <c r="F56" s="12"/>
      <c r="G56" s="13">
        <v>45551</v>
      </c>
      <c r="H56" s="12"/>
      <c r="I56" s="12">
        <v>10660</v>
      </c>
      <c r="J56" s="12"/>
      <c r="K56" s="13">
        <v>45520</v>
      </c>
      <c r="M56" s="48"/>
      <c r="N56" s="48"/>
    </row>
    <row r="57" spans="1:16" s="67" customFormat="1" ht="20.25" customHeight="1">
      <c r="A57" s="47" t="s">
        <v>14</v>
      </c>
      <c r="B57" s="48"/>
      <c r="C57" s="49"/>
      <c r="D57" s="64"/>
      <c r="E57" s="15">
        <f>SUM(E41:E56)</f>
        <v>5305857</v>
      </c>
      <c r="F57" s="12"/>
      <c r="G57" s="15">
        <f>SUM(G41:G56)</f>
        <v>5065663</v>
      </c>
      <c r="H57" s="48"/>
      <c r="I57" s="15">
        <f>SUM(I41:I56)</f>
        <v>5307565</v>
      </c>
      <c r="J57" s="48"/>
      <c r="K57" s="15">
        <f>SUM(K41:K56)</f>
        <v>5067282</v>
      </c>
      <c r="M57" s="48"/>
      <c r="N57" s="48"/>
    </row>
    <row r="58" spans="1:16" s="67" customFormat="1" ht="20.25" customHeight="1">
      <c r="A58" s="47"/>
      <c r="B58" s="48"/>
      <c r="C58" s="49"/>
      <c r="D58" s="64"/>
      <c r="E58" s="16"/>
      <c r="F58" s="16"/>
      <c r="G58" s="16"/>
      <c r="H58" s="48"/>
      <c r="I58" s="16"/>
      <c r="J58" s="48"/>
      <c r="K58" s="16"/>
      <c r="M58" s="48"/>
      <c r="N58" s="48"/>
    </row>
    <row r="59" spans="1:16" ht="20.25" customHeight="1">
      <c r="A59" s="72" t="s">
        <v>24</v>
      </c>
      <c r="B59" s="67"/>
      <c r="D59" s="67"/>
      <c r="E59" s="17"/>
      <c r="F59" s="17"/>
      <c r="G59" s="17"/>
      <c r="H59" s="12"/>
      <c r="I59" s="12"/>
      <c r="J59" s="12"/>
      <c r="K59" s="12"/>
      <c r="O59" s="67"/>
      <c r="P59" s="67"/>
    </row>
    <row r="60" spans="1:16" ht="20.25" customHeight="1">
      <c r="A60" s="64" t="s">
        <v>196</v>
      </c>
      <c r="B60" s="67"/>
      <c r="C60" s="49" t="s">
        <v>137</v>
      </c>
      <c r="D60" s="67"/>
      <c r="E60" s="12">
        <v>593680</v>
      </c>
      <c r="F60" s="17"/>
      <c r="G60" s="17">
        <v>581361</v>
      </c>
      <c r="H60" s="12"/>
      <c r="I60" s="12">
        <v>593680</v>
      </c>
      <c r="J60" s="12"/>
      <c r="K60" s="12">
        <v>581361</v>
      </c>
      <c r="O60" s="67"/>
      <c r="P60" s="67"/>
    </row>
    <row r="61" spans="1:16" ht="20.25" customHeight="1">
      <c r="A61" s="64" t="s">
        <v>51</v>
      </c>
      <c r="B61" s="67"/>
      <c r="C61" s="49" t="s">
        <v>138</v>
      </c>
      <c r="D61" s="67"/>
      <c r="E61" s="12">
        <v>64039</v>
      </c>
      <c r="F61" s="17"/>
      <c r="G61" s="17">
        <v>84373</v>
      </c>
      <c r="H61" s="12"/>
      <c r="I61" s="12">
        <v>64039</v>
      </c>
      <c r="J61" s="12"/>
      <c r="K61" s="12">
        <v>84373</v>
      </c>
    </row>
    <row r="62" spans="1:16" ht="20.25" customHeight="1">
      <c r="A62" s="64" t="s">
        <v>73</v>
      </c>
      <c r="D62" s="67"/>
      <c r="E62" s="12"/>
      <c r="F62" s="17"/>
      <c r="G62" s="17"/>
      <c r="H62" s="12"/>
      <c r="I62" s="12"/>
      <c r="J62" s="12"/>
      <c r="K62" s="12"/>
    </row>
    <row r="63" spans="1:16" ht="20.25" customHeight="1">
      <c r="A63" s="64" t="s">
        <v>79</v>
      </c>
      <c r="C63" s="49" t="s">
        <v>139</v>
      </c>
      <c r="D63" s="67"/>
      <c r="E63" s="12">
        <v>334634</v>
      </c>
      <c r="F63" s="17"/>
      <c r="G63" s="17">
        <v>421864</v>
      </c>
      <c r="H63" s="12"/>
      <c r="I63" s="12">
        <v>334634</v>
      </c>
      <c r="J63" s="12"/>
      <c r="K63" s="12">
        <v>421864</v>
      </c>
    </row>
    <row r="64" spans="1:16" ht="20.25" customHeight="1">
      <c r="A64" s="64" t="s">
        <v>97</v>
      </c>
      <c r="B64" s="67"/>
      <c r="C64" s="49" t="s">
        <v>154</v>
      </c>
      <c r="D64" s="67"/>
      <c r="E64" s="12">
        <v>117750</v>
      </c>
      <c r="F64" s="17"/>
      <c r="G64" s="17">
        <v>157000</v>
      </c>
      <c r="H64" s="12"/>
      <c r="I64" s="12">
        <v>117750</v>
      </c>
      <c r="J64" s="12"/>
      <c r="K64" s="12">
        <v>157000</v>
      </c>
    </row>
    <row r="65" spans="1:16" ht="20.25" customHeight="1">
      <c r="A65" s="67" t="s">
        <v>47</v>
      </c>
      <c r="B65" s="67"/>
      <c r="C65" s="109" t="s">
        <v>201</v>
      </c>
      <c r="D65" s="67"/>
      <c r="E65" s="12">
        <v>830</v>
      </c>
      <c r="F65" s="17"/>
      <c r="G65" s="17">
        <v>634</v>
      </c>
      <c r="H65" s="12"/>
      <c r="I65" s="12">
        <v>830</v>
      </c>
      <c r="J65" s="12"/>
      <c r="K65" s="12">
        <v>634</v>
      </c>
    </row>
    <row r="66" spans="1:16" s="54" customFormat="1" ht="20.25" customHeight="1">
      <c r="A66" s="67" t="s">
        <v>110</v>
      </c>
      <c r="B66" s="67"/>
      <c r="C66" s="49"/>
      <c r="D66" s="67"/>
      <c r="E66" s="12"/>
      <c r="F66" s="17"/>
      <c r="G66" s="17"/>
      <c r="H66" s="12"/>
      <c r="I66" s="12"/>
      <c r="J66" s="12"/>
      <c r="K66" s="12"/>
      <c r="M66" s="48"/>
      <c r="N66" s="48"/>
      <c r="O66" s="48"/>
      <c r="P66" s="48"/>
    </row>
    <row r="67" spans="1:16" s="54" customFormat="1" ht="20.25" customHeight="1">
      <c r="A67" s="67" t="s">
        <v>111</v>
      </c>
      <c r="B67" s="67"/>
      <c r="C67" s="49">
        <v>22</v>
      </c>
      <c r="D67" s="67"/>
      <c r="E67" s="12">
        <v>112918</v>
      </c>
      <c r="F67" s="17"/>
      <c r="G67" s="18">
        <v>110939</v>
      </c>
      <c r="H67" s="12"/>
      <c r="I67" s="12">
        <v>112918</v>
      </c>
      <c r="J67" s="12"/>
      <c r="K67" s="18">
        <v>110939</v>
      </c>
      <c r="M67" s="48"/>
      <c r="N67" s="48"/>
      <c r="O67" s="48"/>
      <c r="P67" s="48"/>
    </row>
    <row r="68" spans="1:16" s="54" customFormat="1" ht="20.25" customHeight="1">
      <c r="A68" s="47" t="s">
        <v>25</v>
      </c>
      <c r="B68" s="67"/>
      <c r="C68" s="49"/>
      <c r="D68" s="67"/>
      <c r="E68" s="44">
        <f>SUM(E60:E67)</f>
        <v>1223851</v>
      </c>
      <c r="F68" s="17"/>
      <c r="G68" s="18">
        <f>SUM(G60:G67)</f>
        <v>1356171</v>
      </c>
      <c r="H68" s="67"/>
      <c r="I68" s="44">
        <f>SUM(I60:I67)</f>
        <v>1223851</v>
      </c>
      <c r="J68" s="67"/>
      <c r="K68" s="18">
        <f>SUM(K60:K67)</f>
        <v>1356171</v>
      </c>
      <c r="M68" s="48"/>
      <c r="N68" s="48"/>
    </row>
    <row r="69" spans="1:16" s="54" customFormat="1" ht="20.25" customHeight="1">
      <c r="A69" s="47"/>
      <c r="B69" s="67"/>
      <c r="C69" s="49"/>
      <c r="D69" s="67"/>
      <c r="E69" s="17"/>
      <c r="F69" s="17"/>
      <c r="G69" s="17"/>
      <c r="H69" s="67"/>
      <c r="I69" s="17"/>
      <c r="J69" s="67"/>
      <c r="K69" s="17"/>
      <c r="M69" s="48"/>
      <c r="N69" s="48"/>
    </row>
    <row r="70" spans="1:16" s="54" customFormat="1" ht="20.25" customHeight="1">
      <c r="A70" s="47" t="s">
        <v>15</v>
      </c>
      <c r="B70" s="48"/>
      <c r="C70" s="49"/>
      <c r="D70" s="64"/>
      <c r="E70" s="14">
        <f>SUM(E68,E57)</f>
        <v>6529708</v>
      </c>
      <c r="F70" s="12"/>
      <c r="G70" s="14">
        <f>SUM(G68,G57)</f>
        <v>6421834</v>
      </c>
      <c r="H70" s="67"/>
      <c r="I70" s="14">
        <f>SUM(I68,I57)</f>
        <v>6531416</v>
      </c>
      <c r="J70" s="67"/>
      <c r="K70" s="14">
        <f>SUM(K68,K57)</f>
        <v>6423453</v>
      </c>
      <c r="M70" s="48"/>
      <c r="N70" s="48"/>
    </row>
    <row r="71" spans="1:16" s="54" customFormat="1" ht="20.25" customHeight="1">
      <c r="A71" s="47" t="s">
        <v>72</v>
      </c>
      <c r="B71" s="67"/>
      <c r="C71" s="49"/>
      <c r="D71" s="67"/>
      <c r="E71" s="67"/>
      <c r="F71" s="67"/>
      <c r="G71" s="67"/>
      <c r="H71" s="48"/>
      <c r="I71" s="48"/>
      <c r="J71" s="48"/>
      <c r="K71" s="48"/>
      <c r="M71" s="48"/>
      <c r="N71" s="48"/>
    </row>
    <row r="72" spans="1:16" ht="20.25" customHeight="1">
      <c r="A72" s="50" t="s">
        <v>181</v>
      </c>
      <c r="B72" s="51"/>
      <c r="D72" s="51"/>
      <c r="E72" s="51"/>
      <c r="F72" s="51"/>
      <c r="G72" s="50"/>
      <c r="H72" s="50"/>
      <c r="I72" s="50"/>
      <c r="J72" s="50"/>
      <c r="K72" s="50"/>
      <c r="O72" s="54"/>
      <c r="P72" s="54"/>
    </row>
    <row r="73" spans="1:16" ht="20.25" customHeight="1">
      <c r="A73" s="47" t="s">
        <v>161</v>
      </c>
      <c r="B73" s="47"/>
      <c r="D73" s="47"/>
      <c r="E73" s="47"/>
      <c r="F73" s="47"/>
      <c r="O73" s="54"/>
      <c r="P73" s="54"/>
    </row>
    <row r="74" spans="1:16" ht="20.25" customHeight="1">
      <c r="A74" s="47"/>
      <c r="B74" s="47"/>
      <c r="D74" s="47"/>
      <c r="E74" s="47"/>
      <c r="F74" s="47"/>
    </row>
    <row r="75" spans="1:16" ht="20.25" customHeight="1">
      <c r="A75" s="51" t="s">
        <v>184</v>
      </c>
      <c r="D75" s="51"/>
      <c r="E75" s="52"/>
      <c r="F75" s="51"/>
      <c r="G75" s="52"/>
    </row>
    <row r="76" spans="1:16" ht="20.25" customHeight="1">
      <c r="A76" s="53"/>
      <c r="B76" s="53"/>
      <c r="D76" s="54"/>
      <c r="E76" s="104" t="s">
        <v>121</v>
      </c>
      <c r="F76" s="104"/>
      <c r="G76" s="104"/>
      <c r="H76" s="104"/>
      <c r="I76" s="104"/>
      <c r="J76" s="104"/>
      <c r="K76" s="104"/>
    </row>
    <row r="77" spans="1:16" ht="20.25" customHeight="1">
      <c r="A77" s="55"/>
      <c r="B77" s="55"/>
      <c r="D77" s="56"/>
      <c r="E77" s="103" t="s">
        <v>70</v>
      </c>
      <c r="F77" s="103"/>
      <c r="G77" s="103"/>
      <c r="H77" s="17"/>
      <c r="I77" s="103" t="s">
        <v>71</v>
      </c>
      <c r="J77" s="103"/>
      <c r="K77" s="103"/>
    </row>
    <row r="78" spans="1:16" ht="20.25" customHeight="1">
      <c r="A78" s="55"/>
      <c r="B78" s="55"/>
      <c r="D78" s="56"/>
      <c r="E78" s="57" t="s">
        <v>160</v>
      </c>
      <c r="F78" s="23"/>
      <c r="G78" s="58" t="s">
        <v>162</v>
      </c>
      <c r="H78" s="17"/>
      <c r="I78" s="57" t="s">
        <v>160</v>
      </c>
      <c r="J78" s="23"/>
      <c r="K78" s="58" t="s">
        <v>162</v>
      </c>
    </row>
    <row r="79" spans="1:16" ht="20.25" customHeight="1">
      <c r="A79" s="55"/>
      <c r="B79" s="55"/>
      <c r="D79" s="56"/>
      <c r="E79" s="57" t="s">
        <v>117</v>
      </c>
      <c r="F79" s="23"/>
      <c r="G79" s="39"/>
      <c r="H79" s="17"/>
      <c r="I79" s="57" t="s">
        <v>117</v>
      </c>
      <c r="J79" s="23"/>
      <c r="K79" s="39"/>
    </row>
    <row r="80" spans="1:16" ht="20.25" customHeight="1">
      <c r="A80" s="51"/>
      <c r="C80" s="59" t="s">
        <v>4</v>
      </c>
      <c r="D80" s="60"/>
      <c r="E80" s="61" t="s">
        <v>118</v>
      </c>
      <c r="F80" s="62"/>
      <c r="G80" s="61" t="s">
        <v>119</v>
      </c>
      <c r="I80" s="61" t="s">
        <v>118</v>
      </c>
      <c r="J80" s="62"/>
      <c r="K80" s="61" t="s">
        <v>119</v>
      </c>
    </row>
    <row r="81" spans="1:11" ht="20.25" customHeight="1">
      <c r="A81" s="47" t="s">
        <v>185</v>
      </c>
      <c r="D81" s="64"/>
      <c r="E81" s="16"/>
      <c r="F81" s="16"/>
      <c r="G81" s="16"/>
      <c r="I81" s="16"/>
      <c r="K81" s="16"/>
    </row>
    <row r="82" spans="1:11" ht="20.25" customHeight="1">
      <c r="A82" s="64" t="s">
        <v>12</v>
      </c>
      <c r="D82" s="64"/>
      <c r="E82" s="12"/>
      <c r="F82" s="12"/>
      <c r="G82" s="12"/>
      <c r="I82" s="12"/>
      <c r="K82" s="12"/>
    </row>
    <row r="83" spans="1:11" ht="20.25" customHeight="1">
      <c r="A83" s="48" t="s">
        <v>59</v>
      </c>
      <c r="B83" s="66" t="s">
        <v>52</v>
      </c>
      <c r="D83" s="64"/>
      <c r="E83" s="12"/>
      <c r="F83" s="12"/>
      <c r="G83" s="12"/>
      <c r="I83" s="12"/>
      <c r="K83" s="12"/>
    </row>
    <row r="84" spans="1:11" ht="20.25" customHeight="1" thickBot="1">
      <c r="B84" s="48" t="s">
        <v>100</v>
      </c>
      <c r="D84" s="64"/>
      <c r="E84" s="19">
        <v>158059755</v>
      </c>
      <c r="F84" s="12"/>
      <c r="G84" s="19">
        <v>158059755</v>
      </c>
      <c r="I84" s="19">
        <v>158059755</v>
      </c>
      <c r="K84" s="19">
        <v>158059755</v>
      </c>
    </row>
    <row r="85" spans="1:11" ht="20.25" customHeight="1" thickTop="1">
      <c r="A85" s="48" t="s">
        <v>59</v>
      </c>
      <c r="B85" s="66" t="s">
        <v>53</v>
      </c>
      <c r="D85" s="64"/>
      <c r="E85" s="17"/>
      <c r="F85" s="12"/>
      <c r="G85" s="17"/>
      <c r="I85" s="17"/>
      <c r="K85" s="17"/>
    </row>
    <row r="86" spans="1:11" ht="20.25" customHeight="1">
      <c r="B86" s="48" t="s">
        <v>101</v>
      </c>
      <c r="D86" s="64"/>
      <c r="E86" s="12">
        <v>144643827</v>
      </c>
      <c r="F86" s="16"/>
      <c r="G86" s="12">
        <v>144643827</v>
      </c>
      <c r="H86" s="12"/>
      <c r="I86" s="12">
        <v>144643827</v>
      </c>
      <c r="J86" s="12"/>
      <c r="K86" s="12">
        <v>144643827</v>
      </c>
    </row>
    <row r="87" spans="1:11" ht="20.25" customHeight="1">
      <c r="A87" s="66" t="s">
        <v>74</v>
      </c>
      <c r="D87" s="64"/>
      <c r="E87" s="12"/>
      <c r="F87" s="16"/>
      <c r="G87" s="12"/>
      <c r="H87" s="12"/>
      <c r="I87" s="12"/>
      <c r="J87" s="12"/>
      <c r="K87" s="12"/>
    </row>
    <row r="88" spans="1:11" ht="20.25" customHeight="1">
      <c r="A88" s="48" t="s">
        <v>59</v>
      </c>
      <c r="B88" s="48" t="s">
        <v>93</v>
      </c>
      <c r="D88" s="64"/>
      <c r="E88" s="12">
        <v>-116361267</v>
      </c>
      <c r="F88" s="16"/>
      <c r="G88" s="12">
        <v>-116361267</v>
      </c>
      <c r="H88" s="12"/>
      <c r="I88" s="12">
        <v>-116361267</v>
      </c>
      <c r="J88" s="12"/>
      <c r="K88" s="12">
        <v>-116361267</v>
      </c>
    </row>
    <row r="89" spans="1:11" ht="20.25" customHeight="1">
      <c r="A89" s="48" t="s">
        <v>59</v>
      </c>
      <c r="B89" s="48" t="s">
        <v>94</v>
      </c>
      <c r="D89" s="64"/>
      <c r="E89" s="12">
        <v>206307</v>
      </c>
      <c r="F89" s="16"/>
      <c r="G89" s="12">
        <v>206307</v>
      </c>
      <c r="H89" s="12"/>
      <c r="I89" s="12">
        <v>206307</v>
      </c>
      <c r="J89" s="12"/>
      <c r="K89" s="12">
        <v>206307</v>
      </c>
    </row>
    <row r="90" spans="1:11" ht="20.25" customHeight="1">
      <c r="A90" s="64" t="s">
        <v>54</v>
      </c>
      <c r="D90" s="64"/>
      <c r="E90" s="12"/>
      <c r="F90" s="16"/>
      <c r="G90" s="12"/>
      <c r="H90" s="12"/>
      <c r="I90" s="12"/>
      <c r="J90" s="12"/>
      <c r="K90" s="12"/>
    </row>
    <row r="91" spans="1:11" ht="20.25" customHeight="1">
      <c r="A91" s="64" t="s">
        <v>59</v>
      </c>
      <c r="B91" s="48" t="s">
        <v>78</v>
      </c>
      <c r="C91" s="49">
        <v>23</v>
      </c>
      <c r="D91" s="64"/>
      <c r="E91" s="12">
        <v>763977</v>
      </c>
      <c r="F91" s="16"/>
      <c r="G91" s="12">
        <v>763977</v>
      </c>
      <c r="H91" s="12"/>
      <c r="I91" s="12">
        <v>763977</v>
      </c>
      <c r="J91" s="12"/>
      <c r="K91" s="12">
        <v>763977</v>
      </c>
    </row>
    <row r="92" spans="1:11" ht="20.25" customHeight="1">
      <c r="A92" s="64" t="s">
        <v>59</v>
      </c>
      <c r="B92" s="48" t="s">
        <v>55</v>
      </c>
      <c r="D92" s="64"/>
      <c r="E92" s="17">
        <f>'EQ-Conso'!L25</f>
        <v>-25012537</v>
      </c>
      <c r="F92" s="16"/>
      <c r="G92" s="12">
        <v>-24808687</v>
      </c>
      <c r="H92" s="12"/>
      <c r="I92" s="12">
        <f>'EQ-Separate'!L24</f>
        <v>-25119485</v>
      </c>
      <c r="J92" s="12"/>
      <c r="K92" s="12">
        <v>-24915738</v>
      </c>
    </row>
    <row r="93" spans="1:11" ht="20.25" customHeight="1">
      <c r="A93" s="48" t="s">
        <v>190</v>
      </c>
      <c r="B93" s="64"/>
      <c r="C93" s="49">
        <v>23</v>
      </c>
      <c r="D93" s="64"/>
      <c r="E93" s="12">
        <f>'EQ-Conso'!R25</f>
        <v>-2339788</v>
      </c>
      <c r="F93" s="16"/>
      <c r="G93" s="14">
        <v>-2363862</v>
      </c>
      <c r="H93" s="12"/>
      <c r="I93" s="12">
        <f>'EQ-Separate'!R24</f>
        <v>-2277541</v>
      </c>
      <c r="J93" s="12"/>
      <c r="K93" s="14">
        <v>-2298545</v>
      </c>
    </row>
    <row r="94" spans="1:11" ht="20.25" customHeight="1">
      <c r="A94" s="47" t="s">
        <v>198</v>
      </c>
      <c r="D94" s="64"/>
      <c r="E94" s="46">
        <f>SUM(E86:E93)</f>
        <v>1900519</v>
      </c>
      <c r="F94" s="16"/>
      <c r="G94" s="17">
        <f>SUM(G86:G93)</f>
        <v>2080295</v>
      </c>
      <c r="I94" s="46">
        <f>SUM(I86:I93)</f>
        <v>1855818</v>
      </c>
      <c r="K94" s="17">
        <f>SUM(K86:K93)</f>
        <v>2038561</v>
      </c>
    </row>
    <row r="95" spans="1:11" ht="20.25" customHeight="1">
      <c r="A95" s="64" t="s">
        <v>75</v>
      </c>
      <c r="D95" s="64"/>
      <c r="E95" s="18">
        <f>'EQ-Conso'!V25</f>
        <v>1</v>
      </c>
      <c r="F95" s="16"/>
      <c r="G95" s="18">
        <f>'EQ-Conso'!V20</f>
        <v>1</v>
      </c>
      <c r="I95" s="18">
        <v>0</v>
      </c>
      <c r="K95" s="18">
        <v>0</v>
      </c>
    </row>
    <row r="96" spans="1:11" ht="20.25" customHeight="1">
      <c r="A96" s="47" t="s">
        <v>183</v>
      </c>
      <c r="D96" s="64"/>
      <c r="E96" s="17">
        <f>SUM(E94:E95)</f>
        <v>1900520</v>
      </c>
      <c r="F96" s="16"/>
      <c r="G96" s="18">
        <f>SUM(G94:G95)</f>
        <v>2080296</v>
      </c>
      <c r="I96" s="18">
        <f>SUM(I94:I95)</f>
        <v>1855818</v>
      </c>
      <c r="K96" s="18">
        <f>SUM(K94:K95)</f>
        <v>2038561</v>
      </c>
    </row>
    <row r="97" spans="1:11" ht="20.25" customHeight="1">
      <c r="A97" s="64"/>
      <c r="D97" s="64"/>
      <c r="E97" s="20"/>
      <c r="F97" s="16"/>
      <c r="G97" s="17"/>
      <c r="I97" s="17"/>
      <c r="K97" s="17"/>
    </row>
    <row r="98" spans="1:11" ht="20.25" customHeight="1" thickBot="1">
      <c r="A98" s="47" t="s">
        <v>182</v>
      </c>
      <c r="D98" s="64"/>
      <c r="E98" s="19">
        <f>SUM(E70,E96)</f>
        <v>8430228</v>
      </c>
      <c r="F98" s="17"/>
      <c r="G98" s="19">
        <f>SUM(G70,G96)</f>
        <v>8502130</v>
      </c>
      <c r="I98" s="19">
        <f>SUM(I70,I96)</f>
        <v>8387234</v>
      </c>
      <c r="K98" s="19">
        <f>SUM(K70,K96)</f>
        <v>8462014</v>
      </c>
    </row>
    <row r="99" spans="1:11" ht="20.25" customHeight="1" thickTop="1"/>
    <row r="100" spans="1:11" ht="20.25" customHeight="1">
      <c r="E100" s="9">
        <f>E98-E29</f>
        <v>0</v>
      </c>
      <c r="F100" s="9"/>
      <c r="G100" s="9">
        <f>G98-G29</f>
        <v>0</v>
      </c>
      <c r="I100" s="9">
        <f>I98-I29</f>
        <v>0</v>
      </c>
      <c r="K100" s="9">
        <f>K98-K29</f>
        <v>0</v>
      </c>
    </row>
    <row r="102" spans="1:11" ht="20.25" customHeight="1">
      <c r="I102" s="68"/>
      <c r="K102" s="68"/>
    </row>
  </sheetData>
  <mergeCells count="9">
    <mergeCell ref="E77:G77"/>
    <mergeCell ref="I77:K77"/>
    <mergeCell ref="E7:G7"/>
    <mergeCell ref="I7:K7"/>
    <mergeCell ref="E6:K6"/>
    <mergeCell ref="E35:K35"/>
    <mergeCell ref="E36:G36"/>
    <mergeCell ref="I36:K36"/>
    <mergeCell ref="E76:K76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70" max="14" man="1"/>
  </rowBreaks>
  <ignoredErrors>
    <ignoredError sqref="G94 K94" formulaRange="1"/>
    <ignoredError sqref="C96:C99 C80:C90 C39:C40 C27:C37 C68:C78 C47 C19:C21 C49:C50 C57:C59 C55 C6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Normal="100" zoomScaleSheetLayoutView="120" workbookViewId="0">
      <selection activeCell="B39" sqref="B39"/>
    </sheetView>
  </sheetViews>
  <sheetFormatPr defaultColWidth="9.125" defaultRowHeight="20.25" customHeight="1"/>
  <cols>
    <col min="1" max="1" width="2.375" style="48" customWidth="1"/>
    <col min="2" max="2" width="47.875" style="48" customWidth="1"/>
    <col min="3" max="3" width="8.75" style="62" customWidth="1"/>
    <col min="4" max="4" width="1.25" style="48" customWidth="1"/>
    <col min="5" max="5" width="14.75" style="68" customWidth="1"/>
    <col min="6" max="6" width="1.25" style="48" customWidth="1"/>
    <col min="7" max="7" width="14.75" style="68" customWidth="1"/>
    <col min="8" max="8" width="1.25" style="68" customWidth="1"/>
    <col min="9" max="9" width="14.75" style="68" customWidth="1"/>
    <col min="10" max="10" width="1.25" style="48" customWidth="1"/>
    <col min="11" max="11" width="14.75" style="68" customWidth="1"/>
    <col min="12" max="16384" width="9.125" style="48"/>
  </cols>
  <sheetData>
    <row r="1" spans="1:11" s="50" customFormat="1" ht="20.25" customHeight="1">
      <c r="A1" s="47" t="s">
        <v>72</v>
      </c>
      <c r="B1" s="51"/>
      <c r="C1" s="78"/>
      <c r="D1" s="51"/>
      <c r="E1" s="4"/>
      <c r="F1" s="51"/>
      <c r="G1" s="4"/>
      <c r="H1" s="25"/>
      <c r="I1" s="4"/>
      <c r="J1" s="51"/>
      <c r="K1" s="4" t="s">
        <v>117</v>
      </c>
    </row>
    <row r="2" spans="1:11" ht="20.25" customHeight="1">
      <c r="A2" s="51" t="s">
        <v>38</v>
      </c>
      <c r="B2" s="51"/>
      <c r="C2" s="78"/>
      <c r="D2" s="51"/>
      <c r="E2" s="4"/>
      <c r="F2" s="51"/>
      <c r="G2" s="4"/>
      <c r="H2" s="25"/>
      <c r="I2" s="4"/>
      <c r="J2" s="51"/>
      <c r="K2" s="4" t="s">
        <v>118</v>
      </c>
    </row>
    <row r="3" spans="1:11" ht="20.25" customHeight="1">
      <c r="A3" s="51" t="s">
        <v>155</v>
      </c>
      <c r="B3" s="51"/>
      <c r="C3" s="78"/>
      <c r="D3" s="51"/>
      <c r="E3" s="7"/>
      <c r="F3" s="51"/>
      <c r="G3" s="7"/>
      <c r="H3" s="26"/>
      <c r="I3" s="7"/>
      <c r="J3" s="51"/>
      <c r="K3" s="7"/>
    </row>
    <row r="4" spans="1:11" ht="12" customHeight="1">
      <c r="A4" s="47"/>
      <c r="C4" s="99"/>
      <c r="D4" s="64"/>
      <c r="E4" s="16"/>
      <c r="F4" s="64"/>
      <c r="G4" s="16"/>
      <c r="H4" s="16"/>
      <c r="I4" s="16"/>
      <c r="J4" s="64"/>
      <c r="K4" s="16"/>
    </row>
    <row r="5" spans="1:11" ht="20.25" customHeight="1">
      <c r="B5" s="51"/>
      <c r="C5" s="78"/>
      <c r="D5" s="51"/>
      <c r="E5" s="104" t="s">
        <v>121</v>
      </c>
      <c r="F5" s="104"/>
      <c r="G5" s="104"/>
      <c r="H5" s="104"/>
      <c r="I5" s="104"/>
      <c r="J5" s="104"/>
      <c r="K5" s="104"/>
    </row>
    <row r="6" spans="1:11" ht="20.25" customHeight="1">
      <c r="B6" s="51"/>
      <c r="C6" s="78"/>
      <c r="D6" s="51"/>
      <c r="E6" s="105" t="s">
        <v>70</v>
      </c>
      <c r="F6" s="105"/>
      <c r="G6" s="105"/>
      <c r="H6" s="78"/>
      <c r="I6" s="105" t="s">
        <v>71</v>
      </c>
      <c r="J6" s="105"/>
      <c r="K6" s="105"/>
    </row>
    <row r="7" spans="1:11" ht="20.25" customHeight="1">
      <c r="B7" s="51"/>
      <c r="C7" s="96" t="s">
        <v>4</v>
      </c>
      <c r="D7" s="60"/>
      <c r="E7" s="61">
        <v>2567</v>
      </c>
      <c r="F7" s="62"/>
      <c r="G7" s="61">
        <v>2566</v>
      </c>
      <c r="H7" s="79"/>
      <c r="I7" s="61">
        <v>2567</v>
      </c>
      <c r="J7" s="62"/>
      <c r="K7" s="61">
        <v>2566</v>
      </c>
    </row>
    <row r="8" spans="1:11" ht="20.25" customHeight="1">
      <c r="A8" s="47" t="s">
        <v>3</v>
      </c>
      <c r="C8" s="99"/>
      <c r="D8" s="64"/>
      <c r="E8" s="1"/>
      <c r="F8" s="64"/>
      <c r="G8" s="1"/>
      <c r="H8" s="1"/>
      <c r="I8" s="1"/>
      <c r="J8" s="64"/>
      <c r="K8" s="1"/>
    </row>
    <row r="9" spans="1:11" ht="20.25" customHeight="1">
      <c r="A9" s="48" t="s">
        <v>109</v>
      </c>
      <c r="B9" s="64"/>
      <c r="C9" s="99"/>
      <c r="D9" s="66"/>
      <c r="E9" s="21">
        <v>2896919</v>
      </c>
      <c r="F9" s="66"/>
      <c r="G9" s="21">
        <v>3526004</v>
      </c>
      <c r="H9" s="21"/>
      <c r="I9" s="21">
        <v>2896919</v>
      </c>
      <c r="J9" s="66"/>
      <c r="K9" s="21">
        <v>3526004</v>
      </c>
    </row>
    <row r="10" spans="1:11" ht="20.25" customHeight="1">
      <c r="A10" s="48" t="s">
        <v>167</v>
      </c>
      <c r="B10" s="64"/>
      <c r="C10" s="99"/>
      <c r="D10" s="66"/>
      <c r="E10" s="21">
        <v>18495</v>
      </c>
      <c r="F10" s="66"/>
      <c r="G10" s="16">
        <v>0</v>
      </c>
      <c r="H10" s="21"/>
      <c r="I10" s="21">
        <v>18495</v>
      </c>
      <c r="J10" s="66"/>
      <c r="K10" s="16">
        <v>0</v>
      </c>
    </row>
    <row r="11" spans="1:11" ht="20.25" customHeight="1">
      <c r="A11" s="48" t="s">
        <v>123</v>
      </c>
      <c r="B11" s="64"/>
      <c r="C11" s="99"/>
      <c r="D11" s="66"/>
      <c r="E11" s="21">
        <v>0</v>
      </c>
      <c r="F11" s="66"/>
      <c r="G11" s="16">
        <v>28582</v>
      </c>
      <c r="H11" s="21"/>
      <c r="I11" s="21">
        <v>0</v>
      </c>
      <c r="J11" s="66"/>
      <c r="K11" s="16">
        <v>28582</v>
      </c>
    </row>
    <row r="12" spans="1:11" ht="20.25" customHeight="1">
      <c r="A12" s="48" t="s">
        <v>13</v>
      </c>
      <c r="C12" s="99"/>
      <c r="D12" s="64"/>
      <c r="E12" s="21">
        <v>14318</v>
      </c>
      <c r="F12" s="66"/>
      <c r="G12" s="14">
        <v>45184</v>
      </c>
      <c r="H12" s="21"/>
      <c r="I12" s="21">
        <v>14318</v>
      </c>
      <c r="J12" s="64"/>
      <c r="K12" s="14">
        <v>45184</v>
      </c>
    </row>
    <row r="13" spans="1:11" ht="20.25" customHeight="1">
      <c r="A13" s="47" t="s">
        <v>16</v>
      </c>
      <c r="D13" s="64"/>
      <c r="E13" s="45">
        <f>SUM(E9:E12)</f>
        <v>2929732</v>
      </c>
      <c r="F13" s="66"/>
      <c r="G13" s="14">
        <f>SUM(G9:G12)</f>
        <v>3599770</v>
      </c>
      <c r="H13" s="21"/>
      <c r="I13" s="45">
        <f>SUM(I9:I12)</f>
        <v>2929732</v>
      </c>
      <c r="J13" s="64"/>
      <c r="K13" s="14">
        <f>SUM(K9:K12)</f>
        <v>3599770</v>
      </c>
    </row>
    <row r="14" spans="1:11" ht="12" customHeight="1">
      <c r="A14" s="47"/>
      <c r="C14" s="99"/>
      <c r="D14" s="64"/>
      <c r="E14" s="16"/>
      <c r="F14" s="64"/>
      <c r="G14" s="16"/>
      <c r="H14" s="16"/>
      <c r="I14" s="16"/>
      <c r="J14" s="64"/>
      <c r="K14" s="16"/>
    </row>
    <row r="15" spans="1:11" ht="20.25" customHeight="1">
      <c r="A15" s="47" t="s">
        <v>22</v>
      </c>
      <c r="C15" s="99"/>
      <c r="D15" s="64"/>
      <c r="E15" s="16"/>
      <c r="F15" s="64"/>
      <c r="G15" s="16"/>
      <c r="H15" s="16"/>
      <c r="I15" s="16"/>
      <c r="J15" s="64"/>
      <c r="K15" s="16"/>
    </row>
    <row r="16" spans="1:11" ht="20.25" customHeight="1">
      <c r="A16" s="64" t="s">
        <v>27</v>
      </c>
      <c r="B16" s="64"/>
      <c r="C16" s="99">
        <v>4</v>
      </c>
      <c r="D16" s="64"/>
      <c r="E16" s="16"/>
      <c r="F16" s="64"/>
      <c r="G16" s="16"/>
      <c r="H16" s="16"/>
      <c r="I16" s="16"/>
      <c r="J16" s="64"/>
      <c r="K16" s="16"/>
    </row>
    <row r="17" spans="1:11" ht="20.25" customHeight="1">
      <c r="A17" s="64" t="s">
        <v>59</v>
      </c>
      <c r="B17" s="64" t="s">
        <v>60</v>
      </c>
      <c r="C17" s="99"/>
      <c r="D17" s="64"/>
      <c r="E17" s="21">
        <v>2883583</v>
      </c>
      <c r="F17" s="64"/>
      <c r="G17" s="16">
        <v>3471075</v>
      </c>
      <c r="H17" s="16"/>
      <c r="I17" s="21">
        <v>2883583</v>
      </c>
      <c r="J17" s="64"/>
      <c r="K17" s="16">
        <v>3471075</v>
      </c>
    </row>
    <row r="18" spans="1:11" ht="20.25" customHeight="1">
      <c r="A18" s="64" t="s">
        <v>59</v>
      </c>
      <c r="B18" s="64" t="s">
        <v>141</v>
      </c>
      <c r="C18" s="99"/>
      <c r="D18" s="64"/>
      <c r="E18" s="21">
        <v>21801</v>
      </c>
      <c r="F18" s="64"/>
      <c r="G18" s="16">
        <v>17338</v>
      </c>
      <c r="H18" s="16"/>
      <c r="I18" s="21">
        <v>21801</v>
      </c>
      <c r="J18" s="64"/>
      <c r="K18" s="16">
        <v>17338</v>
      </c>
    </row>
    <row r="19" spans="1:11" ht="20.25" customHeight="1">
      <c r="A19" s="64" t="s">
        <v>59</v>
      </c>
      <c r="B19" s="64" t="s">
        <v>151</v>
      </c>
      <c r="C19" s="99">
        <v>7</v>
      </c>
      <c r="D19" s="64"/>
      <c r="E19" s="21">
        <v>-2741</v>
      </c>
      <c r="F19" s="64"/>
      <c r="G19" s="14">
        <v>6539</v>
      </c>
      <c r="H19" s="16"/>
      <c r="I19" s="21">
        <v>-2741</v>
      </c>
      <c r="J19" s="64"/>
      <c r="K19" s="14">
        <v>6539</v>
      </c>
    </row>
    <row r="20" spans="1:11" ht="20.25" customHeight="1">
      <c r="A20" s="64" t="s">
        <v>56</v>
      </c>
      <c r="B20" s="64"/>
      <c r="C20" s="99"/>
      <c r="D20" s="64"/>
      <c r="E20" s="20">
        <f>SUM(E17:E19)</f>
        <v>2902643</v>
      </c>
      <c r="F20" s="64"/>
      <c r="G20" s="16">
        <f>SUM(G17:G19)</f>
        <v>3494952</v>
      </c>
      <c r="H20" s="16"/>
      <c r="I20" s="20">
        <f>SUM(I17:I19)</f>
        <v>2902643</v>
      </c>
      <c r="J20" s="64"/>
      <c r="K20" s="16">
        <f>SUM(K17:K19)</f>
        <v>3494952</v>
      </c>
    </row>
    <row r="21" spans="1:11" ht="20.25" customHeight="1">
      <c r="A21" s="48" t="s">
        <v>57</v>
      </c>
      <c r="B21" s="64"/>
      <c r="C21" s="99"/>
      <c r="D21" s="64"/>
      <c r="E21" s="21">
        <v>35618</v>
      </c>
      <c r="F21" s="64"/>
      <c r="G21" s="16">
        <v>42041</v>
      </c>
      <c r="H21" s="16"/>
      <c r="I21" s="21">
        <v>35618</v>
      </c>
      <c r="J21" s="64"/>
      <c r="K21" s="16">
        <v>42041</v>
      </c>
    </row>
    <row r="22" spans="1:11" ht="20.25" customHeight="1">
      <c r="A22" s="48" t="s">
        <v>20</v>
      </c>
      <c r="C22" s="99">
        <v>4</v>
      </c>
      <c r="D22" s="66"/>
      <c r="E22" s="21">
        <v>55155</v>
      </c>
      <c r="F22" s="66"/>
      <c r="G22" s="16">
        <v>73341</v>
      </c>
      <c r="H22" s="16"/>
      <c r="I22" s="21">
        <v>55052</v>
      </c>
      <c r="J22" s="66"/>
      <c r="K22" s="16">
        <v>73251</v>
      </c>
    </row>
    <row r="23" spans="1:11" ht="20.25" customHeight="1">
      <c r="A23" s="48" t="s">
        <v>168</v>
      </c>
      <c r="C23" s="99"/>
      <c r="D23" s="66"/>
      <c r="E23" s="21">
        <v>87658</v>
      </c>
      <c r="F23" s="66"/>
      <c r="G23" s="16">
        <v>0</v>
      </c>
      <c r="H23" s="16"/>
      <c r="I23" s="21">
        <v>87658</v>
      </c>
      <c r="J23" s="66"/>
      <c r="K23" s="16">
        <v>0</v>
      </c>
    </row>
    <row r="24" spans="1:11" ht="20.25" customHeight="1">
      <c r="A24" s="64" t="s">
        <v>21</v>
      </c>
      <c r="C24" s="99">
        <v>4</v>
      </c>
      <c r="D24" s="64"/>
      <c r="E24" s="21">
        <v>52508</v>
      </c>
      <c r="F24" s="64"/>
      <c r="G24" s="18">
        <v>53733</v>
      </c>
      <c r="H24" s="17"/>
      <c r="I24" s="21">
        <v>52508</v>
      </c>
      <c r="J24" s="64"/>
      <c r="K24" s="18">
        <v>53733</v>
      </c>
    </row>
    <row r="25" spans="1:11" ht="20.25" customHeight="1">
      <c r="A25" s="47" t="s">
        <v>23</v>
      </c>
      <c r="C25" s="49"/>
      <c r="D25" s="64"/>
      <c r="E25" s="15">
        <f>SUM(E20:E24)</f>
        <v>3133582</v>
      </c>
      <c r="F25" s="64"/>
      <c r="G25" s="15">
        <f>SUM(G20:G24)</f>
        <v>3664067</v>
      </c>
      <c r="H25" s="16"/>
      <c r="I25" s="15">
        <f>SUM(I20:I24)</f>
        <v>3133479</v>
      </c>
      <c r="J25" s="64"/>
      <c r="K25" s="15">
        <f>SUM(K20:K24)</f>
        <v>3663977</v>
      </c>
    </row>
    <row r="26" spans="1:11" ht="12" customHeight="1">
      <c r="A26" s="47"/>
      <c r="C26" s="99"/>
      <c r="D26" s="64"/>
      <c r="E26" s="16"/>
      <c r="F26" s="64"/>
      <c r="G26" s="16"/>
      <c r="H26" s="16"/>
      <c r="I26" s="16"/>
      <c r="J26" s="64"/>
      <c r="K26" s="16"/>
    </row>
    <row r="27" spans="1:11" ht="20.25" customHeight="1">
      <c r="A27" s="47" t="s">
        <v>156</v>
      </c>
      <c r="C27" s="99"/>
      <c r="D27" s="64"/>
      <c r="E27" s="17">
        <f>E13-E25</f>
        <v>-203850</v>
      </c>
      <c r="F27" s="64"/>
      <c r="G27" s="17">
        <f>G13-G25</f>
        <v>-64297</v>
      </c>
      <c r="H27" s="17"/>
      <c r="I27" s="17">
        <f>I13-I25</f>
        <v>-203747</v>
      </c>
      <c r="J27" s="64"/>
      <c r="K27" s="17">
        <f>K13-K25</f>
        <v>-64207</v>
      </c>
    </row>
    <row r="28" spans="1:11" ht="12" customHeight="1">
      <c r="A28" s="47"/>
      <c r="C28" s="99"/>
      <c r="D28" s="64"/>
      <c r="E28" s="16"/>
      <c r="F28" s="64"/>
      <c r="G28" s="16"/>
      <c r="H28" s="16"/>
      <c r="I28" s="16"/>
      <c r="J28" s="64"/>
      <c r="K28" s="16"/>
    </row>
    <row r="29" spans="1:11" ht="20.25" customHeight="1">
      <c r="A29" s="47" t="s">
        <v>142</v>
      </c>
      <c r="B29" s="100"/>
      <c r="C29" s="100"/>
      <c r="D29" s="100"/>
      <c r="E29" s="17"/>
      <c r="F29" s="100"/>
      <c r="G29" s="17"/>
      <c r="H29" s="17"/>
      <c r="I29" s="17"/>
      <c r="J29" s="100"/>
      <c r="K29" s="17"/>
    </row>
    <row r="30" spans="1:11" ht="20.25" customHeight="1">
      <c r="A30" s="64" t="s">
        <v>106</v>
      </c>
      <c r="B30" s="100"/>
      <c r="H30" s="48"/>
      <c r="I30" s="48"/>
      <c r="K30" s="48"/>
    </row>
    <row r="31" spans="1:11" ht="20.25" customHeight="1">
      <c r="A31" s="64" t="s">
        <v>144</v>
      </c>
      <c r="B31" s="100"/>
      <c r="H31" s="48"/>
      <c r="I31" s="48"/>
      <c r="K31" s="48"/>
    </row>
    <row r="32" spans="1:11" ht="20.25" customHeight="1">
      <c r="A32" s="64" t="s">
        <v>145</v>
      </c>
      <c r="B32" s="100"/>
      <c r="C32" s="62">
        <v>10</v>
      </c>
      <c r="E32" s="21">
        <v>24074</v>
      </c>
      <c r="G32" s="18">
        <v>-120371</v>
      </c>
      <c r="H32" s="48"/>
      <c r="I32" s="21">
        <v>21004</v>
      </c>
      <c r="K32" s="18">
        <v>-105021</v>
      </c>
    </row>
    <row r="33" spans="1:11" ht="12" customHeight="1">
      <c r="A33" s="47"/>
      <c r="C33" s="99"/>
      <c r="D33" s="64"/>
      <c r="E33" s="20"/>
      <c r="F33" s="64"/>
      <c r="G33" s="16"/>
      <c r="H33" s="16"/>
      <c r="I33" s="20"/>
      <c r="J33" s="64"/>
      <c r="K33" s="16"/>
    </row>
    <row r="34" spans="1:11" ht="20.25" customHeight="1" thickBot="1">
      <c r="A34" s="47" t="s">
        <v>130</v>
      </c>
      <c r="B34" s="100"/>
      <c r="C34" s="100"/>
      <c r="D34" s="100"/>
      <c r="E34" s="19">
        <f>SUM(E27,E32)</f>
        <v>-179776</v>
      </c>
      <c r="F34" s="100"/>
      <c r="G34" s="19">
        <f>SUM(G27,G32)</f>
        <v>-184668</v>
      </c>
      <c r="H34" s="17"/>
      <c r="I34" s="19">
        <f>SUM(I27,I32)</f>
        <v>-182743</v>
      </c>
      <c r="J34" s="100"/>
      <c r="K34" s="19">
        <f>SUM(K27,K32)</f>
        <v>-169228</v>
      </c>
    </row>
    <row r="35" spans="1:11" ht="12" customHeight="1" thickTop="1">
      <c r="A35" s="47"/>
      <c r="C35" s="99"/>
      <c r="D35" s="64"/>
      <c r="E35" s="16"/>
      <c r="F35" s="64"/>
      <c r="G35" s="16"/>
      <c r="H35" s="16"/>
      <c r="I35" s="16"/>
      <c r="J35" s="64"/>
      <c r="K35" s="16"/>
    </row>
    <row r="36" spans="1:11" ht="20.25" customHeight="1">
      <c r="A36" s="53" t="s">
        <v>159</v>
      </c>
      <c r="C36" s="56"/>
      <c r="D36" s="101"/>
      <c r="E36" s="27"/>
      <c r="F36" s="27"/>
      <c r="G36" s="27"/>
      <c r="H36" s="28"/>
      <c r="I36" s="27"/>
      <c r="J36" s="27"/>
      <c r="K36" s="27"/>
    </row>
    <row r="37" spans="1:11" ht="20.25" customHeight="1">
      <c r="A37" s="55"/>
      <c r="B37" s="48" t="s">
        <v>186</v>
      </c>
      <c r="C37" s="56"/>
      <c r="D37" s="101"/>
      <c r="E37" s="13">
        <f>E27-E38</f>
        <v>-203850</v>
      </c>
      <c r="F37" s="29"/>
      <c r="G37" s="13">
        <f>G27-G38</f>
        <v>-64297</v>
      </c>
      <c r="H37" s="28"/>
      <c r="I37" s="13">
        <f>I27-I38</f>
        <v>-203747</v>
      </c>
      <c r="J37" s="29"/>
      <c r="K37" s="13">
        <f>K27-K38</f>
        <v>-64207</v>
      </c>
    </row>
    <row r="38" spans="1:11" ht="20.25" customHeight="1">
      <c r="A38" s="55"/>
      <c r="B38" s="48" t="s">
        <v>80</v>
      </c>
      <c r="C38" s="56"/>
      <c r="D38" s="101"/>
      <c r="E38" s="13">
        <v>0</v>
      </c>
      <c r="F38" s="30"/>
      <c r="G38" s="13">
        <v>0</v>
      </c>
      <c r="H38" s="28"/>
      <c r="I38" s="13">
        <v>0</v>
      </c>
      <c r="J38" s="30"/>
      <c r="K38" s="13">
        <v>0</v>
      </c>
    </row>
    <row r="39" spans="1:11" ht="20.25" customHeight="1" thickBot="1">
      <c r="A39" s="53"/>
      <c r="C39" s="56">
        <v>1</v>
      </c>
      <c r="D39" s="101"/>
      <c r="E39" s="31">
        <f>SUM(E37:E38)</f>
        <v>-203850</v>
      </c>
      <c r="F39" s="29"/>
      <c r="G39" s="31">
        <f>SUM(G37:G38)</f>
        <v>-64297</v>
      </c>
      <c r="H39" s="28"/>
      <c r="I39" s="31">
        <f>SUM(I37:I38)</f>
        <v>-203747</v>
      </c>
      <c r="J39" s="29"/>
      <c r="K39" s="31">
        <f>SUM(K37:K38)</f>
        <v>-64207</v>
      </c>
    </row>
    <row r="40" spans="1:11" ht="12" customHeight="1" thickTop="1">
      <c r="A40" s="47"/>
      <c r="C40" s="99"/>
      <c r="D40" s="64"/>
      <c r="E40" s="16"/>
      <c r="F40" s="64"/>
      <c r="G40" s="16"/>
      <c r="H40" s="16"/>
      <c r="I40" s="16"/>
      <c r="J40" s="64"/>
      <c r="K40" s="16"/>
    </row>
    <row r="41" spans="1:11" ht="20.25" customHeight="1">
      <c r="A41" s="53" t="s">
        <v>165</v>
      </c>
      <c r="C41" s="56"/>
      <c r="D41" s="101"/>
      <c r="E41" s="27"/>
      <c r="F41" s="27"/>
      <c r="G41" s="27"/>
      <c r="H41" s="28"/>
      <c r="I41" s="27"/>
      <c r="J41" s="27"/>
      <c r="K41" s="27"/>
    </row>
    <row r="42" spans="1:11" ht="20.25" customHeight="1">
      <c r="A42" s="55"/>
      <c r="B42" s="48" t="s">
        <v>186</v>
      </c>
      <c r="C42" s="56"/>
      <c r="D42" s="101"/>
      <c r="E42" s="13">
        <f>E34-E43</f>
        <v>-179776</v>
      </c>
      <c r="F42" s="29"/>
      <c r="G42" s="13">
        <f>G34-G43</f>
        <v>-184668</v>
      </c>
      <c r="H42" s="28"/>
      <c r="I42" s="13">
        <f>I34-I43</f>
        <v>-182743</v>
      </c>
      <c r="J42" s="29"/>
      <c r="K42" s="13">
        <f>K34-K43</f>
        <v>-169228</v>
      </c>
    </row>
    <row r="43" spans="1:11" ht="20.25" customHeight="1">
      <c r="A43" s="55"/>
      <c r="B43" s="48" t="s">
        <v>80</v>
      </c>
      <c r="C43" s="56"/>
      <c r="D43" s="101"/>
      <c r="E43" s="13">
        <v>0</v>
      </c>
      <c r="F43" s="30"/>
      <c r="G43" s="18">
        <v>0</v>
      </c>
      <c r="H43" s="28"/>
      <c r="I43" s="18">
        <v>0</v>
      </c>
      <c r="J43" s="30"/>
      <c r="K43" s="18">
        <v>0</v>
      </c>
    </row>
    <row r="44" spans="1:11" ht="20.25" customHeight="1" thickBot="1">
      <c r="B44" s="53"/>
      <c r="C44" s="56"/>
      <c r="D44" s="101"/>
      <c r="E44" s="31">
        <f>SUM(E42:E43)</f>
        <v>-179776</v>
      </c>
      <c r="F44" s="29"/>
      <c r="G44" s="31">
        <f>SUM(G42:G43)</f>
        <v>-184668</v>
      </c>
      <c r="H44" s="28"/>
      <c r="I44" s="31">
        <f>SUM(I42:I43)</f>
        <v>-182743</v>
      </c>
      <c r="J44" s="29"/>
      <c r="K44" s="31">
        <f>SUM(K42:K43)</f>
        <v>-169228</v>
      </c>
    </row>
    <row r="45" spans="1:11" ht="12" customHeight="1" thickTop="1">
      <c r="A45" s="47"/>
      <c r="C45" s="99"/>
      <c r="D45" s="64"/>
      <c r="E45" s="16"/>
      <c r="F45" s="64"/>
      <c r="G45" s="16"/>
      <c r="H45" s="16"/>
      <c r="I45" s="16"/>
      <c r="J45" s="64"/>
      <c r="K45" s="16"/>
    </row>
    <row r="46" spans="1:11" ht="20.25" customHeight="1">
      <c r="A46" s="53" t="s">
        <v>187</v>
      </c>
      <c r="C46" s="56"/>
      <c r="D46" s="101"/>
      <c r="E46" s="27"/>
      <c r="F46" s="27"/>
      <c r="G46" s="27"/>
      <c r="H46" s="28"/>
      <c r="I46" s="27"/>
      <c r="J46" s="27"/>
      <c r="K46" s="27"/>
    </row>
    <row r="47" spans="1:11" ht="20.25" customHeight="1" thickBot="1">
      <c r="A47" s="50" t="s">
        <v>188</v>
      </c>
      <c r="B47" s="102"/>
      <c r="C47" s="56">
        <v>24</v>
      </c>
      <c r="D47" s="101"/>
      <c r="E47" s="34">
        <f>E37/28928765</f>
        <v>-7.0466195152126265E-3</v>
      </c>
      <c r="F47" s="32"/>
      <c r="G47" s="34">
        <f>G37/28928765</f>
        <v>-2.2225974734835724E-3</v>
      </c>
      <c r="H47" s="33"/>
      <c r="I47" s="34">
        <f>I37/28928765</f>
        <v>-7.0430590452098454E-3</v>
      </c>
      <c r="J47" s="32"/>
      <c r="K47" s="34">
        <f>K37/28928765</f>
        <v>-2.2194863831898805E-3</v>
      </c>
    </row>
    <row r="48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5 H25:J25" formulaRange="1"/>
    <ignoredError sqref="E44 G44 I44 K4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6"/>
  <sheetViews>
    <sheetView zoomScale="110" zoomScaleNormal="110" zoomScaleSheetLayoutView="70" workbookViewId="0">
      <selection activeCell="D5" sqref="D5:X5"/>
    </sheetView>
  </sheetViews>
  <sheetFormatPr defaultColWidth="9.125" defaultRowHeight="20.25" customHeight="1"/>
  <cols>
    <col min="1" max="1" width="26.25" style="93" customWidth="1"/>
    <col min="2" max="2" width="7.25" style="93" customWidth="1"/>
    <col min="3" max="3" width="1.125" style="93" customWidth="1"/>
    <col min="4" max="4" width="12.875" style="7" customWidth="1"/>
    <col min="5" max="5" width="1.125" style="7" customWidth="1"/>
    <col min="6" max="6" width="12.875" style="7" customWidth="1"/>
    <col min="7" max="7" width="1.125" style="7" customWidth="1"/>
    <col min="8" max="8" width="12.875" style="7" customWidth="1"/>
    <col min="9" max="9" width="1.125" style="7" customWidth="1"/>
    <col min="10" max="10" width="12.875" style="7" customWidth="1"/>
    <col min="11" max="11" width="1.125" style="7" customWidth="1"/>
    <col min="12" max="12" width="12.875" style="7" customWidth="1"/>
    <col min="13" max="13" width="1.125" style="7" customWidth="1"/>
    <col min="14" max="14" width="14.5" style="7" customWidth="1"/>
    <col min="15" max="15" width="1.125" style="7" customWidth="1"/>
    <col min="16" max="16" width="20.75" style="7" customWidth="1"/>
    <col min="17" max="17" width="1.125" style="7" customWidth="1"/>
    <col min="18" max="18" width="12.75" style="7" customWidth="1"/>
    <col min="19" max="19" width="1.125" style="7" customWidth="1"/>
    <col min="20" max="20" width="15.25" style="7" customWidth="1"/>
    <col min="21" max="21" width="1.125" style="7" customWidth="1"/>
    <col min="22" max="22" width="12.75" style="7" customWidth="1"/>
    <col min="23" max="23" width="1.125" style="7" customWidth="1"/>
    <col min="24" max="24" width="12.875" style="7" customWidth="1"/>
    <col min="25" max="25" width="15.5" style="9" bestFit="1" customWidth="1"/>
    <col min="26" max="16384" width="9.125" style="93"/>
  </cols>
  <sheetData>
    <row r="1" spans="1:25" ht="20.25" customHeight="1">
      <c r="A1" s="47" t="s">
        <v>72</v>
      </c>
      <c r="B1" s="91"/>
      <c r="C1" s="9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117</v>
      </c>
    </row>
    <row r="2" spans="1:25" ht="20.25" customHeight="1">
      <c r="A2" s="51" t="s">
        <v>189</v>
      </c>
      <c r="B2" s="91"/>
      <c r="C2" s="9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118</v>
      </c>
    </row>
    <row r="3" spans="1:25" s="48" customFormat="1" ht="20.25" customHeight="1">
      <c r="A3" s="51" t="s">
        <v>155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48" customFormat="1" ht="20.25" customHeight="1">
      <c r="A4" s="51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92"/>
      <c r="B5" s="92"/>
      <c r="D5" s="106" t="s">
        <v>120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8"/>
    </row>
    <row r="6" spans="1:25" ht="20.25" customHeight="1">
      <c r="A6" s="92"/>
      <c r="B6" s="92"/>
      <c r="D6" s="26"/>
      <c r="E6" s="26"/>
      <c r="F6" s="26"/>
      <c r="G6" s="26"/>
      <c r="H6" s="26"/>
      <c r="I6" s="26"/>
      <c r="J6" s="26"/>
      <c r="K6" s="26"/>
      <c r="L6" s="26"/>
      <c r="M6" s="26"/>
      <c r="N6" s="106" t="s">
        <v>190</v>
      </c>
      <c r="O6" s="106"/>
      <c r="P6" s="106"/>
      <c r="Q6" s="106"/>
      <c r="R6" s="106"/>
      <c r="S6" s="26"/>
      <c r="T6" s="26"/>
      <c r="U6" s="26"/>
      <c r="V6" s="26"/>
      <c r="W6" s="26"/>
      <c r="X6" s="26"/>
      <c r="Y6" s="8"/>
    </row>
    <row r="7" spans="1:25" ht="20.25" customHeight="1">
      <c r="A7" s="92"/>
      <c r="B7" s="92"/>
      <c r="D7" s="6"/>
      <c r="E7" s="6"/>
      <c r="F7" s="94"/>
      <c r="G7" s="93"/>
      <c r="H7" s="93"/>
      <c r="I7" s="6"/>
      <c r="J7" s="94"/>
      <c r="K7" s="94"/>
      <c r="L7" s="94"/>
      <c r="M7" s="6"/>
      <c r="N7" s="6"/>
      <c r="O7" s="6"/>
      <c r="P7" s="94" t="s">
        <v>126</v>
      </c>
      <c r="Q7" s="6"/>
      <c r="R7" s="6"/>
      <c r="S7" s="6"/>
      <c r="T7" s="93"/>
      <c r="U7" s="93"/>
      <c r="V7" s="93"/>
      <c r="W7" s="6"/>
      <c r="X7" s="3"/>
    </row>
    <row r="8" spans="1:25" ht="20.25" customHeight="1">
      <c r="A8" s="92"/>
      <c r="B8" s="92"/>
      <c r="D8" s="26"/>
      <c r="E8" s="26"/>
      <c r="F8" s="106" t="s">
        <v>65</v>
      </c>
      <c r="G8" s="106"/>
      <c r="H8" s="106"/>
      <c r="I8" s="26"/>
      <c r="J8" s="106" t="s">
        <v>54</v>
      </c>
      <c r="K8" s="106"/>
      <c r="L8" s="106"/>
      <c r="M8" s="6"/>
      <c r="N8" s="6"/>
      <c r="O8" s="6"/>
      <c r="P8" s="6" t="s">
        <v>124</v>
      </c>
      <c r="Q8" s="6"/>
      <c r="R8" s="6"/>
      <c r="S8" s="6"/>
      <c r="U8" s="6"/>
      <c r="V8" s="3"/>
      <c r="W8" s="6"/>
      <c r="X8" s="3"/>
    </row>
    <row r="9" spans="1:25" ht="20.25" customHeight="1">
      <c r="A9" s="92"/>
      <c r="B9" s="92"/>
      <c r="D9" s="6" t="s">
        <v>12</v>
      </c>
      <c r="E9" s="6"/>
      <c r="F9" s="94"/>
      <c r="G9" s="93"/>
      <c r="H9" s="93"/>
      <c r="I9" s="6"/>
      <c r="J9" s="94" t="s">
        <v>82</v>
      </c>
      <c r="K9" s="94"/>
      <c r="L9" s="94"/>
      <c r="M9" s="6"/>
      <c r="N9" s="6" t="s">
        <v>102</v>
      </c>
      <c r="O9" s="6"/>
      <c r="P9" s="6" t="s">
        <v>125</v>
      </c>
      <c r="Q9" s="6"/>
      <c r="R9" s="6"/>
      <c r="S9" s="6"/>
      <c r="T9" s="3" t="s">
        <v>90</v>
      </c>
      <c r="U9" s="6"/>
      <c r="V9" s="3" t="s">
        <v>83</v>
      </c>
      <c r="W9" s="6"/>
    </row>
    <row r="10" spans="1:25" ht="20.25" customHeight="1">
      <c r="A10" s="92"/>
      <c r="B10" s="92"/>
      <c r="D10" s="3" t="s">
        <v>17</v>
      </c>
      <c r="E10" s="3"/>
      <c r="F10" s="6" t="s">
        <v>95</v>
      </c>
      <c r="G10" s="6"/>
      <c r="H10" s="6" t="s">
        <v>81</v>
      </c>
      <c r="I10" s="6"/>
      <c r="J10" s="6" t="s">
        <v>84</v>
      </c>
      <c r="K10" s="6"/>
      <c r="L10" s="6"/>
      <c r="M10" s="6"/>
      <c r="N10" s="3" t="s">
        <v>104</v>
      </c>
      <c r="O10" s="6"/>
      <c r="P10" s="95" t="s">
        <v>112</v>
      </c>
      <c r="Q10" s="6"/>
      <c r="R10" s="6"/>
      <c r="S10" s="6"/>
      <c r="T10" s="3" t="s">
        <v>191</v>
      </c>
      <c r="U10" s="6"/>
      <c r="V10" s="3" t="s">
        <v>85</v>
      </c>
      <c r="W10" s="6"/>
      <c r="X10" s="3" t="s">
        <v>90</v>
      </c>
    </row>
    <row r="11" spans="1:25" ht="20.25" customHeight="1">
      <c r="A11" s="92"/>
      <c r="B11" s="96" t="s">
        <v>4</v>
      </c>
      <c r="D11" s="42" t="s">
        <v>18</v>
      </c>
      <c r="E11" s="6"/>
      <c r="F11" s="42" t="s">
        <v>88</v>
      </c>
      <c r="G11" s="6"/>
      <c r="H11" s="42" t="s">
        <v>89</v>
      </c>
      <c r="I11" s="6"/>
      <c r="J11" s="42" t="s">
        <v>86</v>
      </c>
      <c r="K11" s="6"/>
      <c r="L11" s="42" t="s">
        <v>55</v>
      </c>
      <c r="M11" s="6"/>
      <c r="N11" s="42" t="s">
        <v>103</v>
      </c>
      <c r="O11" s="6"/>
      <c r="P11" s="42" t="s">
        <v>113</v>
      </c>
      <c r="Q11" s="6"/>
      <c r="R11" s="97" t="s">
        <v>114</v>
      </c>
      <c r="S11" s="6"/>
      <c r="T11" s="42" t="s">
        <v>199</v>
      </c>
      <c r="U11" s="6"/>
      <c r="V11" s="42" t="s">
        <v>87</v>
      </c>
      <c r="W11" s="6"/>
      <c r="X11" s="42" t="s">
        <v>192</v>
      </c>
    </row>
    <row r="12" spans="1:25" ht="20.25" customHeight="1">
      <c r="A12" s="92"/>
      <c r="B12" s="9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98" t="s">
        <v>129</v>
      </c>
      <c r="B13" s="92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-23787596</v>
      </c>
      <c r="M13" s="23"/>
      <c r="N13" s="23">
        <v>14050</v>
      </c>
      <c r="O13" s="23"/>
      <c r="P13" s="23">
        <v>-2040872</v>
      </c>
      <c r="Q13" s="23"/>
      <c r="R13" s="23">
        <f>SUM(N13:P13)</f>
        <v>-2026822</v>
      </c>
      <c r="S13" s="23"/>
      <c r="T13" s="23">
        <v>3438426</v>
      </c>
      <c r="U13" s="23"/>
      <c r="V13" s="23">
        <v>1</v>
      </c>
      <c r="W13" s="23"/>
      <c r="X13" s="17">
        <f>SUM(T13:V13)</f>
        <v>3438427</v>
      </c>
    </row>
    <row r="14" spans="1:25" ht="20.25" customHeight="1">
      <c r="A14" s="98"/>
      <c r="B14" s="9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93" t="s">
        <v>130</v>
      </c>
      <c r="B15" s="94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PL!G42-P15</f>
        <v>-64297</v>
      </c>
      <c r="M15" s="17"/>
      <c r="N15" s="18">
        <v>0</v>
      </c>
      <c r="O15" s="17"/>
      <c r="P15" s="18">
        <f>PL!G32</f>
        <v>-120371</v>
      </c>
      <c r="Q15" s="17"/>
      <c r="R15" s="18">
        <f>SUM(N15:P15)</f>
        <v>-120371</v>
      </c>
      <c r="S15" s="23"/>
      <c r="T15" s="18">
        <f>SUM(D15:L15,R15)</f>
        <v>-184668</v>
      </c>
      <c r="U15" s="17"/>
      <c r="V15" s="18">
        <f>PL!G43</f>
        <v>0</v>
      </c>
      <c r="W15" s="17"/>
      <c r="X15" s="18">
        <f t="shared" ref="X15" si="0">SUM(T15:V15)</f>
        <v>-184668</v>
      </c>
      <c r="Y15" s="8"/>
    </row>
    <row r="16" spans="1:25" ht="20.25" customHeight="1">
      <c r="B16" s="9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 thickBot="1">
      <c r="A17" s="98" t="s">
        <v>131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-23851893</v>
      </c>
      <c r="M17" s="17"/>
      <c r="N17" s="19">
        <f>SUM(N13:N15)</f>
        <v>14050</v>
      </c>
      <c r="O17" s="17"/>
      <c r="P17" s="19">
        <f>SUM(P13:P15)</f>
        <v>-2161243</v>
      </c>
      <c r="Q17" s="17"/>
      <c r="R17" s="19">
        <f>SUM(R13:R15)</f>
        <v>-2147193</v>
      </c>
      <c r="S17" s="23"/>
      <c r="T17" s="19">
        <f>SUM(T13:T15)</f>
        <v>3253758</v>
      </c>
      <c r="U17" s="17"/>
      <c r="V17" s="19">
        <f>SUM(V13:V15)</f>
        <v>1</v>
      </c>
      <c r="W17" s="17"/>
      <c r="X17" s="19">
        <f>SUM(X13:X15)</f>
        <v>3253759</v>
      </c>
      <c r="Y17" s="8"/>
    </row>
    <row r="18" spans="1:25" ht="20.25" customHeight="1" thickTop="1">
      <c r="A18" s="98"/>
      <c r="B18" s="9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98"/>
      <c r="B19" s="92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5" ht="20.25" customHeight="1">
      <c r="A20" s="98" t="s">
        <v>157</v>
      </c>
      <c r="B20" s="92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-24808687</v>
      </c>
      <c r="M20" s="23"/>
      <c r="N20" s="23">
        <v>14050</v>
      </c>
      <c r="O20" s="23"/>
      <c r="P20" s="23">
        <v>-2377912</v>
      </c>
      <c r="Q20" s="23"/>
      <c r="R20" s="23">
        <f>SUM(N20:P20)</f>
        <v>-2363862</v>
      </c>
      <c r="S20" s="23"/>
      <c r="T20" s="23">
        <f>SUM(D20:L20,R20)</f>
        <v>2080295</v>
      </c>
      <c r="U20" s="23"/>
      <c r="V20" s="17">
        <v>1</v>
      </c>
      <c r="W20" s="23"/>
      <c r="X20" s="17">
        <f>SUM(T20:V20)</f>
        <v>2080296</v>
      </c>
      <c r="Y20" s="9">
        <f>X20-BS!G96</f>
        <v>0</v>
      </c>
    </row>
    <row r="21" spans="1:25" ht="20.25" customHeight="1">
      <c r="A21" s="98"/>
      <c r="B21" s="92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5" ht="20.25" customHeight="1">
      <c r="A22" s="93" t="s">
        <v>175</v>
      </c>
      <c r="B22" s="92"/>
      <c r="D22" s="23"/>
      <c r="E22" s="23"/>
      <c r="F22" s="17"/>
      <c r="G22" s="23"/>
      <c r="H22" s="17"/>
      <c r="I22" s="23"/>
      <c r="J22" s="17"/>
      <c r="K22" s="23"/>
      <c r="L22" s="17"/>
      <c r="M22" s="23"/>
      <c r="N22" s="17"/>
      <c r="O22" s="23"/>
      <c r="P22" s="23"/>
      <c r="Q22" s="23"/>
      <c r="R22" s="23"/>
      <c r="S22" s="23"/>
      <c r="T22" s="23"/>
      <c r="U22" s="23"/>
      <c r="V22" s="17"/>
      <c r="W22" s="23"/>
      <c r="X22" s="17"/>
    </row>
    <row r="23" spans="1:25" ht="20.25" customHeight="1">
      <c r="A23" s="93" t="s">
        <v>176</v>
      </c>
      <c r="B23" s="94">
        <v>10</v>
      </c>
      <c r="D23" s="18">
        <v>0</v>
      </c>
      <c r="E23" s="17"/>
      <c r="F23" s="18">
        <v>0</v>
      </c>
      <c r="G23" s="17"/>
      <c r="H23" s="18">
        <v>0</v>
      </c>
      <c r="I23" s="17"/>
      <c r="J23" s="18">
        <v>0</v>
      </c>
      <c r="K23" s="17"/>
      <c r="L23" s="18">
        <f>PL!E42-P23</f>
        <v>-203850</v>
      </c>
      <c r="M23" s="17"/>
      <c r="N23" s="18">
        <v>0</v>
      </c>
      <c r="O23" s="17"/>
      <c r="P23" s="18">
        <f>PL!E32</f>
        <v>24074</v>
      </c>
      <c r="Q23" s="17"/>
      <c r="R23" s="18">
        <f>SUM(N23:P23)</f>
        <v>24074</v>
      </c>
      <c r="S23" s="23"/>
      <c r="T23" s="18">
        <f>SUM(D23:L23,R23)</f>
        <v>-179776</v>
      </c>
      <c r="U23" s="17"/>
      <c r="V23" s="18">
        <v>0</v>
      </c>
      <c r="W23" s="17"/>
      <c r="X23" s="18">
        <f t="shared" ref="X23" si="1">SUM(T23:V23)</f>
        <v>-179776</v>
      </c>
      <c r="Y23" s="8"/>
    </row>
    <row r="24" spans="1:25" ht="20.25" customHeight="1">
      <c r="B24" s="94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8"/>
    </row>
    <row r="25" spans="1:25" ht="20.25" customHeight="1" thickBot="1">
      <c r="A25" s="98" t="s">
        <v>158</v>
      </c>
      <c r="D25" s="19">
        <f>D20+D23</f>
        <v>144643827</v>
      </c>
      <c r="E25" s="17"/>
      <c r="F25" s="19">
        <f>F20+F23</f>
        <v>-116361267</v>
      </c>
      <c r="G25" s="17"/>
      <c r="H25" s="19">
        <f>H20+H23</f>
        <v>206307</v>
      </c>
      <c r="I25" s="17"/>
      <c r="J25" s="19">
        <f>J20+J23</f>
        <v>763977</v>
      </c>
      <c r="K25" s="17"/>
      <c r="L25" s="19">
        <f>L20+L23</f>
        <v>-25012537</v>
      </c>
      <c r="M25" s="17"/>
      <c r="N25" s="19">
        <f>N20+N23</f>
        <v>14050</v>
      </c>
      <c r="O25" s="17"/>
      <c r="P25" s="19">
        <f>P20+P23</f>
        <v>-2353838</v>
      </c>
      <c r="Q25" s="17"/>
      <c r="R25" s="19">
        <f>R20+R23</f>
        <v>-2339788</v>
      </c>
      <c r="S25" s="23"/>
      <c r="T25" s="19">
        <f>T20+T23</f>
        <v>1900519</v>
      </c>
      <c r="U25" s="17"/>
      <c r="V25" s="19">
        <f>V20+V23</f>
        <v>1</v>
      </c>
      <c r="W25" s="17"/>
      <c r="X25" s="19">
        <f>X20+X23</f>
        <v>1900520</v>
      </c>
      <c r="Y25" s="9">
        <f>X25-BS!E96</f>
        <v>0</v>
      </c>
    </row>
    <row r="26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7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zoomScale="110" zoomScaleNormal="110" zoomScaleSheetLayoutView="70" workbookViewId="0">
      <selection activeCell="B39" sqref="B39"/>
    </sheetView>
  </sheetViews>
  <sheetFormatPr defaultColWidth="9.125" defaultRowHeight="20.25" customHeight="1"/>
  <cols>
    <col min="1" max="1" width="30.375" style="93" customWidth="1"/>
    <col min="2" max="2" width="7.25" style="93" customWidth="1"/>
    <col min="3" max="3" width="1.25" style="93" customWidth="1"/>
    <col min="4" max="4" width="14" style="7" customWidth="1"/>
    <col min="5" max="5" width="1.25" style="7" customWidth="1"/>
    <col min="6" max="6" width="14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" style="7" customWidth="1"/>
    <col min="13" max="13" width="1.25" style="7" customWidth="1"/>
    <col min="14" max="14" width="14.875" style="7" customWidth="1"/>
    <col min="15" max="15" width="1.375" style="7" customWidth="1"/>
    <col min="16" max="16" width="22.75" style="7" bestFit="1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93" customWidth="1"/>
    <col min="23" max="23" width="9.125" style="93"/>
    <col min="24" max="24" width="11.375" style="93" customWidth="1"/>
    <col min="25" max="16384" width="9.125" style="93"/>
  </cols>
  <sheetData>
    <row r="1" spans="1:25" ht="20.25" customHeight="1">
      <c r="A1" s="47" t="s">
        <v>72</v>
      </c>
      <c r="B1" s="91"/>
      <c r="C1" s="92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117</v>
      </c>
    </row>
    <row r="2" spans="1:25" ht="20.25" customHeight="1">
      <c r="A2" s="51" t="s">
        <v>194</v>
      </c>
      <c r="B2" s="91"/>
      <c r="C2" s="92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118</v>
      </c>
    </row>
    <row r="3" spans="1:25" s="48" customFormat="1" ht="20.25" customHeight="1">
      <c r="A3" s="51" t="s">
        <v>155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48" customFormat="1" ht="20.25" customHeight="1">
      <c r="A4" s="51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92"/>
      <c r="B5" s="92"/>
      <c r="D5" s="106" t="s">
        <v>122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8"/>
    </row>
    <row r="6" spans="1:25" ht="20.25" customHeight="1">
      <c r="A6" s="92"/>
      <c r="B6" s="92"/>
      <c r="D6" s="93"/>
      <c r="E6" s="93"/>
      <c r="F6" s="93"/>
      <c r="G6" s="93"/>
      <c r="H6" s="93"/>
      <c r="I6" s="93"/>
      <c r="J6" s="93"/>
      <c r="K6" s="93"/>
      <c r="L6" s="93"/>
      <c r="M6" s="26"/>
      <c r="N6" s="106" t="s">
        <v>190</v>
      </c>
      <c r="O6" s="106"/>
      <c r="P6" s="106"/>
      <c r="Q6" s="106"/>
      <c r="R6" s="106"/>
      <c r="S6" s="26"/>
      <c r="T6" s="93"/>
      <c r="U6" s="8"/>
    </row>
    <row r="7" spans="1:25" ht="20.25" customHeight="1">
      <c r="A7" s="92"/>
      <c r="B7" s="92"/>
      <c r="M7" s="6"/>
      <c r="O7" s="6"/>
      <c r="P7" s="94" t="s">
        <v>126</v>
      </c>
      <c r="Q7" s="6"/>
      <c r="R7" s="6"/>
      <c r="S7" s="6"/>
    </row>
    <row r="8" spans="1:25" ht="20.25" customHeight="1">
      <c r="A8" s="92"/>
      <c r="B8" s="92"/>
      <c r="D8" s="26"/>
      <c r="E8" s="26"/>
      <c r="F8" s="106" t="s">
        <v>65</v>
      </c>
      <c r="G8" s="106"/>
      <c r="H8" s="106"/>
      <c r="I8" s="26"/>
      <c r="J8" s="106" t="s">
        <v>54</v>
      </c>
      <c r="K8" s="106"/>
      <c r="L8" s="106"/>
      <c r="M8" s="6"/>
      <c r="N8" s="93"/>
      <c r="O8" s="6"/>
      <c r="P8" s="6" t="s">
        <v>124</v>
      </c>
      <c r="Q8" s="6"/>
      <c r="R8" s="6"/>
      <c r="S8" s="6"/>
      <c r="T8" s="6"/>
    </row>
    <row r="9" spans="1:25" ht="20.25" customHeight="1">
      <c r="A9" s="92"/>
      <c r="B9" s="92"/>
      <c r="D9" s="6" t="s">
        <v>12</v>
      </c>
      <c r="E9" s="6"/>
      <c r="F9" s="94"/>
      <c r="G9" s="93"/>
      <c r="H9" s="93"/>
      <c r="I9" s="6"/>
      <c r="J9" s="94" t="s">
        <v>82</v>
      </c>
      <c r="K9" s="94"/>
      <c r="L9" s="94"/>
      <c r="M9" s="6"/>
      <c r="N9" s="6" t="s">
        <v>102</v>
      </c>
      <c r="O9" s="6"/>
      <c r="P9" s="6" t="s">
        <v>125</v>
      </c>
      <c r="Q9" s="6"/>
      <c r="R9" s="6"/>
      <c r="S9" s="6"/>
      <c r="T9" s="6"/>
    </row>
    <row r="10" spans="1:25" ht="20.25" customHeight="1">
      <c r="A10" s="92"/>
      <c r="B10" s="92"/>
      <c r="D10" s="3" t="s">
        <v>17</v>
      </c>
      <c r="E10" s="3"/>
      <c r="F10" s="6" t="s">
        <v>95</v>
      </c>
      <c r="G10" s="6"/>
      <c r="H10" s="6" t="s">
        <v>81</v>
      </c>
      <c r="I10" s="6"/>
      <c r="J10" s="6" t="s">
        <v>84</v>
      </c>
      <c r="K10" s="6"/>
      <c r="L10" s="6"/>
      <c r="M10" s="6"/>
      <c r="N10" s="6" t="s">
        <v>104</v>
      </c>
      <c r="O10" s="6"/>
      <c r="P10" s="95" t="s">
        <v>112</v>
      </c>
      <c r="Q10" s="6"/>
      <c r="R10" s="6"/>
      <c r="S10" s="6"/>
      <c r="T10" s="6" t="s">
        <v>90</v>
      </c>
    </row>
    <row r="11" spans="1:25" ht="20.25" customHeight="1">
      <c r="A11" s="92"/>
      <c r="B11" s="96" t="s">
        <v>4</v>
      </c>
      <c r="D11" s="42" t="s">
        <v>18</v>
      </c>
      <c r="E11" s="6"/>
      <c r="F11" s="42" t="s">
        <v>88</v>
      </c>
      <c r="G11" s="6"/>
      <c r="H11" s="42" t="s">
        <v>89</v>
      </c>
      <c r="I11" s="6"/>
      <c r="J11" s="42" t="s">
        <v>86</v>
      </c>
      <c r="K11" s="6"/>
      <c r="L11" s="42" t="s">
        <v>55</v>
      </c>
      <c r="M11" s="6"/>
      <c r="N11" s="42" t="s">
        <v>103</v>
      </c>
      <c r="O11" s="6"/>
      <c r="P11" s="42" t="s">
        <v>113</v>
      </c>
      <c r="Q11" s="6"/>
      <c r="R11" s="97" t="s">
        <v>114</v>
      </c>
      <c r="S11" s="6"/>
      <c r="T11" s="42" t="s">
        <v>193</v>
      </c>
    </row>
    <row r="12" spans="1:25" ht="20.25" customHeight="1">
      <c r="A12" s="92"/>
      <c r="B12" s="9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98" t="s">
        <v>129</v>
      </c>
      <c r="B13" s="92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-23892630</v>
      </c>
      <c r="M13" s="23"/>
      <c r="N13" s="23">
        <v>14050</v>
      </c>
      <c r="O13" s="23"/>
      <c r="P13" s="23">
        <v>-2018535</v>
      </c>
      <c r="Q13" s="23"/>
      <c r="R13" s="23">
        <f>SUM(N13:P13)</f>
        <v>-2004485</v>
      </c>
      <c r="S13" s="23"/>
      <c r="T13" s="17">
        <f>SUM(D13:L13,R13)</f>
        <v>3355729</v>
      </c>
    </row>
    <row r="14" spans="1:25" ht="20.25" customHeight="1">
      <c r="A14" s="98"/>
      <c r="B14" s="92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93" t="s">
        <v>130</v>
      </c>
      <c r="B15" s="94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PL!K42-P15</f>
        <v>-64207</v>
      </c>
      <c r="M15" s="17"/>
      <c r="N15" s="18">
        <v>0</v>
      </c>
      <c r="O15" s="17"/>
      <c r="P15" s="18">
        <f>PL!K32</f>
        <v>-105021</v>
      </c>
      <c r="Q15" s="17"/>
      <c r="R15" s="41">
        <f>SUM(N15:P15)</f>
        <v>-105021</v>
      </c>
      <c r="S15" s="23"/>
      <c r="T15" s="18">
        <f>SUM(D15:L15,R15)</f>
        <v>-169228</v>
      </c>
      <c r="U15" s="8"/>
    </row>
    <row r="16" spans="1:25" ht="20.25" customHeight="1">
      <c r="B16" s="9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 thickBot="1">
      <c r="A17" s="98" t="s">
        <v>131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-23956837</v>
      </c>
      <c r="M17" s="17"/>
      <c r="N17" s="19">
        <f>SUM(N13:N15)</f>
        <v>14050</v>
      </c>
      <c r="O17" s="17"/>
      <c r="P17" s="19">
        <f>SUM(P13:P15)</f>
        <v>-2123556</v>
      </c>
      <c r="Q17" s="17"/>
      <c r="R17" s="19">
        <f>SUM(R13:R15)</f>
        <v>-2109506</v>
      </c>
      <c r="S17" s="23"/>
      <c r="T17" s="19">
        <f>SUM(T13:T15)</f>
        <v>3186501</v>
      </c>
      <c r="U17" s="8"/>
    </row>
    <row r="18" spans="1:21" ht="20.25" customHeight="1" thickTop="1">
      <c r="A18" s="98"/>
      <c r="B18" s="92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98"/>
      <c r="B19" s="92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1" ht="20.25" customHeight="1">
      <c r="A20" s="98" t="s">
        <v>157</v>
      </c>
      <c r="B20" s="92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-24915738</v>
      </c>
      <c r="M20" s="23"/>
      <c r="N20" s="23">
        <v>14050</v>
      </c>
      <c r="O20" s="17"/>
      <c r="P20" s="17">
        <v>-2312595</v>
      </c>
      <c r="Q20" s="23"/>
      <c r="R20" s="23">
        <f>SUM(N20:P20)</f>
        <v>-2298545</v>
      </c>
      <c r="S20" s="23"/>
      <c r="T20" s="17">
        <f>SUM(D20:L20,R20)</f>
        <v>2038561</v>
      </c>
      <c r="U20" s="8">
        <f>T20-BS!K96</f>
        <v>0</v>
      </c>
    </row>
    <row r="21" spans="1:21" ht="20.25" customHeight="1">
      <c r="A21" s="98"/>
      <c r="B21" s="92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1" ht="20.25" customHeight="1">
      <c r="A22" s="93" t="s">
        <v>143</v>
      </c>
      <c r="B22" s="94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PL!I42-P22</f>
        <v>-203747</v>
      </c>
      <c r="M22" s="17"/>
      <c r="N22" s="18">
        <v>0</v>
      </c>
      <c r="O22" s="17"/>
      <c r="P22" s="18">
        <f>PL!I32</f>
        <v>21004</v>
      </c>
      <c r="Q22" s="17"/>
      <c r="R22" s="41">
        <f>SUM(N22:P22)</f>
        <v>21004</v>
      </c>
      <c r="S22" s="23"/>
      <c r="T22" s="18">
        <f>SUM(D22:L22,R22)</f>
        <v>-182743</v>
      </c>
    </row>
    <row r="23" spans="1:21" ht="20.25" customHeight="1">
      <c r="B23" s="94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1" ht="20.25" customHeight="1" thickBot="1">
      <c r="A24" s="98" t="s">
        <v>158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-25119485</v>
      </c>
      <c r="M24" s="17"/>
      <c r="N24" s="19">
        <f>SUM(N20:N22)</f>
        <v>14050</v>
      </c>
      <c r="O24" s="17"/>
      <c r="P24" s="19">
        <f>SUM(P20:P22)</f>
        <v>-2291591</v>
      </c>
      <c r="Q24" s="17"/>
      <c r="R24" s="40">
        <f>SUM(N24,P24)</f>
        <v>-2277541</v>
      </c>
      <c r="S24" s="23"/>
      <c r="T24" s="19">
        <f>SUM(T20:T22)</f>
        <v>1855818</v>
      </c>
      <c r="U24" s="9">
        <f>T24-BS!I96</f>
        <v>0</v>
      </c>
    </row>
    <row r="25" spans="1:21" ht="20.25" customHeight="1" thickTop="1"/>
  </sheetData>
  <mergeCells count="4">
    <mergeCell ref="D5:T5"/>
    <mergeCell ref="F8:H8"/>
    <mergeCell ref="J8:L8"/>
    <mergeCell ref="N6:R6"/>
  </mergeCells>
  <pageMargins left="0.5" right="0.5" top="0.8" bottom="0.4" header="0.4" footer="0.33"/>
  <pageSetup paperSize="9" scale="80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topLeftCell="A64" zoomScale="89" zoomScaleNormal="110" zoomScaleSheetLayoutView="90" workbookViewId="0">
      <selection activeCell="B39" sqref="B39"/>
    </sheetView>
  </sheetViews>
  <sheetFormatPr defaultColWidth="9.125" defaultRowHeight="20.25" customHeight="1"/>
  <cols>
    <col min="1" max="1" width="3" style="81" customWidth="1"/>
    <col min="2" max="2" width="55.875" style="81" customWidth="1"/>
    <col min="3" max="3" width="15.25" style="81" customWidth="1"/>
    <col min="4" max="4" width="1.125" style="81" customWidth="1"/>
    <col min="5" max="5" width="15.25" style="81" customWidth="1"/>
    <col min="6" max="6" width="1.125" style="81" customWidth="1"/>
    <col min="7" max="7" width="15.25" style="81" customWidth="1"/>
    <col min="8" max="8" width="1.125" style="81" customWidth="1"/>
    <col min="9" max="9" width="15.25" style="81" customWidth="1"/>
    <col min="10" max="16384" width="9.125" style="81"/>
  </cols>
  <sheetData>
    <row r="1" spans="1:9" s="75" customFormat="1" ht="20.25" customHeight="1">
      <c r="A1" s="47" t="s">
        <v>72</v>
      </c>
      <c r="B1" s="73"/>
      <c r="C1" s="74"/>
      <c r="E1" s="76"/>
      <c r="G1" s="74"/>
      <c r="I1" s="4" t="s">
        <v>117</v>
      </c>
    </row>
    <row r="2" spans="1:9" s="75" customFormat="1" ht="20.25" customHeight="1">
      <c r="A2" s="73" t="s">
        <v>29</v>
      </c>
      <c r="B2" s="73"/>
      <c r="C2" s="77"/>
      <c r="E2" s="76"/>
      <c r="G2" s="77"/>
      <c r="I2" s="4" t="s">
        <v>118</v>
      </c>
    </row>
    <row r="3" spans="1:9" s="75" customFormat="1" ht="20.25" customHeight="1">
      <c r="A3" s="73" t="s">
        <v>155</v>
      </c>
      <c r="B3" s="73"/>
      <c r="C3" s="77"/>
      <c r="E3" s="77"/>
      <c r="G3" s="77"/>
      <c r="I3" s="77"/>
    </row>
    <row r="4" spans="1:9" s="75" customFormat="1" ht="20.25" customHeight="1">
      <c r="A4" s="73"/>
      <c r="B4" s="73"/>
      <c r="C4" s="77"/>
      <c r="E4" s="77"/>
      <c r="G4" s="77"/>
      <c r="I4" s="77"/>
    </row>
    <row r="5" spans="1:9" s="75" customFormat="1" ht="20.25" customHeight="1">
      <c r="C5" s="104" t="s">
        <v>121</v>
      </c>
      <c r="D5" s="104"/>
      <c r="E5" s="104"/>
      <c r="F5" s="104"/>
      <c r="G5" s="104"/>
      <c r="H5" s="104"/>
      <c r="I5" s="104"/>
    </row>
    <row r="6" spans="1:9" s="75" customFormat="1" ht="20.25" customHeight="1">
      <c r="C6" s="105" t="s">
        <v>70</v>
      </c>
      <c r="D6" s="105"/>
      <c r="E6" s="105"/>
      <c r="F6" s="78"/>
      <c r="G6" s="105" t="s">
        <v>71</v>
      </c>
      <c r="H6" s="105"/>
      <c r="I6" s="105"/>
    </row>
    <row r="7" spans="1:9" s="75" customFormat="1" ht="20.25" customHeight="1">
      <c r="A7" s="77"/>
      <c r="B7" s="77"/>
      <c r="C7" s="61">
        <v>2567</v>
      </c>
      <c r="D7" s="62"/>
      <c r="E7" s="61">
        <v>2566</v>
      </c>
      <c r="F7" s="79"/>
      <c r="G7" s="61">
        <v>2567</v>
      </c>
      <c r="H7" s="62"/>
      <c r="I7" s="61">
        <v>2566</v>
      </c>
    </row>
    <row r="8" spans="1:9" ht="20.25" customHeight="1">
      <c r="A8" s="80" t="s">
        <v>30</v>
      </c>
      <c r="B8" s="80"/>
      <c r="C8" s="75"/>
      <c r="D8" s="75"/>
      <c r="E8" s="75"/>
      <c r="F8" s="75"/>
      <c r="G8" s="75"/>
      <c r="H8" s="75"/>
      <c r="I8" s="75"/>
    </row>
    <row r="9" spans="1:9" ht="20.25" customHeight="1">
      <c r="A9" s="81" t="s">
        <v>156</v>
      </c>
      <c r="C9" s="16">
        <f>PL!E27</f>
        <v>-203850</v>
      </c>
      <c r="D9" s="16"/>
      <c r="E9" s="16">
        <f>PL!G27</f>
        <v>-64297</v>
      </c>
      <c r="F9" s="16"/>
      <c r="G9" s="16">
        <f>PL!I27</f>
        <v>-203747</v>
      </c>
      <c r="H9" s="16"/>
      <c r="I9" s="16">
        <f>PL!K27</f>
        <v>-64207</v>
      </c>
    </row>
    <row r="10" spans="1:9" ht="20.25" customHeight="1">
      <c r="A10" s="82" t="s">
        <v>171</v>
      </c>
      <c r="B10" s="82"/>
      <c r="C10" s="16"/>
      <c r="D10" s="16"/>
      <c r="E10" s="16"/>
      <c r="F10" s="16"/>
      <c r="G10" s="16"/>
      <c r="H10" s="16"/>
      <c r="I10" s="16"/>
    </row>
    <row r="11" spans="1:9" ht="20.25" customHeight="1">
      <c r="A11" s="10" t="s">
        <v>31</v>
      </c>
      <c r="B11" s="10"/>
      <c r="C11" s="16">
        <v>114858</v>
      </c>
      <c r="D11" s="16"/>
      <c r="E11" s="16">
        <v>114044</v>
      </c>
      <c r="F11" s="16"/>
      <c r="G11" s="16">
        <v>114858</v>
      </c>
      <c r="H11" s="16"/>
      <c r="I11" s="16">
        <v>114044</v>
      </c>
    </row>
    <row r="12" spans="1:9" ht="20.25" customHeight="1">
      <c r="A12" s="10" t="s">
        <v>170</v>
      </c>
      <c r="B12" s="10"/>
      <c r="C12" s="16">
        <v>86985</v>
      </c>
      <c r="D12" s="16"/>
      <c r="E12" s="16">
        <v>-31134</v>
      </c>
      <c r="F12" s="16"/>
      <c r="G12" s="16">
        <v>86985</v>
      </c>
      <c r="H12" s="16"/>
      <c r="I12" s="16">
        <v>-31134</v>
      </c>
    </row>
    <row r="13" spans="1:9" ht="20.25" customHeight="1">
      <c r="A13" s="81" t="s">
        <v>140</v>
      </c>
      <c r="C13" s="16">
        <v>1450</v>
      </c>
      <c r="D13" s="16"/>
      <c r="E13" s="16">
        <v>2231</v>
      </c>
      <c r="F13" s="16"/>
      <c r="G13" s="16">
        <v>1450</v>
      </c>
      <c r="H13" s="16"/>
      <c r="I13" s="16">
        <v>2231</v>
      </c>
    </row>
    <row r="14" spans="1:9" ht="20.25" customHeight="1">
      <c r="A14" s="81" t="s">
        <v>149</v>
      </c>
      <c r="C14" s="16">
        <v>0</v>
      </c>
      <c r="D14" s="16"/>
      <c r="E14" s="16">
        <v>-23384</v>
      </c>
      <c r="F14" s="16"/>
      <c r="G14" s="16">
        <v>0</v>
      </c>
      <c r="H14" s="16"/>
      <c r="I14" s="16">
        <v>-23384</v>
      </c>
    </row>
    <row r="15" spans="1:9" ht="20.25" customHeight="1">
      <c r="A15" s="81" t="s">
        <v>152</v>
      </c>
      <c r="C15" s="16">
        <f>PL!E19</f>
        <v>-2741</v>
      </c>
      <c r="D15" s="16"/>
      <c r="E15" s="16">
        <f>PL!G19</f>
        <v>6539</v>
      </c>
      <c r="F15" s="16"/>
      <c r="G15" s="16">
        <f>PL!I19</f>
        <v>-2741</v>
      </c>
      <c r="H15" s="16"/>
      <c r="I15" s="16">
        <f>PL!K19</f>
        <v>6539</v>
      </c>
    </row>
    <row r="16" spans="1:9" ht="20.25" customHeight="1">
      <c r="A16" s="81" t="s">
        <v>167</v>
      </c>
      <c r="C16" s="16">
        <f>-PL!E10</f>
        <v>-18495</v>
      </c>
      <c r="D16" s="16"/>
      <c r="E16" s="16">
        <f>-PL!G10</f>
        <v>0</v>
      </c>
      <c r="F16" s="16"/>
      <c r="G16" s="16">
        <f>-PL!I10</f>
        <v>-18495</v>
      </c>
      <c r="H16" s="16"/>
      <c r="I16" s="16">
        <f>-PL!K10</f>
        <v>0</v>
      </c>
    </row>
    <row r="17" spans="1:9" ht="20.25" customHeight="1">
      <c r="A17" s="81" t="s">
        <v>146</v>
      </c>
      <c r="C17" s="16">
        <v>0</v>
      </c>
      <c r="D17" s="16"/>
      <c r="E17" s="16">
        <v>3099</v>
      </c>
      <c r="F17" s="16"/>
      <c r="G17" s="16">
        <v>0</v>
      </c>
      <c r="H17" s="16"/>
      <c r="I17" s="16">
        <v>3099</v>
      </c>
    </row>
    <row r="18" spans="1:9" ht="20.25" customHeight="1">
      <c r="A18" s="81" t="s">
        <v>150</v>
      </c>
      <c r="B18" s="82"/>
      <c r="C18" s="16">
        <v>2519</v>
      </c>
      <c r="D18" s="16"/>
      <c r="E18" s="16">
        <v>2009</v>
      </c>
      <c r="F18" s="16"/>
      <c r="G18" s="16">
        <v>2519</v>
      </c>
      <c r="H18" s="16"/>
      <c r="I18" s="16">
        <v>2009</v>
      </c>
    </row>
    <row r="19" spans="1:9" ht="20.25" customHeight="1">
      <c r="A19" s="11" t="s">
        <v>21</v>
      </c>
      <c r="B19" s="11"/>
      <c r="C19" s="16">
        <v>52508</v>
      </c>
      <c r="D19" s="16"/>
      <c r="E19" s="16">
        <f>PL!G24</f>
        <v>53733</v>
      </c>
      <c r="F19" s="16"/>
      <c r="G19" s="16">
        <v>52508</v>
      </c>
      <c r="H19" s="16"/>
      <c r="I19" s="16">
        <f>PL!K24</f>
        <v>53733</v>
      </c>
    </row>
    <row r="20" spans="1:9" ht="20.25" customHeight="1">
      <c r="A20" s="11" t="s">
        <v>32</v>
      </c>
      <c r="B20" s="11"/>
      <c r="C20" s="16">
        <v>-11</v>
      </c>
      <c r="D20" s="16"/>
      <c r="E20" s="16">
        <v>-21</v>
      </c>
      <c r="F20" s="16"/>
      <c r="G20" s="16">
        <v>-11</v>
      </c>
      <c r="H20" s="16"/>
      <c r="I20" s="16">
        <v>-21</v>
      </c>
    </row>
    <row r="21" spans="1:9" ht="20.25" customHeight="1">
      <c r="A21" s="80" t="s">
        <v>99</v>
      </c>
      <c r="C21" s="16"/>
      <c r="D21" s="16"/>
      <c r="E21" s="16"/>
      <c r="F21" s="16"/>
      <c r="G21" s="16"/>
      <c r="H21" s="16"/>
      <c r="I21" s="16"/>
    </row>
    <row r="22" spans="1:9" ht="20.25" customHeight="1">
      <c r="A22" s="81" t="s">
        <v>43</v>
      </c>
      <c r="C22" s="16">
        <v>17865</v>
      </c>
      <c r="D22" s="16"/>
      <c r="E22" s="16">
        <v>-15255</v>
      </c>
      <c r="F22" s="16"/>
      <c r="G22" s="16">
        <v>17865</v>
      </c>
      <c r="H22" s="16"/>
      <c r="I22" s="16">
        <v>-15255</v>
      </c>
    </row>
    <row r="23" spans="1:9" ht="20.25" customHeight="1">
      <c r="A23" s="81" t="s">
        <v>195</v>
      </c>
      <c r="C23" s="16">
        <v>-1150</v>
      </c>
      <c r="D23" s="16"/>
      <c r="E23" s="16">
        <v>0</v>
      </c>
      <c r="F23" s="16"/>
      <c r="G23" s="16">
        <v>-1342</v>
      </c>
      <c r="H23" s="16"/>
      <c r="I23" s="16">
        <v>-180</v>
      </c>
    </row>
    <row r="24" spans="1:9" ht="20.25" customHeight="1">
      <c r="A24" s="81" t="s">
        <v>33</v>
      </c>
      <c r="C24" s="16">
        <v>-331127</v>
      </c>
      <c r="D24" s="16"/>
      <c r="E24" s="16">
        <v>-294482</v>
      </c>
      <c r="F24" s="16"/>
      <c r="G24" s="16">
        <v>-331127</v>
      </c>
      <c r="H24" s="16"/>
      <c r="I24" s="16">
        <v>-294482</v>
      </c>
    </row>
    <row r="25" spans="1:9" ht="20.25" customHeight="1">
      <c r="A25" s="81" t="s">
        <v>7</v>
      </c>
      <c r="C25" s="16">
        <v>-28702</v>
      </c>
      <c r="D25" s="16"/>
      <c r="E25" s="16">
        <v>12643</v>
      </c>
      <c r="F25" s="16"/>
      <c r="G25" s="16">
        <v>-28702</v>
      </c>
      <c r="H25" s="16"/>
      <c r="I25" s="16">
        <v>12643</v>
      </c>
    </row>
    <row r="26" spans="1:9" ht="20.25" customHeight="1">
      <c r="A26" s="81" t="s">
        <v>9</v>
      </c>
      <c r="C26" s="16">
        <v>-2289</v>
      </c>
      <c r="D26" s="16"/>
      <c r="E26" s="16">
        <v>1025</v>
      </c>
      <c r="F26" s="16"/>
      <c r="G26" s="16">
        <v>-2289</v>
      </c>
      <c r="H26" s="16"/>
      <c r="I26" s="16">
        <v>1025</v>
      </c>
    </row>
    <row r="27" spans="1:9" ht="20.25" customHeight="1">
      <c r="A27" s="83" t="s">
        <v>34</v>
      </c>
      <c r="B27" s="82"/>
      <c r="C27" s="16"/>
      <c r="D27" s="16"/>
      <c r="E27" s="16"/>
      <c r="F27" s="16"/>
      <c r="G27" s="16"/>
      <c r="H27" s="16"/>
      <c r="I27" s="16"/>
    </row>
    <row r="28" spans="1:9" ht="20.25" customHeight="1">
      <c r="A28" s="81" t="s">
        <v>26</v>
      </c>
      <c r="C28" s="16">
        <v>129972</v>
      </c>
      <c r="D28" s="16"/>
      <c r="E28" s="16">
        <v>-21644</v>
      </c>
      <c r="F28" s="16"/>
      <c r="G28" s="16">
        <v>129972</v>
      </c>
      <c r="H28" s="16"/>
      <c r="I28" s="16">
        <v>-21644</v>
      </c>
    </row>
    <row r="29" spans="1:9" ht="20.25" customHeight="1">
      <c r="A29" s="81" t="s">
        <v>50</v>
      </c>
      <c r="C29" s="16">
        <v>-33826</v>
      </c>
      <c r="D29" s="16"/>
      <c r="E29" s="16">
        <v>2769</v>
      </c>
      <c r="F29" s="16"/>
      <c r="G29" s="16">
        <v>-33826</v>
      </c>
      <c r="H29" s="16"/>
      <c r="I29" s="16">
        <v>2769</v>
      </c>
    </row>
    <row r="30" spans="1:9" s="75" customFormat="1" ht="20.25" customHeight="1">
      <c r="A30" s="81" t="s">
        <v>49</v>
      </c>
      <c r="B30" s="81"/>
      <c r="C30" s="16">
        <v>-13581</v>
      </c>
      <c r="D30" s="16"/>
      <c r="E30" s="16">
        <v>63540</v>
      </c>
      <c r="F30" s="16"/>
      <c r="G30" s="16">
        <v>-13491</v>
      </c>
      <c r="H30" s="16"/>
      <c r="I30" s="16">
        <v>63630</v>
      </c>
    </row>
    <row r="31" spans="1:9" ht="20.25" customHeight="1">
      <c r="A31" s="81" t="s">
        <v>11</v>
      </c>
      <c r="C31" s="16">
        <v>-16364</v>
      </c>
      <c r="D31" s="16"/>
      <c r="E31" s="16">
        <v>24543</v>
      </c>
      <c r="F31" s="16"/>
      <c r="G31" s="16">
        <v>-16364</v>
      </c>
      <c r="H31" s="16"/>
      <c r="I31" s="16">
        <v>24543</v>
      </c>
    </row>
    <row r="32" spans="1:9" ht="20.25" customHeight="1">
      <c r="A32" s="81" t="s">
        <v>179</v>
      </c>
      <c r="C32" s="16">
        <v>89251</v>
      </c>
      <c r="D32" s="16"/>
      <c r="E32" s="16">
        <v>0</v>
      </c>
      <c r="F32" s="16"/>
      <c r="G32" s="16">
        <v>89251</v>
      </c>
      <c r="H32" s="16"/>
      <c r="I32" s="16">
        <v>0</v>
      </c>
    </row>
    <row r="33" spans="1:9" ht="20.25" customHeight="1">
      <c r="A33" s="81" t="s">
        <v>147</v>
      </c>
      <c r="C33" s="16"/>
      <c r="D33" s="16"/>
      <c r="E33" s="16"/>
      <c r="F33" s="16"/>
      <c r="G33" s="16"/>
      <c r="H33" s="16"/>
      <c r="I33" s="16"/>
    </row>
    <row r="34" spans="1:9" ht="20.25" customHeight="1">
      <c r="A34" s="81" t="s">
        <v>148</v>
      </c>
      <c r="C34" s="16">
        <v>0</v>
      </c>
      <c r="D34" s="16"/>
      <c r="E34" s="16">
        <v>-13129</v>
      </c>
      <c r="F34" s="16"/>
      <c r="G34" s="16">
        <v>0</v>
      </c>
      <c r="H34" s="16"/>
      <c r="I34" s="16">
        <v>-13129</v>
      </c>
    </row>
    <row r="35" spans="1:9" ht="20.25" customHeight="1">
      <c r="A35" s="81" t="s">
        <v>169</v>
      </c>
      <c r="C35" s="16">
        <v>-540</v>
      </c>
      <c r="D35" s="16"/>
      <c r="E35" s="16">
        <v>0</v>
      </c>
      <c r="F35" s="16"/>
      <c r="G35" s="16">
        <v>-540</v>
      </c>
      <c r="H35" s="16"/>
      <c r="I35" s="16">
        <v>0</v>
      </c>
    </row>
    <row r="36" spans="1:9" ht="20.25" customHeight="1">
      <c r="A36" s="80" t="s">
        <v>172</v>
      </c>
      <c r="C36" s="15">
        <f>SUM(C9:C26)+SUM(C28:C35)</f>
        <v>-157268</v>
      </c>
      <c r="D36" s="16"/>
      <c r="E36" s="15">
        <f>SUM(E9:E26)+SUM(E28:E35)</f>
        <v>-177171</v>
      </c>
      <c r="F36" s="16"/>
      <c r="G36" s="15">
        <f>SUM(G9:G26)+SUM(G28:G35)</f>
        <v>-157267</v>
      </c>
      <c r="H36" s="16"/>
      <c r="I36" s="15">
        <f>SUM(I9:I26)+SUM(I28:I35)</f>
        <v>-177171</v>
      </c>
    </row>
    <row r="37" spans="1:9" ht="20.25" customHeight="1">
      <c r="A37" s="80"/>
      <c r="C37" s="16"/>
      <c r="D37" s="16"/>
      <c r="E37" s="16"/>
      <c r="F37" s="16"/>
      <c r="G37" s="16"/>
      <c r="H37" s="16"/>
      <c r="I37" s="16"/>
    </row>
    <row r="38" spans="1:9" s="75" customFormat="1" ht="20.25" customHeight="1">
      <c r="A38" s="80" t="s">
        <v>41</v>
      </c>
      <c r="B38" s="81"/>
      <c r="C38" s="16"/>
      <c r="D38" s="16"/>
      <c r="E38" s="16"/>
      <c r="F38" s="16"/>
      <c r="G38" s="16"/>
      <c r="H38" s="16"/>
      <c r="I38" s="16"/>
    </row>
    <row r="39" spans="1:9" s="84" customFormat="1" ht="20.25" customHeight="1">
      <c r="A39" s="81" t="s">
        <v>48</v>
      </c>
      <c r="B39" s="81"/>
      <c r="C39" s="16">
        <v>-30132</v>
      </c>
      <c r="D39" s="16"/>
      <c r="E39" s="16">
        <v>-41791</v>
      </c>
      <c r="F39" s="16"/>
      <c r="G39" s="16">
        <v>-30132</v>
      </c>
      <c r="H39" s="16"/>
      <c r="I39" s="16">
        <v>-41791</v>
      </c>
    </row>
    <row r="40" spans="1:9" ht="20.25" customHeight="1">
      <c r="A40" s="81" t="s">
        <v>61</v>
      </c>
      <c r="C40" s="16">
        <v>11</v>
      </c>
      <c r="D40" s="16"/>
      <c r="E40" s="16">
        <v>21</v>
      </c>
      <c r="F40" s="16"/>
      <c r="G40" s="16">
        <v>11</v>
      </c>
      <c r="H40" s="16"/>
      <c r="I40" s="16">
        <v>21</v>
      </c>
    </row>
    <row r="41" spans="1:9" s="84" customFormat="1" ht="20.25" customHeight="1">
      <c r="A41" s="80" t="s">
        <v>115</v>
      </c>
      <c r="B41" s="81"/>
      <c r="C41" s="15">
        <f>SUM(C39:C40)</f>
        <v>-30121</v>
      </c>
      <c r="D41" s="16"/>
      <c r="E41" s="15">
        <f>SUM(E39:E40)</f>
        <v>-41770</v>
      </c>
      <c r="F41" s="16"/>
      <c r="G41" s="15">
        <f>SUM(G39:G40)</f>
        <v>-30121</v>
      </c>
      <c r="H41" s="16"/>
      <c r="I41" s="15">
        <f>SUM(I39:I40)</f>
        <v>-41770</v>
      </c>
    </row>
    <row r="42" spans="1:9" ht="20.25" customHeight="1">
      <c r="A42" s="47" t="s">
        <v>72</v>
      </c>
      <c r="B42" s="73"/>
      <c r="C42" s="74"/>
      <c r="D42" s="75"/>
      <c r="E42" s="76"/>
      <c r="F42" s="75"/>
      <c r="G42" s="74"/>
      <c r="H42" s="75"/>
      <c r="I42" s="4" t="s">
        <v>117</v>
      </c>
    </row>
    <row r="43" spans="1:9" ht="20.25" customHeight="1">
      <c r="A43" s="73" t="s">
        <v>35</v>
      </c>
      <c r="B43" s="73"/>
      <c r="C43" s="77"/>
      <c r="D43" s="75"/>
      <c r="E43" s="76"/>
      <c r="F43" s="75"/>
      <c r="G43" s="77"/>
      <c r="H43" s="75"/>
      <c r="I43" s="4" t="s">
        <v>118</v>
      </c>
    </row>
    <row r="44" spans="1:9" s="75" customFormat="1" ht="20.25" customHeight="1">
      <c r="A44" s="73" t="s">
        <v>155</v>
      </c>
      <c r="B44" s="73"/>
      <c r="C44" s="77"/>
      <c r="E44" s="77"/>
      <c r="G44" s="77"/>
      <c r="I44" s="77"/>
    </row>
    <row r="45" spans="1:9" s="75" customFormat="1" ht="20.25" customHeight="1">
      <c r="A45" s="73"/>
      <c r="B45" s="73"/>
      <c r="C45" s="77"/>
      <c r="E45" s="77"/>
      <c r="G45" s="77"/>
      <c r="I45" s="77"/>
    </row>
    <row r="46" spans="1:9" s="75" customFormat="1" ht="20.25" customHeight="1">
      <c r="C46" s="104" t="s">
        <v>121</v>
      </c>
      <c r="D46" s="104"/>
      <c r="E46" s="104"/>
      <c r="F46" s="104"/>
      <c r="G46" s="104"/>
      <c r="H46" s="104"/>
      <c r="I46" s="104"/>
    </row>
    <row r="47" spans="1:9" s="75" customFormat="1" ht="20.25" customHeight="1">
      <c r="C47" s="105" t="s">
        <v>70</v>
      </c>
      <c r="D47" s="105"/>
      <c r="E47" s="105"/>
      <c r="F47" s="78"/>
      <c r="G47" s="105" t="s">
        <v>71</v>
      </c>
      <c r="H47" s="105"/>
      <c r="I47" s="105"/>
    </row>
    <row r="48" spans="1:9" s="75" customFormat="1" ht="20.25" customHeight="1">
      <c r="A48" s="77"/>
      <c r="B48" s="77"/>
      <c r="C48" s="61">
        <v>2567</v>
      </c>
      <c r="D48" s="62"/>
      <c r="E48" s="61">
        <v>2566</v>
      </c>
      <c r="F48" s="79"/>
      <c r="G48" s="61">
        <v>2567</v>
      </c>
      <c r="H48" s="62"/>
      <c r="I48" s="61">
        <v>2566</v>
      </c>
    </row>
    <row r="49" spans="1:11" s="86" customFormat="1" ht="20.25" customHeight="1">
      <c r="A49" s="85" t="s">
        <v>42</v>
      </c>
      <c r="B49" s="81"/>
      <c r="C49" s="16"/>
      <c r="D49" s="16"/>
      <c r="E49" s="16"/>
      <c r="F49" s="16"/>
      <c r="G49" s="16"/>
      <c r="H49" s="16"/>
      <c r="I49" s="16"/>
    </row>
    <row r="50" spans="1:11" s="84" customFormat="1" ht="20.25" customHeight="1">
      <c r="A50" s="81" t="s">
        <v>91</v>
      </c>
      <c r="B50" s="81"/>
      <c r="C50" s="16">
        <v>-30624</v>
      </c>
      <c r="D50" s="16"/>
      <c r="E50" s="16">
        <v>-30141</v>
      </c>
      <c r="F50" s="16"/>
      <c r="G50" s="16">
        <v>-30624</v>
      </c>
      <c r="H50" s="16"/>
      <c r="I50" s="16">
        <v>-30141</v>
      </c>
    </row>
    <row r="51" spans="1:11" s="84" customFormat="1" ht="20.25" customHeight="1">
      <c r="A51" s="81" t="s">
        <v>107</v>
      </c>
      <c r="B51" s="81"/>
      <c r="C51" s="16">
        <v>-11775</v>
      </c>
      <c r="D51" s="16"/>
      <c r="E51" s="16">
        <v>-11775</v>
      </c>
      <c r="F51" s="16"/>
      <c r="G51" s="16">
        <v>-11775</v>
      </c>
      <c r="H51" s="16"/>
      <c r="I51" s="16">
        <v>-11775</v>
      </c>
    </row>
    <row r="52" spans="1:11" s="84" customFormat="1" ht="20.25" customHeight="1">
      <c r="A52" s="81" t="s">
        <v>46</v>
      </c>
      <c r="B52" s="81"/>
      <c r="C52" s="16">
        <v>-719</v>
      </c>
      <c r="D52" s="16"/>
      <c r="E52" s="16">
        <v>-743</v>
      </c>
      <c r="F52" s="16"/>
      <c r="G52" s="16">
        <v>-719</v>
      </c>
      <c r="H52" s="16"/>
      <c r="I52" s="16">
        <v>-743</v>
      </c>
    </row>
    <row r="53" spans="1:11" s="84" customFormat="1" ht="20.25" customHeight="1">
      <c r="A53" s="81" t="s">
        <v>39</v>
      </c>
      <c r="B53" s="81"/>
      <c r="C53" s="16">
        <v>-36249</v>
      </c>
      <c r="D53" s="16"/>
      <c r="E53" s="16">
        <v>-174436</v>
      </c>
      <c r="F53" s="16"/>
      <c r="G53" s="16">
        <v>-36249</v>
      </c>
      <c r="H53" s="16"/>
      <c r="I53" s="16">
        <v>-174436</v>
      </c>
    </row>
    <row r="54" spans="1:11" s="84" customFormat="1" ht="20.25" customHeight="1">
      <c r="A54" s="80" t="s">
        <v>108</v>
      </c>
      <c r="B54" s="81"/>
      <c r="C54" s="15">
        <f>SUM(C50:C53)</f>
        <v>-79367</v>
      </c>
      <c r="D54" s="16"/>
      <c r="E54" s="15">
        <f>SUM(E50:E53)</f>
        <v>-217095</v>
      </c>
      <c r="F54" s="16"/>
      <c r="G54" s="15">
        <f>SUM(G50:G53)</f>
        <v>-79367</v>
      </c>
      <c r="H54" s="16"/>
      <c r="I54" s="15">
        <f>SUM(I50:I53)</f>
        <v>-217095</v>
      </c>
    </row>
    <row r="55" spans="1:11" s="84" customFormat="1" ht="20.25" customHeight="1">
      <c r="A55" s="81"/>
      <c r="B55" s="81"/>
      <c r="C55" s="16"/>
      <c r="D55" s="16"/>
      <c r="E55" s="16"/>
      <c r="F55" s="16"/>
      <c r="G55" s="16"/>
      <c r="H55" s="16"/>
      <c r="I55" s="16"/>
    </row>
    <row r="56" spans="1:11" s="84" customFormat="1" ht="20.25" customHeight="1">
      <c r="A56" s="85" t="s">
        <v>173</v>
      </c>
      <c r="B56" s="81"/>
      <c r="C56" s="16">
        <f>SUM(C54,C41,C36)</f>
        <v>-266756</v>
      </c>
      <c r="D56" s="16"/>
      <c r="E56" s="16">
        <f>SUM(E54,E41,E36)</f>
        <v>-436036</v>
      </c>
      <c r="F56" s="16"/>
      <c r="G56" s="16">
        <f>SUM(G54,G41,G36)</f>
        <v>-266755</v>
      </c>
      <c r="H56" s="16"/>
      <c r="I56" s="16">
        <f>SUM(I54,I41,I36)</f>
        <v>-436036</v>
      </c>
    </row>
    <row r="57" spans="1:11" s="84" customFormat="1" ht="20.25" customHeight="1">
      <c r="A57" s="85"/>
      <c r="B57" s="81"/>
      <c r="C57" s="16"/>
      <c r="D57" s="16"/>
      <c r="E57" s="16"/>
      <c r="F57" s="16"/>
      <c r="G57" s="16"/>
      <c r="H57" s="16"/>
      <c r="I57" s="16"/>
    </row>
    <row r="58" spans="1:11" s="84" customFormat="1" ht="20.25" customHeight="1">
      <c r="A58" s="80" t="s">
        <v>128</v>
      </c>
      <c r="B58" s="81"/>
      <c r="C58" s="16">
        <f>BS!G13</f>
        <v>522827</v>
      </c>
      <c r="D58" s="16"/>
      <c r="E58" s="16">
        <v>764688</v>
      </c>
      <c r="F58" s="16"/>
      <c r="G58" s="16">
        <f>BS!K13</f>
        <v>522797</v>
      </c>
      <c r="H58" s="16"/>
      <c r="I58" s="16">
        <v>764658</v>
      </c>
    </row>
    <row r="59" spans="1:11" s="84" customFormat="1" ht="20.25" customHeight="1">
      <c r="A59" s="80"/>
      <c r="B59" s="81"/>
      <c r="C59" s="16"/>
      <c r="D59" s="16"/>
      <c r="E59" s="16"/>
      <c r="F59" s="16"/>
      <c r="G59" s="16"/>
      <c r="H59" s="16"/>
      <c r="I59" s="16"/>
    </row>
    <row r="60" spans="1:11" s="84" customFormat="1" ht="20.25" customHeight="1">
      <c r="A60" s="81" t="s">
        <v>63</v>
      </c>
      <c r="B60" s="80"/>
      <c r="C60" s="16"/>
      <c r="D60" s="16"/>
      <c r="E60" s="16"/>
      <c r="F60" s="16"/>
      <c r="G60" s="16"/>
      <c r="H60" s="16"/>
      <c r="I60" s="16"/>
      <c r="K60" s="81"/>
    </row>
    <row r="61" spans="1:11" ht="20.25" customHeight="1">
      <c r="A61" s="84" t="s">
        <v>64</v>
      </c>
      <c r="B61" s="80"/>
      <c r="C61" s="16">
        <v>26</v>
      </c>
      <c r="D61" s="16"/>
      <c r="E61" s="14">
        <v>-5</v>
      </c>
      <c r="F61" s="16"/>
      <c r="G61" s="16">
        <v>26</v>
      </c>
      <c r="H61" s="16"/>
      <c r="I61" s="14">
        <v>-5</v>
      </c>
    </row>
    <row r="62" spans="1:11" ht="20.25" customHeight="1">
      <c r="A62" s="84"/>
      <c r="B62" s="80"/>
      <c r="C62" s="20"/>
      <c r="D62" s="16"/>
      <c r="E62" s="16"/>
      <c r="F62" s="16"/>
      <c r="G62" s="20"/>
      <c r="H62" s="16"/>
      <c r="I62" s="16"/>
    </row>
    <row r="63" spans="1:11" ht="20.25" customHeight="1" thickBot="1">
      <c r="A63" s="85" t="s">
        <v>127</v>
      </c>
      <c r="C63" s="24">
        <f>SUM(C56:C61)</f>
        <v>256097</v>
      </c>
      <c r="D63" s="16"/>
      <c r="E63" s="24">
        <f>SUM(E56:E61)</f>
        <v>328647</v>
      </c>
      <c r="F63" s="16"/>
      <c r="G63" s="24">
        <f>SUM(G56:G61)</f>
        <v>256068</v>
      </c>
      <c r="H63" s="16"/>
      <c r="I63" s="24">
        <f>SUM(I56:I61)</f>
        <v>328617</v>
      </c>
      <c r="K63" s="75"/>
    </row>
    <row r="64" spans="1:11" s="75" customFormat="1" ht="20.25" customHeight="1" thickTop="1">
      <c r="A64" s="85"/>
      <c r="B64" s="81"/>
      <c r="C64" s="16"/>
      <c r="D64" s="16"/>
      <c r="E64" s="16"/>
      <c r="F64" s="16"/>
      <c r="G64" s="16"/>
      <c r="H64" s="16"/>
      <c r="I64" s="16"/>
    </row>
    <row r="65" spans="1:11" s="75" customFormat="1" ht="20.25" customHeight="1">
      <c r="A65" s="87" t="s">
        <v>36</v>
      </c>
      <c r="B65" s="81"/>
      <c r="C65" s="16"/>
      <c r="D65" s="16"/>
      <c r="E65" s="16"/>
      <c r="F65" s="16"/>
      <c r="G65" s="16"/>
      <c r="H65" s="16"/>
      <c r="I65" s="16"/>
    </row>
    <row r="66" spans="1:11" s="75" customFormat="1" ht="20.25" customHeight="1">
      <c r="A66" s="87"/>
      <c r="B66" s="81"/>
      <c r="C66" s="16"/>
      <c r="D66" s="16"/>
      <c r="E66" s="16"/>
      <c r="F66" s="16"/>
      <c r="G66" s="16"/>
      <c r="H66" s="16"/>
      <c r="I66" s="16"/>
      <c r="K66" s="81"/>
    </row>
    <row r="67" spans="1:11" ht="20.25" customHeight="1">
      <c r="A67" s="66" t="s">
        <v>67</v>
      </c>
      <c r="B67" s="64" t="s">
        <v>40</v>
      </c>
      <c r="C67" s="16"/>
      <c r="D67" s="16"/>
      <c r="E67" s="16"/>
      <c r="F67" s="16"/>
      <c r="G67" s="16"/>
      <c r="H67" s="16"/>
      <c r="I67" s="16"/>
    </row>
    <row r="68" spans="1:11" ht="20.25" customHeight="1">
      <c r="A68" s="88"/>
      <c r="B68" s="88" t="s">
        <v>45</v>
      </c>
      <c r="C68" s="16">
        <v>-3213</v>
      </c>
      <c r="D68" s="36"/>
      <c r="E68" s="35">
        <v>96</v>
      </c>
      <c r="F68" s="35"/>
      <c r="G68" s="16">
        <v>-3213</v>
      </c>
      <c r="H68" s="35"/>
      <c r="I68" s="35">
        <v>96</v>
      </c>
    </row>
    <row r="69" spans="1:11" ht="20.25" customHeight="1">
      <c r="A69" s="88"/>
      <c r="B69" s="88" t="s">
        <v>174</v>
      </c>
      <c r="C69" s="16">
        <v>1249</v>
      </c>
      <c r="D69" s="36"/>
      <c r="E69" s="35">
        <v>0</v>
      </c>
      <c r="F69" s="35"/>
      <c r="G69" s="16">
        <v>1249</v>
      </c>
      <c r="H69" s="35"/>
      <c r="I69" s="35">
        <v>0</v>
      </c>
    </row>
    <row r="70" spans="1:11" ht="20.25" customHeight="1">
      <c r="B70" s="88" t="s">
        <v>44</v>
      </c>
      <c r="C70" s="37">
        <f>-C39</f>
        <v>30132</v>
      </c>
      <c r="D70" s="36"/>
      <c r="E70" s="37">
        <f>-E39</f>
        <v>41791</v>
      </c>
      <c r="F70" s="35"/>
      <c r="G70" s="37">
        <f>-G39</f>
        <v>30132</v>
      </c>
      <c r="H70" s="35"/>
      <c r="I70" s="37">
        <f>-I39</f>
        <v>41791</v>
      </c>
    </row>
    <row r="71" spans="1:11" ht="20.25" customHeight="1" thickBot="1">
      <c r="B71" s="89" t="s">
        <v>37</v>
      </c>
      <c r="C71" s="38">
        <f>SUM(C68:C70)</f>
        <v>28168</v>
      </c>
      <c r="D71" s="36"/>
      <c r="E71" s="38">
        <f>SUM(E68:E70)</f>
        <v>41887</v>
      </c>
      <c r="F71" s="35"/>
      <c r="G71" s="38">
        <f>SUM(G68:G70)</f>
        <v>28168</v>
      </c>
      <c r="H71" s="35"/>
      <c r="I71" s="38">
        <f>SUM(I68:I70)</f>
        <v>41887</v>
      </c>
    </row>
    <row r="72" spans="1:11" ht="20.25" customHeight="1" thickTop="1">
      <c r="C72" s="16"/>
      <c r="D72" s="16"/>
      <c r="E72" s="16"/>
      <c r="F72" s="16"/>
      <c r="G72" s="16"/>
      <c r="H72" s="16"/>
      <c r="I72" s="16"/>
    </row>
    <row r="73" spans="1:11" ht="20.25" customHeight="1">
      <c r="A73" s="81" t="s">
        <v>68</v>
      </c>
      <c r="B73" s="81" t="s">
        <v>105</v>
      </c>
      <c r="C73" s="16">
        <v>0</v>
      </c>
      <c r="D73" s="16"/>
      <c r="E73" s="16">
        <v>362669</v>
      </c>
      <c r="F73" s="16"/>
      <c r="G73" s="16">
        <v>0</v>
      </c>
      <c r="H73" s="16"/>
      <c r="I73" s="16">
        <v>362669</v>
      </c>
    </row>
    <row r="74" spans="1:11" ht="20.25" customHeight="1">
      <c r="C74" s="16"/>
      <c r="D74" s="16"/>
      <c r="E74" s="16"/>
      <c r="F74" s="16"/>
      <c r="G74" s="16"/>
      <c r="H74" s="16"/>
      <c r="I74" s="16"/>
    </row>
    <row r="75" spans="1:11" ht="20.25" customHeight="1">
      <c r="C75" s="16"/>
      <c r="D75" s="16"/>
      <c r="E75" s="16"/>
      <c r="F75" s="16"/>
      <c r="G75" s="16"/>
      <c r="H75" s="16"/>
      <c r="I75" s="16"/>
    </row>
    <row r="76" spans="1:11" ht="20.25" customHeight="1">
      <c r="C76" s="90">
        <f>C63-BS!E13</f>
        <v>0</v>
      </c>
      <c r="E76" s="90"/>
      <c r="G76" s="90">
        <f>G63-BS!I13</f>
        <v>0</v>
      </c>
      <c r="I76" s="90"/>
    </row>
  </sheetData>
  <mergeCells count="6">
    <mergeCell ref="C5:I5"/>
    <mergeCell ref="C46:I46"/>
    <mergeCell ref="C47:E47"/>
    <mergeCell ref="G47:I47"/>
    <mergeCell ref="G6:I6"/>
    <mergeCell ref="C6:E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2024-04-29T11:41:53Z</cp:lastPrinted>
  <dcterms:created xsi:type="dcterms:W3CDTF">1998-09-16T09:49:24Z</dcterms:created>
  <dcterms:modified xsi:type="dcterms:W3CDTF">2024-05-02T06:32:11Z</dcterms:modified>
</cp:coreProperties>
</file>