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1'24\Draft GST Q1'24\From WB\V4\"/>
    </mc:Choice>
  </mc:AlternateContent>
  <xr:revisionPtr revIDLastSave="0" documentId="13_ncr:1_{ABA55F18-25AB-4BDA-A9C0-3AA6BFF2396C}" xr6:coauthVersionLast="47" xr6:coauthVersionMax="47" xr10:uidLastSave="{00000000-0000-0000-0000-000000000000}"/>
  <bookViews>
    <workbookView xWindow="9588" yWindow="132" windowWidth="13236" windowHeight="11904" tabRatio="744" firstSheet="2" activeTab="6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BS!$A$1:$K$98</definedName>
    <definedName name="_xlnm.Print_Area" localSheetId="6">CF!$A$1:$I$74</definedName>
    <definedName name="_xlnm.Print_Area" localSheetId="4">'EQ-Conso'!$A$1:$X$24</definedName>
    <definedName name="_xlnm.Print_Area" localSheetId="5">'EQ-Separate'!$A$1:$T$25</definedName>
    <definedName name="_xlnm.Print_Area" localSheetId="3">PL!$A$1:$K$49</definedName>
  </definedNames>
  <calcPr calcId="191029"/>
</workbook>
</file>

<file path=xl/calcChain.xml><?xml version="1.0" encoding="utf-8"?>
<calcChain xmlns="http://schemas.openxmlformats.org/spreadsheetml/2006/main">
  <c r="G16" i="10" l="1"/>
  <c r="C16" i="10"/>
  <c r="C15" i="10"/>
  <c r="G15" i="10"/>
  <c r="K28" i="11"/>
  <c r="I28" i="11"/>
  <c r="G28" i="11"/>
  <c r="E28" i="11"/>
  <c r="C40" i="10"/>
  <c r="I19" i="10"/>
  <c r="G19" i="10"/>
  <c r="C19" i="10"/>
  <c r="C70" i="10" l="1"/>
  <c r="E16" i="10" l="1"/>
  <c r="I16" i="10"/>
  <c r="I54" i="10" l="1"/>
  <c r="E54" i="10"/>
  <c r="I40" i="10"/>
  <c r="E40" i="10"/>
  <c r="I15" i="10"/>
  <c r="E19" i="10"/>
  <c r="E15" i="10"/>
  <c r="G21" i="11"/>
  <c r="G14" i="11"/>
  <c r="K21" i="11"/>
  <c r="K14" i="11"/>
  <c r="R13" i="12"/>
  <c r="T13" i="12" s="1"/>
  <c r="X12" i="9"/>
  <c r="R12" i="9"/>
  <c r="K26" i="11" l="1"/>
  <c r="G26" i="11"/>
  <c r="I55" i="1"/>
  <c r="K38" i="11" l="1"/>
  <c r="G38" i="11"/>
  <c r="G55" i="1"/>
  <c r="K55" i="1"/>
  <c r="E70" i="10"/>
  <c r="I70" i="10"/>
  <c r="G35" i="11" l="1"/>
  <c r="K35" i="11"/>
  <c r="K44" i="11" s="1"/>
  <c r="E9" i="10"/>
  <c r="E35" i="10" s="1"/>
  <c r="E56" i="10" s="1"/>
  <c r="G40" i="11"/>
  <c r="G44" i="11"/>
  <c r="I9" i="10"/>
  <c r="I35" i="10" s="1"/>
  <c r="I56" i="10" s="1"/>
  <c r="G49" i="11"/>
  <c r="K49" i="11"/>
  <c r="K40" i="11"/>
  <c r="G58" i="10"/>
  <c r="C58" i="10"/>
  <c r="G46" i="11" l="1"/>
  <c r="K46" i="11"/>
  <c r="R20" i="12"/>
  <c r="T20" i="12" s="1"/>
  <c r="R19" i="9"/>
  <c r="T19" i="9" l="1"/>
  <c r="G94" i="1"/>
  <c r="P22" i="12" l="1"/>
  <c r="P15" i="12"/>
  <c r="P14" i="9" l="1"/>
  <c r="R14" i="9" s="1"/>
  <c r="N16" i="9"/>
  <c r="P16" i="9" l="1"/>
  <c r="N17" i="12"/>
  <c r="P17" i="12"/>
  <c r="F16" i="9"/>
  <c r="H16" i="9"/>
  <c r="D16" i="9"/>
  <c r="D24" i="9"/>
  <c r="J16" i="9"/>
  <c r="R16" i="9"/>
  <c r="P24" i="12" l="1"/>
  <c r="R22" i="12"/>
  <c r="R15" i="12"/>
  <c r="R17" i="12" l="1"/>
  <c r="J17" i="12" l="1"/>
  <c r="H17" i="12"/>
  <c r="F17" i="12"/>
  <c r="D17" i="12" l="1"/>
  <c r="R24" i="12" l="1"/>
  <c r="I93" i="1" s="1"/>
  <c r="K66" i="1" l="1"/>
  <c r="G66" i="1"/>
  <c r="K27" i="1"/>
  <c r="K19" i="1"/>
  <c r="G27" i="1"/>
  <c r="G19" i="1"/>
  <c r="K68" i="1" l="1"/>
  <c r="G68" i="1"/>
  <c r="K29" i="1"/>
  <c r="G29" i="1"/>
  <c r="V14" i="9" l="1"/>
  <c r="V19" i="9" l="1"/>
  <c r="G95" i="1" s="1"/>
  <c r="V16" i="9"/>
  <c r="X19" i="9" l="1"/>
  <c r="E71" i="10" l="1"/>
  <c r="I71" i="10"/>
  <c r="J24" i="12"/>
  <c r="H24" i="12"/>
  <c r="F24" i="12"/>
  <c r="D24" i="12"/>
  <c r="N24" i="12" l="1"/>
  <c r="N24" i="9" l="1"/>
  <c r="J24" i="9"/>
  <c r="H24" i="9"/>
  <c r="F24" i="9"/>
  <c r="I27" i="1" l="1"/>
  <c r="I66" i="1" l="1"/>
  <c r="V24" i="9" l="1"/>
  <c r="E95" i="1" s="1"/>
  <c r="I19" i="1"/>
  <c r="I29" i="1" l="1"/>
  <c r="I68" i="1"/>
  <c r="I14" i="11" l="1"/>
  <c r="L14" i="9" l="1"/>
  <c r="T14" i="9" l="1"/>
  <c r="T16" i="9" s="1"/>
  <c r="L16" i="9"/>
  <c r="E63" i="10"/>
  <c r="X14" i="9" l="1"/>
  <c r="X16" i="9" s="1"/>
  <c r="I21" i="11"/>
  <c r="G96" i="1" l="1"/>
  <c r="I26" i="11"/>
  <c r="Y19" i="9" l="1"/>
  <c r="I35" i="11" l="1"/>
  <c r="G9" i="10" l="1"/>
  <c r="G35" i="10" s="1"/>
  <c r="I38" i="11"/>
  <c r="G98" i="1"/>
  <c r="I49" i="11" l="1"/>
  <c r="I44" i="11"/>
  <c r="I40" i="11"/>
  <c r="L22" i="12" l="1"/>
  <c r="T22" i="12" s="1"/>
  <c r="I46" i="11"/>
  <c r="L15" i="12" l="1"/>
  <c r="L17" i="12" s="1"/>
  <c r="T15" i="12" l="1"/>
  <c r="I63" i="10"/>
  <c r="K94" i="1"/>
  <c r="L24" i="12"/>
  <c r="I92" i="1" s="1"/>
  <c r="T24" i="12" l="1"/>
  <c r="T17" i="12"/>
  <c r="K96" i="1"/>
  <c r="I94" i="1"/>
  <c r="K98" i="1" l="1"/>
  <c r="I96" i="1"/>
  <c r="U20" i="12"/>
  <c r="K100" i="1" l="1"/>
  <c r="U24" i="12"/>
  <c r="I98" i="1"/>
  <c r="G100" i="1"/>
  <c r="I100" i="1" l="1"/>
  <c r="G54" i="10" l="1"/>
  <c r="G40" i="10"/>
  <c r="G70" i="10"/>
  <c r="G71" i="10" s="1"/>
  <c r="G56" i="10" l="1"/>
  <c r="G63" i="10" l="1"/>
  <c r="G76" i="10" s="1"/>
  <c r="E14" i="11"/>
  <c r="E66" i="1" l="1"/>
  <c r="E21" i="11"/>
  <c r="E55" i="1" l="1"/>
  <c r="E68" i="1" s="1"/>
  <c r="E27" i="1"/>
  <c r="E19" i="1"/>
  <c r="E29" i="1" l="1"/>
  <c r="P22" i="9" l="1"/>
  <c r="R22" i="9" l="1"/>
  <c r="R24" i="9" s="1"/>
  <c r="E93" i="1" s="1"/>
  <c r="P24" i="9"/>
  <c r="E26" i="11" l="1"/>
  <c r="E35" i="11" l="1"/>
  <c r="E44" i="11" s="1"/>
  <c r="L22" i="9" s="1"/>
  <c r="C9" i="10"/>
  <c r="E38" i="11"/>
  <c r="E49" i="11" l="1"/>
  <c r="E40" i="11"/>
  <c r="E46" i="11"/>
  <c r="T22" i="9" l="1"/>
  <c r="L24" i="9"/>
  <c r="E92" i="1" s="1"/>
  <c r="E94" i="1" s="1"/>
  <c r="E96" i="1" s="1"/>
  <c r="E98" i="1" s="1"/>
  <c r="E100" i="1" s="1"/>
  <c r="X22" i="9" l="1"/>
  <c r="X24" i="9" s="1"/>
  <c r="Y24" i="9" s="1"/>
  <c r="T24" i="9"/>
  <c r="C71" i="10" l="1"/>
  <c r="C35" i="10"/>
  <c r="C54" i="10"/>
  <c r="C56" i="10" l="1"/>
  <c r="C63" i="10" s="1"/>
  <c r="C76" i="10" s="1"/>
</calcChain>
</file>

<file path=xl/sharedStrings.xml><?xml version="1.0" encoding="utf-8"?>
<sst xmlns="http://schemas.openxmlformats.org/spreadsheetml/2006/main" count="326" uniqueCount="207">
  <si>
    <t>-</t>
  </si>
  <si>
    <t>1)</t>
  </si>
  <si>
    <t>2)</t>
  </si>
  <si>
    <t>STATEMENT OF FINANCIAL POSITION</t>
  </si>
  <si>
    <t>A S S E T 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</si>
  <si>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</si>
  <si>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</si>
  <si>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</si>
  <si>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</si>
  <si>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</si>
  <si>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</si>
  <si>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</si>
  <si>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</si>
  <si>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</si>
  <si>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</si>
  <si>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</si>
  <si>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</si>
  <si>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</si>
  <si>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</si>
  <si>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</si>
  <si>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</si>
  <si>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</si>
  <si>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</si>
  <si>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</si>
  <si>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</si>
  <si>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</si>
  <si>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</si>
  <si>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</si>
  <si>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</si>
  <si>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</si>
  <si>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</si>
  <si>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</si>
  <si>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</si>
  <si>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</si>
  <si>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</si>
  <si>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</si>
  <si>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</si>
  <si>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</si>
  <si>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</si>
  <si>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</si>
  <si>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</si>
  <si>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</si>
  <si>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</si>
  <si>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</si>
  <si>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</si>
  <si>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</si>
  <si>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</si>
  <si>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</si>
  <si>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</si>
  <si>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</si>
  <si>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</si>
  <si>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</si>
  <si>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</si>
  <si>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</si>
  <si>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</si>
  <si>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</si>
  <si>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</si>
  <si>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</si>
  <si>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</si>
  <si>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</si>
  <si>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</si>
  <si>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</si>
  <si>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</si>
  <si>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</si>
  <si>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</si>
  <si>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</si>
  <si>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</si>
  <si>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to owners of</t>
  </si>
  <si>
    <t>STATEMENT OF CASH FLOWS</t>
  </si>
  <si>
    <t>CASH FLOWS FROM OPERATING ACTIVITIES:</t>
  </si>
  <si>
    <t>Depreciation and amortization</t>
  </si>
  <si>
    <t>Interest income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</si>
  <si>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</si>
  <si>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</si>
  <si>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</si>
  <si>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</si>
  <si>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</si>
  <si>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</si>
  <si>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</si>
  <si>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</si>
  <si>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</si>
  <si>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</si>
  <si>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</si>
  <si>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</si>
  <si>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</si>
  <si>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</si>
  <si>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</si>
  <si>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</si>
  <si>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</si>
  <si>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</si>
  <si>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</si>
  <si>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</si>
  <si>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</si>
  <si>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</si>
  <si>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</si>
  <si>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</si>
  <si>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at Baht 5 par value)</t>
  </si>
  <si>
    <t>at Baht 5 per share)</t>
  </si>
  <si>
    <t>Borrowing from other party</t>
  </si>
  <si>
    <t>expired warrants</t>
  </si>
  <si>
    <t>Item that will not be reclassified subsequently to profit or loss:</t>
  </si>
  <si>
    <t>Equity</t>
  </si>
  <si>
    <t xml:space="preserve">(ordinary share 31,611,951,028 shares </t>
  </si>
  <si>
    <t>attributable</t>
  </si>
  <si>
    <t xml:space="preserve">(ordinary share 28,928,765,432 shares </t>
  </si>
  <si>
    <t xml:space="preserve">   attributable to:</t>
  </si>
  <si>
    <t>Write-off trade account receivables</t>
  </si>
  <si>
    <t>STATEMENT OF FINANCIAL POSITION (Continued)</t>
  </si>
  <si>
    <t>Revenue from sales - net</t>
  </si>
  <si>
    <t>Repayment of long-term borrowing from related parties</t>
  </si>
  <si>
    <t>Cash Used in Financing Activities</t>
  </si>
  <si>
    <t>Retained earnings (Deficit)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</si>
  <si>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</si>
  <si>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</si>
  <si>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</si>
  <si>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</si>
  <si>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</si>
  <si>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</si>
  <si>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</si>
  <si>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</si>
  <si>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</si>
  <si>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Cash Used in Investing Activities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</si>
  <si>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</si>
  <si>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</si>
  <si>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</si>
  <si>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</si>
  <si>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</si>
  <si>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</si>
  <si>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</si>
  <si>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</si>
  <si>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</si>
  <si>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</si>
  <si>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 xml:space="preserve">   Owners of the Parent (In Baht)</t>
  </si>
  <si>
    <t xml:space="preserve">    at fair value through other comprehensive income</t>
  </si>
  <si>
    <t>Gain on foreign exchange - net</t>
  </si>
  <si>
    <t>Equity Attributable to Owners of the Parent - Net</t>
  </si>
  <si>
    <t>of equity security designated</t>
  </si>
  <si>
    <t>Balance as at January 1, 2023</t>
  </si>
  <si>
    <t>Total comprehensive loss for the period</t>
  </si>
  <si>
    <t>Balance as at March 31, 2023</t>
  </si>
  <si>
    <t>Short-term borrowings from financial institutions</t>
  </si>
  <si>
    <t>Non-current provision for employee</t>
  </si>
  <si>
    <t xml:space="preserve">   retirement benefit</t>
  </si>
  <si>
    <t>4, 16</t>
  </si>
  <si>
    <t>4, 17</t>
  </si>
  <si>
    <t>4, 18</t>
  </si>
  <si>
    <t>4, 10, 11, 19</t>
  </si>
  <si>
    <t xml:space="preserve">   from related party</t>
  </si>
  <si>
    <t>Current portion of long-term borrowing</t>
  </si>
  <si>
    <t>Long-term borrowing from related party - net</t>
  </si>
  <si>
    <t>Idle cost</t>
  </si>
  <si>
    <t>Unrealized loss on revaluation of short-term investment in trading security</t>
  </si>
  <si>
    <t>Other Comprehensive Income (Loss):</t>
  </si>
  <si>
    <t>Gain (loss) on change in fair value of equity security designated</t>
  </si>
  <si>
    <t xml:space="preserve">Provision for unsettle debts under arbitral award </t>
  </si>
  <si>
    <t>Advance payments for unsettle debts under arbitral award paid</t>
  </si>
  <si>
    <t>Gain from write-back accrued interest expense</t>
  </si>
  <si>
    <t>Non-current provision for employee retirement benefit</t>
  </si>
  <si>
    <t>Note</t>
  </si>
  <si>
    <t>Allowance for decline in value of inventories (reversal)</t>
  </si>
  <si>
    <t>Loss on decline in value of inventories (reversal)</t>
  </si>
  <si>
    <t>10, 15, 19, 20</t>
  </si>
  <si>
    <t>4, 10, 20</t>
  </si>
  <si>
    <t>AS AT MARCH 31, 2024</t>
  </si>
  <si>
    <t>March 31, 2024</t>
  </si>
  <si>
    <t>FOR THE THREE-MONTH PERIOD ENDED MARCH 31, 2024</t>
  </si>
  <si>
    <t>Balance as at January 1, 2024</t>
  </si>
  <si>
    <t>Balance as at March 31, 2024</t>
  </si>
  <si>
    <t>December 31, 2023</t>
  </si>
  <si>
    <t>4, 20</t>
  </si>
  <si>
    <t>LOSS FOR THE PERIOD</t>
  </si>
  <si>
    <t>Loss for the period attributable to:</t>
  </si>
  <si>
    <t>Loss for the period</t>
  </si>
  <si>
    <t xml:space="preserve">Basic Loss per Share Attributable to </t>
  </si>
  <si>
    <t>Gain (loss) on change in value</t>
  </si>
  <si>
    <t>Total comprehensive income (loss) for the period</t>
  </si>
  <si>
    <t xml:space="preserve">Total comprehensive loss for the period </t>
  </si>
  <si>
    <t>TOTAL COMPREHENSIVE LOSS FOR THE PERIOD</t>
  </si>
  <si>
    <t>7, 26</t>
  </si>
  <si>
    <t>Loss on foreign exchange - net</t>
  </si>
  <si>
    <t>Reversal of loss on confirmed purchase orders for undelivered raw materials</t>
  </si>
  <si>
    <t>Unrealized loss (gain) on foreign exchange - net</t>
  </si>
  <si>
    <t>Employee benefit paid</t>
  </si>
  <si>
    <t>-  Lease liabilities</t>
  </si>
  <si>
    <t>Net Cash Used in Operating Activities</t>
  </si>
  <si>
    <t>NET DECREASE IN CASH AND CASH EQUIVALENTS</t>
  </si>
  <si>
    <t>Adjustments to reconcile loss for the period to net cash used in operating activities:</t>
  </si>
  <si>
    <t xml:space="preserve">Total comprehensive income (loss) </t>
  </si>
  <si>
    <t xml:space="preserve">   for the period</t>
  </si>
  <si>
    <t>Reversal of loss on confirmed purchase orders</t>
  </si>
  <si>
    <t xml:space="preserve">   for undelivered raw materials</t>
  </si>
  <si>
    <t>11, 15, 19, 26</t>
  </si>
  <si>
    <t>4, 13</t>
  </si>
  <si>
    <t>Cash refunded from refundable corporate income tax</t>
  </si>
  <si>
    <t>Other current receivables from related parties</t>
  </si>
  <si>
    <t>Other current payables and accrued expenses</t>
  </si>
  <si>
    <t>Other non-current payables and accrued expenses</t>
  </si>
  <si>
    <t>EQUITY</t>
  </si>
  <si>
    <t>Equity - Net</t>
  </si>
  <si>
    <t>TOTAL LIABILITIES AND EQUITY</t>
  </si>
  <si>
    <t>STATEMENT OF CHANGES IN EQUITY</t>
  </si>
  <si>
    <t>Equity - net</t>
  </si>
  <si>
    <t>STATEMENT OF CHANGES IN EQUITY (Continued)</t>
  </si>
  <si>
    <t>LIABILITIES AND EQUITY</t>
  </si>
  <si>
    <t>LIABILITIES AND EQUITY (Continued)</t>
  </si>
  <si>
    <t>Short-term borrowing from related party</t>
  </si>
  <si>
    <t>11, 15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</si>
</sst>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5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7" fontId="130" fillId="0" borderId="3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/>
    <xf numFmtId="167" fontId="130" fillId="0" borderId="41" xfId="1" applyNumberFormat="1" applyFont="1" applyFill="1" applyBorder="1" applyAlignment="1"/>
    <xf numFmtId="167" fontId="130" fillId="0" borderId="41" xfId="1" applyNumberFormat="1" applyFont="1" applyFill="1" applyBorder="1" applyAlignment="1" applyProtection="1"/>
    <xf numFmtId="38" fontId="133" fillId="0" borderId="0" xfId="1239" applyNumberFormat="1" applyFont="1" applyAlignment="1">
      <alignment horizontal="left"/>
    </xf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40" fontId="133" fillId="0" borderId="0" xfId="3" applyNumberFormat="1" applyFont="1"/>
    <xf numFmtId="224" fontId="130" fillId="0" borderId="4" xfId="1304" applyFont="1" applyBorder="1"/>
    <xf numFmtId="0" fontId="130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1" fontId="130" fillId="0" borderId="0" xfId="1306" applyNumberFormat="1" applyFont="1" applyAlignment="1">
      <alignment horizontal="center"/>
    </xf>
    <xf numFmtId="40" fontId="133" fillId="0" borderId="0" xfId="3" applyNumberFormat="1" applyFont="1" applyAlignment="1">
      <alignment horizontal="left"/>
    </xf>
    <xf numFmtId="0" fontId="133" fillId="0" borderId="0" xfId="1239" applyFont="1"/>
    <xf numFmtId="0" fontId="130" fillId="0" borderId="0" xfId="1239" applyFont="1"/>
    <xf numFmtId="40" fontId="130" fillId="0" borderId="0" xfId="3" applyNumberFormat="1" applyFont="1" applyAlignment="1">
      <alignment horizontal="left"/>
    </xf>
    <xf numFmtId="0" fontId="130" fillId="0" borderId="0" xfId="1239" applyFont="1" applyAlignment="1">
      <alignment horizontal="left"/>
    </xf>
    <xf numFmtId="40" fontId="130" fillId="0" borderId="0" xfId="3" applyNumberFormat="1" applyFont="1"/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3" fillId="0" borderId="0" xfId="0" applyFont="1"/>
    <xf numFmtId="40" fontId="130" fillId="0" borderId="0" xfId="3" quotePrefix="1" applyNumberFormat="1" applyFont="1"/>
    <xf numFmtId="0" fontId="130" fillId="0" borderId="0" xfId="0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0" applyNumberFormat="1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0" fontId="133" fillId="0" borderId="0" xfId="3" applyNumberFormat="1" applyFont="1" applyAlignment="1">
      <alignment horizontal="left"/>
    </xf>
    <xf numFmtId="40" fontId="133" fillId="0" borderId="0" xfId="0" applyNumberFormat="1" applyFont="1"/>
    <xf numFmtId="0" fontId="130" fillId="0" borderId="1" xfId="3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0" fillId="0" borderId="0" xfId="3" quotePrefix="1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38" fontId="130" fillId="0" borderId="0" xfId="0" applyNumberFormat="1" applyFont="1"/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37" fontId="136" fillId="0" borderId="1" xfId="1306" applyNumberFormat="1" applyFont="1" applyBorder="1" applyAlignment="1">
      <alignment horizontal="center"/>
    </xf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167" fontId="130" fillId="0" borderId="0" xfId="3" applyNumberFormat="1" applyFont="1"/>
    <xf numFmtId="38" fontId="130" fillId="0" borderId="0" xfId="3" applyNumberFormat="1" applyFont="1"/>
    <xf numFmtId="167" fontId="130" fillId="0" borderId="0" xfId="0" applyNumberFormat="1" applyFont="1"/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  <xf numFmtId="0" fontId="130" fillId="0" borderId="0" xfId="3" quotePrefix="1" applyNumberFormat="1" applyFont="1" applyFill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"/>
  <sheetViews>
    <sheetView zoomScale="110" zoomScaleNormal="110" zoomScaleSheetLayoutView="91" workbookViewId="0">
      <selection activeCell="B56" sqref="B56"/>
    </sheetView>
  </sheetViews>
  <sheetFormatPr defaultColWidth="9.125" defaultRowHeight="18" customHeight="1"/>
  <cols>
    <col min="1" max="1" width="2.375" style="76" customWidth="1"/>
    <col min="2" max="2" width="36.625" style="76" customWidth="1"/>
    <col min="3" max="3" width="17.25" style="90" customWidth="1"/>
    <col min="4" max="4" width="1.25" style="76" customWidth="1"/>
    <col min="5" max="5" width="14.75" style="98" customWidth="1"/>
    <col min="6" max="6" width="1.25" style="76" customWidth="1"/>
    <col min="7" max="7" width="14.75" style="98" customWidth="1"/>
    <col min="8" max="8" width="1.375" style="98" customWidth="1"/>
    <col min="9" max="9" width="14.75" style="76" customWidth="1"/>
    <col min="10" max="10" width="1.25" style="76" customWidth="1"/>
    <col min="11" max="11" width="14.75" style="76" customWidth="1"/>
    <col min="12" max="12" width="2" style="76" customWidth="1"/>
    <col min="13" max="16384" width="9.125" style="76"/>
  </cols>
  <sheetData>
    <row r="1" spans="1:11" ht="18" customHeight="1">
      <c r="A1" s="46" t="s">
        <v>56</v>
      </c>
      <c r="D1" s="51"/>
      <c r="E1" s="51"/>
      <c r="F1" s="51"/>
      <c r="G1" s="51"/>
      <c r="H1" s="51"/>
    </row>
    <row r="2" spans="1:11" s="87" customFormat="1" ht="18" customHeight="1">
      <c r="A2" s="87" t="s">
        <v>3</v>
      </c>
      <c r="B2" s="76"/>
      <c r="C2" s="90"/>
      <c r="D2" s="51"/>
      <c r="E2" s="51"/>
      <c r="F2" s="51"/>
      <c r="G2" s="51"/>
      <c r="H2" s="51"/>
    </row>
    <row r="3" spans="1:11" ht="18" customHeight="1">
      <c r="A3" s="51" t="s">
        <v>163</v>
      </c>
      <c r="D3" s="51"/>
      <c r="E3" s="51"/>
      <c r="F3" s="51"/>
      <c r="G3" s="51"/>
      <c r="H3" s="51"/>
      <c r="I3" s="51"/>
    </row>
    <row r="4" spans="1:11" ht="18" customHeight="1">
      <c r="A4" s="56"/>
      <c r="D4" s="56"/>
      <c r="E4" s="99"/>
      <c r="F4" s="56"/>
      <c r="G4" s="99"/>
      <c r="H4" s="99"/>
      <c r="I4" s="99"/>
      <c r="K4" s="99"/>
    </row>
    <row r="5" spans="1:11" ht="18" customHeight="1">
      <c r="A5" s="56" t="s">
        <v>4</v>
      </c>
      <c r="D5" s="56"/>
      <c r="E5" s="99"/>
      <c r="F5" s="56"/>
      <c r="G5" s="99"/>
      <c r="H5" s="99"/>
    </row>
    <row r="6" spans="1:11" s="102" customFormat="1" ht="18" customHeight="1">
      <c r="A6" s="100"/>
      <c r="B6" s="100"/>
      <c r="C6" s="101"/>
      <c r="D6" s="56"/>
      <c r="E6" s="117" t="s">
        <v>125</v>
      </c>
      <c r="F6" s="117"/>
      <c r="G6" s="117"/>
      <c r="H6" s="117"/>
      <c r="I6" s="117"/>
      <c r="J6" s="117"/>
      <c r="K6" s="117"/>
    </row>
    <row r="7" spans="1:11" s="102" customFormat="1" ht="18" customHeight="1">
      <c r="A7" s="103"/>
      <c r="B7" s="103"/>
      <c r="C7" s="101"/>
      <c r="D7" s="56"/>
      <c r="E7" s="119" t="s">
        <v>32</v>
      </c>
      <c r="F7" s="119"/>
      <c r="G7" s="119"/>
      <c r="H7" s="104"/>
      <c r="I7" s="118" t="s">
        <v>33</v>
      </c>
      <c r="J7" s="118"/>
      <c r="K7" s="118"/>
    </row>
    <row r="8" spans="1:11" s="102" customFormat="1" ht="18" customHeight="1">
      <c r="A8" s="103"/>
      <c r="B8" s="103"/>
      <c r="C8" s="101"/>
      <c r="D8" s="56"/>
      <c r="E8" s="105" t="s">
        <v>164</v>
      </c>
      <c r="F8" s="104"/>
      <c r="G8" s="106" t="s">
        <v>168</v>
      </c>
      <c r="H8" s="107"/>
      <c r="I8" s="105" t="s">
        <v>164</v>
      </c>
      <c r="J8" s="104"/>
      <c r="K8" s="106" t="s">
        <v>168</v>
      </c>
    </row>
    <row r="9" spans="1:11" s="102" customFormat="1" ht="18" customHeight="1">
      <c r="A9" s="103"/>
      <c r="B9" s="103"/>
      <c r="C9" s="101"/>
      <c r="D9" s="56"/>
      <c r="E9" s="108" t="s">
        <v>122</v>
      </c>
      <c r="F9" s="104"/>
      <c r="G9" s="107"/>
      <c r="H9" s="107"/>
      <c r="I9" s="108" t="s">
        <v>122</v>
      </c>
      <c r="J9" s="104"/>
      <c r="K9" s="107"/>
    </row>
    <row r="10" spans="1:11" ht="18" customHeight="1">
      <c r="A10" s="56"/>
      <c r="C10" s="109" t="s">
        <v>34</v>
      </c>
      <c r="D10" s="59"/>
      <c r="E10" s="110" t="s">
        <v>123</v>
      </c>
      <c r="F10" s="54"/>
      <c r="G10" s="111" t="s">
        <v>124</v>
      </c>
      <c r="H10" s="112"/>
      <c r="I10" s="110" t="s">
        <v>123</v>
      </c>
      <c r="J10" s="54"/>
      <c r="K10" s="111" t="s">
        <v>124</v>
      </c>
    </row>
    <row r="11" spans="1:11" ht="18" customHeight="1">
      <c r="A11" s="56"/>
      <c r="D11" s="51"/>
      <c r="E11" s="113"/>
      <c r="F11" s="113"/>
      <c r="G11" s="113"/>
    </row>
    <row r="12" spans="1:11" ht="18" customHeight="1">
      <c r="A12" s="51" t="s">
        <v>5</v>
      </c>
      <c r="D12" s="61"/>
      <c r="E12" s="114"/>
      <c r="F12" s="114"/>
      <c r="G12" s="114"/>
    </row>
    <row r="13" spans="1:11" ht="18" customHeight="1">
      <c r="A13" s="61" t="s">
        <v>6</v>
      </c>
      <c r="C13" s="90">
        <v>5</v>
      </c>
      <c r="D13" s="61"/>
      <c r="E13" s="3">
        <v>256097</v>
      </c>
      <c r="F13" s="3"/>
      <c r="G13" s="3">
        <v>522827</v>
      </c>
      <c r="I13" s="3">
        <v>256068</v>
      </c>
      <c r="J13" s="3"/>
      <c r="K13" s="3">
        <v>522797</v>
      </c>
    </row>
    <row r="14" spans="1:11" ht="18" customHeight="1">
      <c r="A14" s="61" t="s">
        <v>118</v>
      </c>
      <c r="D14" s="61"/>
      <c r="E14" s="3">
        <v>2789</v>
      </c>
      <c r="F14" s="3"/>
      <c r="G14" s="3">
        <v>4239</v>
      </c>
      <c r="I14" s="3">
        <v>2789</v>
      </c>
      <c r="J14" s="3"/>
      <c r="K14" s="3">
        <v>4239</v>
      </c>
    </row>
    <row r="15" spans="1:11" ht="18" customHeight="1">
      <c r="A15" s="76" t="s">
        <v>73</v>
      </c>
      <c r="B15" s="61"/>
      <c r="C15" s="90">
        <v>6</v>
      </c>
      <c r="D15" s="61"/>
      <c r="E15" s="3">
        <v>7177</v>
      </c>
      <c r="F15" s="3"/>
      <c r="G15" s="3">
        <v>25042</v>
      </c>
      <c r="I15" s="3">
        <v>7177</v>
      </c>
      <c r="J15" s="3"/>
      <c r="K15" s="3">
        <v>25042</v>
      </c>
    </row>
    <row r="16" spans="1:11" ht="18" customHeight="1">
      <c r="A16" s="76" t="s">
        <v>194</v>
      </c>
      <c r="B16" s="61"/>
      <c r="C16" s="90">
        <v>4</v>
      </c>
      <c r="D16" s="61"/>
      <c r="E16" s="3">
        <v>1150</v>
      </c>
      <c r="F16" s="3"/>
      <c r="G16" s="3">
        <v>0</v>
      </c>
      <c r="I16" s="3">
        <v>3304</v>
      </c>
      <c r="J16" s="3"/>
      <c r="K16" s="3">
        <v>1962</v>
      </c>
    </row>
    <row r="17" spans="1:12" ht="18" customHeight="1">
      <c r="A17" s="61" t="s">
        <v>7</v>
      </c>
      <c r="B17" s="61"/>
      <c r="C17" s="90" t="s">
        <v>178</v>
      </c>
      <c r="D17" s="61"/>
      <c r="E17" s="3">
        <v>1754748</v>
      </c>
      <c r="F17" s="3"/>
      <c r="G17" s="3">
        <v>1420879</v>
      </c>
      <c r="I17" s="3">
        <v>1754748</v>
      </c>
      <c r="J17" s="3"/>
      <c r="K17" s="3">
        <v>1420879</v>
      </c>
    </row>
    <row r="18" spans="1:12" ht="18" customHeight="1">
      <c r="A18" s="61" t="s">
        <v>75</v>
      </c>
      <c r="C18" s="90">
        <v>8</v>
      </c>
      <c r="D18" s="61"/>
      <c r="E18" s="3">
        <v>67345</v>
      </c>
      <c r="F18" s="3"/>
      <c r="G18" s="3">
        <v>127894</v>
      </c>
      <c r="I18" s="3">
        <v>67330</v>
      </c>
      <c r="J18" s="3"/>
      <c r="K18" s="3">
        <v>127880</v>
      </c>
    </row>
    <row r="19" spans="1:12" ht="18" customHeight="1">
      <c r="A19" s="51" t="s">
        <v>8</v>
      </c>
      <c r="D19" s="61"/>
      <c r="E19" s="4">
        <f>SUM(E13:E18)</f>
        <v>2089306</v>
      </c>
      <c r="F19" s="3"/>
      <c r="G19" s="4">
        <f>SUM(G13:G18)</f>
        <v>2100881</v>
      </c>
      <c r="I19" s="4">
        <f>SUM(I13:I18)</f>
        <v>2091416</v>
      </c>
      <c r="K19" s="4">
        <f>SUM(K13:K18)</f>
        <v>2102799</v>
      </c>
    </row>
    <row r="20" spans="1:12" ht="18" customHeight="1">
      <c r="A20" s="51"/>
      <c r="D20" s="61"/>
      <c r="E20" s="3"/>
      <c r="F20" s="3"/>
      <c r="G20" s="3"/>
      <c r="I20" s="3"/>
      <c r="J20" s="3"/>
      <c r="K20" s="3"/>
    </row>
    <row r="21" spans="1:12" ht="18" customHeight="1">
      <c r="A21" s="51" t="s">
        <v>9</v>
      </c>
      <c r="D21" s="61"/>
      <c r="E21" s="3"/>
      <c r="F21" s="3"/>
      <c r="G21" s="3"/>
      <c r="I21" s="3"/>
      <c r="J21" s="3"/>
      <c r="K21" s="3"/>
    </row>
    <row r="22" spans="1:12" ht="18" customHeight="1">
      <c r="A22" s="61" t="s">
        <v>92</v>
      </c>
      <c r="C22" s="90">
        <v>9</v>
      </c>
      <c r="D22" s="61"/>
      <c r="E22" s="3">
        <v>0</v>
      </c>
      <c r="F22" s="3"/>
      <c r="G22" s="3">
        <v>0</v>
      </c>
      <c r="I22" s="3">
        <v>22436</v>
      </c>
      <c r="J22" s="3"/>
      <c r="K22" s="3">
        <v>22436</v>
      </c>
    </row>
    <row r="23" spans="1:12" ht="18" customHeight="1">
      <c r="A23" s="61" t="s">
        <v>112</v>
      </c>
      <c r="C23" s="90" t="s">
        <v>161</v>
      </c>
      <c r="D23" s="61"/>
      <c r="E23" s="3">
        <v>529634</v>
      </c>
      <c r="F23" s="3"/>
      <c r="G23" s="3">
        <v>505560</v>
      </c>
      <c r="I23" s="3">
        <v>462094</v>
      </c>
      <c r="J23" s="3"/>
      <c r="K23" s="3">
        <v>441090</v>
      </c>
    </row>
    <row r="24" spans="1:12" ht="18" customHeight="1">
      <c r="A24" s="61" t="s">
        <v>10</v>
      </c>
      <c r="C24" s="90" t="s">
        <v>191</v>
      </c>
      <c r="D24" s="68"/>
      <c r="E24" s="3">
        <v>5784867</v>
      </c>
      <c r="F24" s="5"/>
      <c r="G24" s="5">
        <v>5871496</v>
      </c>
      <c r="I24" s="3">
        <v>5784867</v>
      </c>
      <c r="J24" s="3"/>
      <c r="K24" s="3">
        <v>5871496</v>
      </c>
    </row>
    <row r="25" spans="1:12" ht="18" customHeight="1">
      <c r="A25" s="76" t="s">
        <v>11</v>
      </c>
      <c r="D25" s="68"/>
      <c r="E25" s="3">
        <v>1306</v>
      </c>
      <c r="F25" s="5"/>
      <c r="G25" s="5">
        <v>1367</v>
      </c>
      <c r="I25" s="3">
        <v>1306</v>
      </c>
      <c r="J25" s="3"/>
      <c r="K25" s="3">
        <v>1367</v>
      </c>
    </row>
    <row r="26" spans="1:12" ht="18" customHeight="1">
      <c r="A26" s="61" t="s">
        <v>12</v>
      </c>
      <c r="C26" s="90" t="s">
        <v>192</v>
      </c>
      <c r="D26" s="61"/>
      <c r="E26" s="3">
        <v>25115</v>
      </c>
      <c r="F26" s="3"/>
      <c r="G26" s="3">
        <v>22826</v>
      </c>
      <c r="I26" s="3">
        <v>25115</v>
      </c>
      <c r="J26" s="3"/>
      <c r="K26" s="3">
        <v>22826</v>
      </c>
    </row>
    <row r="27" spans="1:12" ht="18" customHeight="1">
      <c r="A27" s="51" t="s">
        <v>13</v>
      </c>
      <c r="D27" s="61"/>
      <c r="E27" s="4">
        <f>SUM(E22:E26)</f>
        <v>6340922</v>
      </c>
      <c r="F27" s="3"/>
      <c r="G27" s="4">
        <f>SUM(G22:G26)</f>
        <v>6401249</v>
      </c>
      <c r="I27" s="4">
        <f>SUM(I22:I26)</f>
        <v>6295818</v>
      </c>
      <c r="K27" s="4">
        <f>SUM(K22:K26)</f>
        <v>6359215</v>
      </c>
    </row>
    <row r="28" spans="1:12" ht="18" customHeight="1">
      <c r="A28" s="51"/>
      <c r="D28" s="61"/>
      <c r="E28" s="3"/>
      <c r="F28" s="3"/>
      <c r="G28" s="3"/>
      <c r="I28" s="3"/>
      <c r="K28" s="3"/>
    </row>
    <row r="29" spans="1:12" s="87" customFormat="1" ht="18" customHeight="1" thickBot="1">
      <c r="A29" s="51" t="s">
        <v>31</v>
      </c>
      <c r="B29" s="76"/>
      <c r="C29" s="90"/>
      <c r="D29" s="61"/>
      <c r="E29" s="6">
        <f>E27+E19</f>
        <v>8430228</v>
      </c>
      <c r="F29" s="3"/>
      <c r="G29" s="6">
        <f>G27+G19</f>
        <v>8502130</v>
      </c>
      <c r="H29" s="98"/>
      <c r="I29" s="6">
        <f>I27+I19</f>
        <v>8387234</v>
      </c>
      <c r="J29" s="76"/>
      <c r="K29" s="6">
        <f>K27+K19</f>
        <v>8462014</v>
      </c>
      <c r="L29" s="76"/>
    </row>
    <row r="30" spans="1:12" ht="18" customHeight="1" thickTop="1">
      <c r="A30" s="46" t="s">
        <v>56</v>
      </c>
      <c r="D30" s="69"/>
      <c r="E30" s="69"/>
      <c r="F30" s="69"/>
      <c r="G30" s="69"/>
    </row>
    <row r="31" spans="1:12" ht="18" customHeight="1">
      <c r="A31" s="87" t="s">
        <v>107</v>
      </c>
      <c r="D31" s="56"/>
      <c r="E31" s="56"/>
      <c r="F31" s="56"/>
      <c r="G31" s="87"/>
      <c r="I31" s="87"/>
      <c r="J31" s="87"/>
      <c r="K31" s="87"/>
    </row>
    <row r="32" spans="1:12" ht="18" customHeight="1">
      <c r="A32" s="51" t="s">
        <v>163</v>
      </c>
      <c r="D32" s="51"/>
      <c r="E32" s="51"/>
      <c r="F32" s="51"/>
    </row>
    <row r="33" spans="1:12" s="102" customFormat="1" ht="18" customHeight="1">
      <c r="A33" s="51"/>
      <c r="B33" s="51"/>
      <c r="C33" s="90"/>
      <c r="D33" s="51"/>
      <c r="E33" s="51"/>
      <c r="F33" s="51"/>
      <c r="G33" s="98"/>
      <c r="H33" s="98"/>
      <c r="I33" s="76"/>
      <c r="J33" s="76"/>
      <c r="K33" s="76"/>
      <c r="L33" s="76"/>
    </row>
    <row r="34" spans="1:12" s="102" customFormat="1" ht="18" customHeight="1">
      <c r="A34" s="56" t="s">
        <v>203</v>
      </c>
      <c r="B34" s="76"/>
      <c r="C34" s="90"/>
      <c r="D34" s="56"/>
      <c r="E34" s="99"/>
      <c r="F34" s="56"/>
      <c r="G34" s="99"/>
      <c r="H34" s="99"/>
      <c r="I34" s="76"/>
      <c r="J34" s="76"/>
      <c r="K34" s="76"/>
      <c r="L34" s="76"/>
    </row>
    <row r="35" spans="1:12" ht="18" customHeight="1">
      <c r="A35" s="100"/>
      <c r="B35" s="100"/>
      <c r="C35" s="101"/>
      <c r="D35" s="56"/>
      <c r="E35" s="117" t="s">
        <v>125</v>
      </c>
      <c r="F35" s="117"/>
      <c r="G35" s="117"/>
      <c r="H35" s="117"/>
      <c r="I35" s="117"/>
      <c r="J35" s="117"/>
      <c r="K35" s="117"/>
    </row>
    <row r="36" spans="1:12" ht="18" customHeight="1">
      <c r="A36" s="103"/>
      <c r="B36" s="103"/>
      <c r="C36" s="101"/>
      <c r="D36" s="56"/>
      <c r="E36" s="119" t="s">
        <v>32</v>
      </c>
      <c r="F36" s="119"/>
      <c r="G36" s="119"/>
      <c r="H36" s="104"/>
      <c r="I36" s="118" t="s">
        <v>33</v>
      </c>
      <c r="J36" s="118"/>
      <c r="K36" s="118"/>
    </row>
    <row r="37" spans="1:12" ht="18" customHeight="1">
      <c r="A37" s="103"/>
      <c r="B37" s="103"/>
      <c r="C37" s="101"/>
      <c r="D37" s="56"/>
      <c r="E37" s="105" t="s">
        <v>164</v>
      </c>
      <c r="F37" s="104"/>
      <c r="G37" s="106" t="s">
        <v>168</v>
      </c>
      <c r="H37" s="107"/>
      <c r="I37" s="105" t="s">
        <v>164</v>
      </c>
      <c r="J37" s="104"/>
      <c r="K37" s="106" t="s">
        <v>168</v>
      </c>
    </row>
    <row r="38" spans="1:12" ht="18" customHeight="1">
      <c r="A38" s="103"/>
      <c r="B38" s="103"/>
      <c r="C38" s="101"/>
      <c r="D38" s="56"/>
      <c r="E38" s="108" t="s">
        <v>122</v>
      </c>
      <c r="F38" s="104"/>
      <c r="G38" s="107"/>
      <c r="H38" s="107"/>
      <c r="I38" s="108" t="s">
        <v>122</v>
      </c>
      <c r="J38" s="104"/>
      <c r="K38" s="107"/>
    </row>
    <row r="39" spans="1:12" ht="18" customHeight="1">
      <c r="A39" s="56"/>
      <c r="C39" s="109" t="s">
        <v>34</v>
      </c>
      <c r="D39" s="59"/>
      <c r="E39" s="110" t="s">
        <v>123</v>
      </c>
      <c r="F39" s="54"/>
      <c r="G39" s="111" t="s">
        <v>124</v>
      </c>
      <c r="H39" s="112"/>
      <c r="I39" s="110" t="s">
        <v>123</v>
      </c>
      <c r="J39" s="54"/>
      <c r="K39" s="111" t="s">
        <v>124</v>
      </c>
    </row>
    <row r="40" spans="1:12" ht="18" customHeight="1">
      <c r="A40" s="51" t="s">
        <v>14</v>
      </c>
      <c r="D40" s="61"/>
      <c r="E40" s="115"/>
      <c r="F40" s="61"/>
      <c r="G40" s="115"/>
    </row>
    <row r="41" spans="1:12" ht="18" customHeight="1">
      <c r="A41" s="61" t="s">
        <v>140</v>
      </c>
      <c r="C41" s="90">
        <v>14</v>
      </c>
      <c r="D41" s="61"/>
      <c r="E41" s="3">
        <v>1100000</v>
      </c>
      <c r="F41" s="61"/>
      <c r="G41" s="115">
        <v>1100000</v>
      </c>
      <c r="I41" s="3">
        <v>1100000</v>
      </c>
      <c r="K41" s="115">
        <v>1100000</v>
      </c>
    </row>
    <row r="42" spans="1:12" ht="18" customHeight="1">
      <c r="A42" s="61" t="s">
        <v>15</v>
      </c>
      <c r="C42" s="90" t="s">
        <v>143</v>
      </c>
      <c r="D42" s="61"/>
      <c r="E42" s="3">
        <v>260046</v>
      </c>
      <c r="F42" s="3"/>
      <c r="G42" s="3">
        <v>129259</v>
      </c>
      <c r="I42" s="3">
        <v>260046</v>
      </c>
      <c r="J42" s="3"/>
      <c r="K42" s="3">
        <v>129259</v>
      </c>
    </row>
    <row r="43" spans="1:12" ht="18" customHeight="1">
      <c r="A43" s="61" t="s">
        <v>195</v>
      </c>
      <c r="C43" s="90" t="s">
        <v>144</v>
      </c>
      <c r="E43" s="3">
        <v>327788</v>
      </c>
      <c r="F43" s="116"/>
      <c r="G43" s="116">
        <v>323084</v>
      </c>
      <c r="I43" s="3">
        <v>328017</v>
      </c>
      <c r="J43" s="3"/>
      <c r="K43" s="3">
        <v>323223</v>
      </c>
    </row>
    <row r="44" spans="1:12" ht="18" customHeight="1">
      <c r="A44" s="68" t="s">
        <v>17</v>
      </c>
      <c r="B44" s="61"/>
      <c r="C44" s="90">
        <v>4</v>
      </c>
      <c r="E44" s="3">
        <v>41993</v>
      </c>
      <c r="F44" s="7"/>
      <c r="G44" s="7">
        <v>75819</v>
      </c>
      <c r="I44" s="3">
        <v>41993</v>
      </c>
      <c r="J44" s="3"/>
      <c r="K44" s="3">
        <v>75819</v>
      </c>
    </row>
    <row r="45" spans="1:12" ht="18" customHeight="1">
      <c r="A45" s="61" t="s">
        <v>18</v>
      </c>
      <c r="C45" s="90" t="s">
        <v>145</v>
      </c>
      <c r="E45" s="3">
        <v>369225</v>
      </c>
      <c r="F45" s="7"/>
      <c r="G45" s="7">
        <v>315067</v>
      </c>
      <c r="I45" s="3">
        <v>370736</v>
      </c>
      <c r="J45" s="3"/>
      <c r="K45" s="3">
        <v>316578</v>
      </c>
    </row>
    <row r="46" spans="1:12" ht="18" customHeight="1">
      <c r="A46" s="61" t="s">
        <v>35</v>
      </c>
      <c r="E46" s="3"/>
      <c r="F46" s="7"/>
      <c r="G46" s="7"/>
      <c r="I46" s="3"/>
      <c r="J46" s="3"/>
      <c r="K46" s="3"/>
    </row>
    <row r="47" spans="1:12" ht="18" customHeight="1">
      <c r="A47" s="61" t="s">
        <v>36</v>
      </c>
      <c r="C47" s="90" t="s">
        <v>146</v>
      </c>
      <c r="E47" s="3">
        <v>246364</v>
      </c>
      <c r="F47" s="7"/>
      <c r="G47" s="7">
        <v>189757</v>
      </c>
      <c r="I47" s="3">
        <v>246364</v>
      </c>
      <c r="J47" s="3"/>
      <c r="K47" s="3">
        <v>189757</v>
      </c>
    </row>
    <row r="48" spans="1:12" ht="18" customHeight="1">
      <c r="A48" s="61" t="s">
        <v>148</v>
      </c>
      <c r="B48" s="61"/>
      <c r="E48" s="76"/>
      <c r="F48" s="7"/>
      <c r="G48" s="7"/>
      <c r="J48" s="3"/>
      <c r="K48" s="3"/>
    </row>
    <row r="49" spans="1:12" ht="18" customHeight="1">
      <c r="A49" s="61" t="s">
        <v>147</v>
      </c>
      <c r="B49" s="61"/>
      <c r="C49" s="90" t="s">
        <v>162</v>
      </c>
      <c r="E49" s="3">
        <v>74575</v>
      </c>
      <c r="F49" s="7"/>
      <c r="G49" s="7">
        <v>47100</v>
      </c>
      <c r="I49" s="3">
        <v>74575</v>
      </c>
      <c r="J49" s="3"/>
      <c r="K49" s="3">
        <v>47100</v>
      </c>
    </row>
    <row r="50" spans="1:12" ht="18" customHeight="1">
      <c r="A50" s="61" t="s">
        <v>37</v>
      </c>
      <c r="B50" s="61"/>
      <c r="C50" s="90">
        <v>15</v>
      </c>
      <c r="E50" s="3">
        <v>568247</v>
      </c>
      <c r="F50" s="7"/>
      <c r="G50" s="7">
        <v>533434</v>
      </c>
      <c r="I50" s="3">
        <v>568247</v>
      </c>
      <c r="J50" s="3"/>
      <c r="K50" s="3">
        <v>533434</v>
      </c>
    </row>
    <row r="51" spans="1:12" ht="18" customHeight="1">
      <c r="A51" s="61" t="s">
        <v>19</v>
      </c>
      <c r="C51" s="124" t="s">
        <v>206</v>
      </c>
      <c r="E51" s="3">
        <v>3077</v>
      </c>
      <c r="F51" s="7"/>
      <c r="G51" s="7">
        <v>2742</v>
      </c>
      <c r="I51" s="3">
        <v>3077</v>
      </c>
      <c r="J51" s="3"/>
      <c r="K51" s="3">
        <v>2742</v>
      </c>
    </row>
    <row r="52" spans="1:12" ht="18" customHeight="1">
      <c r="A52" s="76" t="s">
        <v>205</v>
      </c>
      <c r="C52" s="90" t="s">
        <v>169</v>
      </c>
      <c r="E52" s="3">
        <v>2300000</v>
      </c>
      <c r="F52" s="7"/>
      <c r="G52" s="7">
        <v>2300000</v>
      </c>
      <c r="I52" s="3">
        <v>2300000</v>
      </c>
      <c r="J52" s="3"/>
      <c r="K52" s="3">
        <v>2300000</v>
      </c>
    </row>
    <row r="53" spans="1:12" ht="18" customHeight="1">
      <c r="A53" s="61" t="s">
        <v>98</v>
      </c>
      <c r="E53" s="3">
        <v>3850</v>
      </c>
      <c r="F53" s="7"/>
      <c r="G53" s="7">
        <v>3850</v>
      </c>
      <c r="I53" s="3">
        <v>3850</v>
      </c>
      <c r="J53" s="3"/>
      <c r="K53" s="3">
        <v>3850</v>
      </c>
    </row>
    <row r="54" spans="1:12" s="69" customFormat="1" ht="18" customHeight="1">
      <c r="A54" s="76" t="s">
        <v>20</v>
      </c>
      <c r="B54" s="76"/>
      <c r="C54" s="90">
        <v>21</v>
      </c>
      <c r="D54" s="61"/>
      <c r="E54" s="3">
        <v>10692</v>
      </c>
      <c r="F54" s="3"/>
      <c r="G54" s="8">
        <v>45551</v>
      </c>
      <c r="H54" s="98"/>
      <c r="I54" s="3">
        <v>10660</v>
      </c>
      <c r="J54" s="3"/>
      <c r="K54" s="3">
        <v>45520</v>
      </c>
      <c r="L54" s="76"/>
    </row>
    <row r="55" spans="1:12" s="69" customFormat="1" ht="18" customHeight="1">
      <c r="A55" s="51" t="s">
        <v>21</v>
      </c>
      <c r="B55" s="76"/>
      <c r="C55" s="90"/>
      <c r="D55" s="61"/>
      <c r="E55" s="4">
        <f>SUM(E41:E54)</f>
        <v>5305857</v>
      </c>
      <c r="F55" s="3"/>
      <c r="G55" s="4">
        <f>SUM(G41:G54)</f>
        <v>5065663</v>
      </c>
      <c r="H55" s="98"/>
      <c r="I55" s="4">
        <f>SUM(I41:I54)</f>
        <v>5307565</v>
      </c>
      <c r="J55" s="76"/>
      <c r="K55" s="4">
        <f>SUM(K41:K54)</f>
        <v>5067282</v>
      </c>
      <c r="L55" s="76"/>
    </row>
    <row r="56" spans="1:12" s="69" customFormat="1" ht="18" customHeight="1">
      <c r="A56" s="51"/>
      <c r="B56" s="76"/>
      <c r="C56" s="90"/>
      <c r="D56" s="61"/>
      <c r="E56" s="9"/>
      <c r="F56" s="9"/>
      <c r="G56" s="9"/>
      <c r="H56" s="98"/>
      <c r="I56" s="9"/>
      <c r="J56" s="76"/>
      <c r="K56" s="9"/>
      <c r="L56" s="76"/>
    </row>
    <row r="57" spans="1:12" s="69" customFormat="1" ht="18" customHeight="1">
      <c r="A57" s="67" t="s">
        <v>22</v>
      </c>
      <c r="C57" s="90"/>
      <c r="E57" s="2"/>
      <c r="F57" s="2"/>
      <c r="G57" s="2"/>
      <c r="H57" s="98"/>
      <c r="I57" s="3"/>
      <c r="J57" s="3"/>
      <c r="K57" s="3"/>
      <c r="L57" s="76"/>
    </row>
    <row r="58" spans="1:12" s="69" customFormat="1" ht="18" customHeight="1">
      <c r="A58" s="61" t="s">
        <v>196</v>
      </c>
      <c r="B58" s="76"/>
      <c r="C58" s="90" t="s">
        <v>144</v>
      </c>
      <c r="E58" s="3">
        <v>593680</v>
      </c>
      <c r="F58" s="2"/>
      <c r="G58" s="2">
        <v>581361</v>
      </c>
      <c r="H58" s="98"/>
      <c r="I58" s="3">
        <v>593680</v>
      </c>
      <c r="J58" s="3"/>
      <c r="K58" s="2">
        <v>581361</v>
      </c>
      <c r="L58" s="76"/>
    </row>
    <row r="59" spans="1:12" s="69" customFormat="1" ht="18" customHeight="1">
      <c r="A59" s="69" t="s">
        <v>18</v>
      </c>
      <c r="B59" s="76"/>
      <c r="C59" s="90" t="s">
        <v>145</v>
      </c>
      <c r="E59" s="3">
        <v>64039</v>
      </c>
      <c r="F59" s="2"/>
      <c r="G59" s="3">
        <v>84373</v>
      </c>
      <c r="H59" s="98"/>
      <c r="I59" s="3">
        <v>64039</v>
      </c>
      <c r="J59" s="3"/>
      <c r="K59" s="3">
        <v>84373</v>
      </c>
      <c r="L59" s="76"/>
    </row>
    <row r="60" spans="1:12" s="69" customFormat="1" ht="18" customHeight="1">
      <c r="A60" s="61" t="s">
        <v>94</v>
      </c>
      <c r="B60" s="76"/>
      <c r="E60" s="3"/>
      <c r="F60" s="2"/>
      <c r="G60" s="3"/>
      <c r="H60" s="98"/>
      <c r="I60" s="3"/>
      <c r="J60" s="3"/>
      <c r="K60" s="3"/>
      <c r="L60" s="76"/>
    </row>
    <row r="61" spans="1:12" s="69" customFormat="1" ht="18" customHeight="1">
      <c r="A61" s="61" t="s">
        <v>95</v>
      </c>
      <c r="B61" s="76"/>
      <c r="C61" s="90" t="s">
        <v>146</v>
      </c>
      <c r="E61" s="3">
        <v>334634</v>
      </c>
      <c r="F61" s="2"/>
      <c r="G61" s="3">
        <v>421864</v>
      </c>
      <c r="H61" s="98"/>
      <c r="I61" s="3">
        <v>334634</v>
      </c>
      <c r="J61" s="3"/>
      <c r="K61" s="3">
        <v>421864</v>
      </c>
      <c r="L61" s="76"/>
    </row>
    <row r="62" spans="1:12" s="69" customFormat="1" ht="18" customHeight="1">
      <c r="A62" s="76" t="s">
        <v>149</v>
      </c>
      <c r="C62" s="90" t="s">
        <v>162</v>
      </c>
      <c r="E62" s="3">
        <v>117750</v>
      </c>
      <c r="F62" s="2"/>
      <c r="G62" s="3">
        <v>157000</v>
      </c>
      <c r="H62" s="98"/>
      <c r="I62" s="3">
        <v>117750</v>
      </c>
      <c r="J62" s="3"/>
      <c r="K62" s="3">
        <v>157000</v>
      </c>
      <c r="L62" s="76"/>
    </row>
    <row r="63" spans="1:12" ht="18" customHeight="1">
      <c r="A63" s="61" t="s">
        <v>23</v>
      </c>
      <c r="B63" s="69"/>
      <c r="C63" s="124" t="s">
        <v>206</v>
      </c>
      <c r="D63" s="69"/>
      <c r="E63" s="3">
        <v>830</v>
      </c>
      <c r="F63" s="2"/>
      <c r="G63" s="3">
        <v>634</v>
      </c>
      <c r="I63" s="3">
        <v>830</v>
      </c>
      <c r="J63" s="3"/>
      <c r="K63" s="3">
        <v>634</v>
      </c>
    </row>
    <row r="64" spans="1:12" ht="18" customHeight="1">
      <c r="A64" s="61" t="s">
        <v>141</v>
      </c>
      <c r="B64" s="69"/>
      <c r="D64" s="69"/>
      <c r="E64" s="3"/>
      <c r="F64" s="2"/>
      <c r="G64" s="3"/>
      <c r="I64" s="3"/>
      <c r="J64" s="3"/>
      <c r="K64" s="3"/>
    </row>
    <row r="65" spans="1:12" ht="18" customHeight="1">
      <c r="A65" s="61" t="s">
        <v>142</v>
      </c>
      <c r="C65" s="90">
        <v>22</v>
      </c>
      <c r="D65" s="69"/>
      <c r="E65" s="3">
        <v>112918</v>
      </c>
      <c r="F65" s="2"/>
      <c r="G65" s="8">
        <v>110939</v>
      </c>
      <c r="I65" s="3">
        <v>112918</v>
      </c>
      <c r="J65" s="3"/>
      <c r="K65" s="8">
        <v>110939</v>
      </c>
    </row>
    <row r="66" spans="1:12" ht="18" customHeight="1">
      <c r="A66" s="51" t="s">
        <v>24</v>
      </c>
      <c r="B66" s="69"/>
      <c r="D66" s="69"/>
      <c r="E66" s="43">
        <f>SUM(E58:E65)</f>
        <v>1223851</v>
      </c>
      <c r="F66" s="2"/>
      <c r="G66" s="10">
        <f>SUM(G58:G65)</f>
        <v>1356171</v>
      </c>
      <c r="I66" s="43">
        <f>SUM(I58:I65)</f>
        <v>1223851</v>
      </c>
      <c r="J66" s="69"/>
      <c r="K66" s="10">
        <f>SUM(K58:K65)</f>
        <v>1356171</v>
      </c>
    </row>
    <row r="67" spans="1:12" ht="18" customHeight="1">
      <c r="A67" s="51"/>
      <c r="B67" s="69"/>
      <c r="D67" s="69"/>
      <c r="E67" s="2"/>
      <c r="F67" s="2"/>
      <c r="G67" s="2"/>
      <c r="I67" s="2"/>
      <c r="J67" s="69"/>
      <c r="K67" s="2"/>
    </row>
    <row r="68" spans="1:12" ht="18" customHeight="1">
      <c r="A68" s="51" t="s">
        <v>25</v>
      </c>
      <c r="D68" s="61"/>
      <c r="E68" s="8">
        <f>SUM(E66,E55)</f>
        <v>6529708</v>
      </c>
      <c r="F68" s="3"/>
      <c r="G68" s="8">
        <f>SUM(G66,G55)</f>
        <v>6421834</v>
      </c>
      <c r="I68" s="8">
        <f>SUM(I66,I55)</f>
        <v>6531416</v>
      </c>
      <c r="J68" s="69"/>
      <c r="K68" s="8">
        <f>SUM(K66,K55)</f>
        <v>6423453</v>
      </c>
    </row>
    <row r="69" spans="1:12" ht="18" customHeight="1">
      <c r="A69" s="46" t="s">
        <v>56</v>
      </c>
      <c r="D69" s="69"/>
      <c r="E69" s="69"/>
      <c r="F69" s="69"/>
      <c r="G69" s="69"/>
    </row>
    <row r="70" spans="1:12" ht="18" customHeight="1">
      <c r="A70" s="87" t="s">
        <v>107</v>
      </c>
      <c r="D70" s="56"/>
      <c r="E70" s="87"/>
      <c r="F70" s="56"/>
      <c r="G70" s="87"/>
      <c r="I70" s="87"/>
      <c r="J70" s="87"/>
      <c r="K70" s="87"/>
    </row>
    <row r="71" spans="1:12" ht="18" customHeight="1">
      <c r="A71" s="51" t="s">
        <v>163</v>
      </c>
      <c r="D71" s="51"/>
      <c r="E71" s="51"/>
      <c r="F71" s="51"/>
    </row>
    <row r="72" spans="1:12" s="102" customFormat="1" ht="18" customHeight="1">
      <c r="A72" s="51"/>
      <c r="B72" s="51"/>
      <c r="C72" s="90"/>
      <c r="D72" s="51"/>
      <c r="E72" s="51"/>
      <c r="F72" s="51"/>
      <c r="G72" s="98"/>
      <c r="H72" s="98"/>
      <c r="I72" s="76"/>
      <c r="J72" s="76"/>
      <c r="K72" s="76"/>
      <c r="L72" s="76"/>
    </row>
    <row r="73" spans="1:12" s="102" customFormat="1" ht="18" customHeight="1">
      <c r="A73" s="56" t="s">
        <v>204</v>
      </c>
      <c r="B73" s="76"/>
      <c r="C73" s="90"/>
      <c r="D73" s="56"/>
      <c r="E73" s="99"/>
      <c r="F73" s="56"/>
      <c r="G73" s="99"/>
      <c r="H73" s="99"/>
      <c r="I73" s="76"/>
      <c r="J73" s="76"/>
      <c r="K73" s="76"/>
      <c r="L73" s="76"/>
    </row>
    <row r="74" spans="1:12" ht="18" customHeight="1">
      <c r="A74" s="100"/>
      <c r="B74" s="100"/>
      <c r="C74" s="101"/>
      <c r="D74" s="56"/>
      <c r="E74" s="117" t="s">
        <v>125</v>
      </c>
      <c r="F74" s="117"/>
      <c r="G74" s="117"/>
      <c r="H74" s="117"/>
      <c r="I74" s="117"/>
      <c r="J74" s="117"/>
      <c r="K74" s="117"/>
    </row>
    <row r="75" spans="1:12" ht="18" customHeight="1">
      <c r="A75" s="103"/>
      <c r="B75" s="103"/>
      <c r="C75" s="101"/>
      <c r="D75" s="56"/>
      <c r="E75" s="119" t="s">
        <v>32</v>
      </c>
      <c r="F75" s="119"/>
      <c r="G75" s="119"/>
      <c r="H75" s="104"/>
      <c r="I75" s="118" t="s">
        <v>33</v>
      </c>
      <c r="J75" s="118"/>
      <c r="K75" s="118"/>
    </row>
    <row r="76" spans="1:12" ht="18" customHeight="1">
      <c r="A76" s="103"/>
      <c r="B76" s="103"/>
      <c r="C76" s="101"/>
      <c r="D76" s="56"/>
      <c r="E76" s="105" t="s">
        <v>164</v>
      </c>
      <c r="F76" s="104"/>
      <c r="G76" s="106" t="s">
        <v>168</v>
      </c>
      <c r="H76" s="107"/>
      <c r="I76" s="105" t="s">
        <v>164</v>
      </c>
      <c r="J76" s="104"/>
      <c r="K76" s="106" t="s">
        <v>168</v>
      </c>
    </row>
    <row r="77" spans="1:12" ht="18" customHeight="1">
      <c r="A77" s="103"/>
      <c r="B77" s="103"/>
      <c r="C77" s="101"/>
      <c r="D77" s="56"/>
      <c r="E77" s="108" t="s">
        <v>122</v>
      </c>
      <c r="F77" s="104"/>
      <c r="G77" s="107"/>
      <c r="H77" s="107"/>
      <c r="I77" s="108" t="s">
        <v>122</v>
      </c>
      <c r="J77" s="104"/>
      <c r="K77" s="107"/>
    </row>
    <row r="78" spans="1:12" ht="18" customHeight="1">
      <c r="A78" s="56"/>
      <c r="C78" s="109" t="s">
        <v>34</v>
      </c>
      <c r="D78" s="59"/>
      <c r="E78" s="110" t="s">
        <v>123</v>
      </c>
      <c r="F78" s="54"/>
      <c r="G78" s="111" t="s">
        <v>124</v>
      </c>
      <c r="H78" s="112"/>
      <c r="I78" s="110" t="s">
        <v>123</v>
      </c>
      <c r="J78" s="54"/>
      <c r="K78" s="111" t="s">
        <v>124</v>
      </c>
    </row>
    <row r="79" spans="1:12" ht="18" customHeight="1">
      <c r="A79" s="51" t="s">
        <v>197</v>
      </c>
      <c r="D79" s="61"/>
      <c r="E79" s="9"/>
      <c r="F79" s="9"/>
      <c r="G79" s="9"/>
      <c r="H79" s="9"/>
      <c r="I79" s="9"/>
      <c r="K79" s="9"/>
    </row>
    <row r="80" spans="1:12" ht="18" customHeight="1">
      <c r="A80" s="61" t="s">
        <v>26</v>
      </c>
      <c r="D80" s="61"/>
      <c r="E80" s="3"/>
      <c r="F80" s="3"/>
      <c r="G80" s="3"/>
      <c r="H80" s="3"/>
      <c r="I80" s="3"/>
      <c r="K80" s="3"/>
    </row>
    <row r="81" spans="1:11" ht="18" customHeight="1">
      <c r="A81" s="76" t="s">
        <v>0</v>
      </c>
      <c r="B81" s="68" t="s">
        <v>27</v>
      </c>
      <c r="D81" s="61"/>
      <c r="E81" s="3"/>
      <c r="F81" s="3"/>
      <c r="G81" s="3"/>
      <c r="H81" s="3"/>
      <c r="I81" s="3"/>
      <c r="K81" s="3"/>
    </row>
    <row r="82" spans="1:11" ht="18" customHeight="1">
      <c r="B82" s="76" t="s">
        <v>102</v>
      </c>
      <c r="D82" s="61"/>
      <c r="E82" s="3"/>
      <c r="F82" s="3"/>
      <c r="G82" s="3"/>
      <c r="H82" s="3"/>
      <c r="I82" s="3"/>
      <c r="K82" s="3"/>
    </row>
    <row r="83" spans="1:11" ht="18" customHeight="1" thickBot="1">
      <c r="B83" s="76" t="s">
        <v>96</v>
      </c>
      <c r="D83" s="61"/>
      <c r="E83" s="1">
        <v>158059755</v>
      </c>
      <c r="F83" s="3"/>
      <c r="G83" s="1">
        <v>158059755</v>
      </c>
      <c r="H83" s="2"/>
      <c r="I83" s="1">
        <v>158059755</v>
      </c>
      <c r="K83" s="1">
        <v>158059755</v>
      </c>
    </row>
    <row r="84" spans="1:11" ht="18" customHeight="1" thickTop="1">
      <c r="A84" s="76" t="s">
        <v>0</v>
      </c>
      <c r="B84" s="68" t="s">
        <v>28</v>
      </c>
      <c r="D84" s="61"/>
      <c r="E84" s="2"/>
      <c r="F84" s="3"/>
      <c r="G84" s="2"/>
      <c r="H84" s="2"/>
      <c r="I84" s="2"/>
      <c r="K84" s="2"/>
    </row>
    <row r="85" spans="1:11" ht="18" customHeight="1">
      <c r="B85" s="76" t="s">
        <v>104</v>
      </c>
      <c r="D85" s="61"/>
      <c r="E85" s="2"/>
      <c r="F85" s="3"/>
      <c r="G85" s="2"/>
      <c r="H85" s="2"/>
      <c r="I85" s="2"/>
      <c r="K85" s="2"/>
    </row>
    <row r="86" spans="1:11" ht="18" customHeight="1">
      <c r="B86" s="76" t="s">
        <v>97</v>
      </c>
      <c r="D86" s="61"/>
      <c r="E86" s="3">
        <v>144643827</v>
      </c>
      <c r="F86" s="9"/>
      <c r="G86" s="3">
        <v>144643827</v>
      </c>
      <c r="H86" s="3"/>
      <c r="I86" s="3">
        <v>144643827</v>
      </c>
      <c r="J86" s="3"/>
      <c r="K86" s="3">
        <v>144643827</v>
      </c>
    </row>
    <row r="87" spans="1:11" ht="18" customHeight="1">
      <c r="A87" s="68" t="s">
        <v>41</v>
      </c>
      <c r="D87" s="61"/>
      <c r="E87" s="3"/>
      <c r="F87" s="9"/>
      <c r="G87" s="3"/>
      <c r="H87" s="3"/>
      <c r="I87" s="3"/>
      <c r="J87" s="3"/>
      <c r="K87" s="3"/>
    </row>
    <row r="88" spans="1:11" ht="18" customHeight="1">
      <c r="A88" s="76" t="s">
        <v>0</v>
      </c>
      <c r="B88" s="76" t="s">
        <v>38</v>
      </c>
      <c r="D88" s="61"/>
      <c r="E88" s="3">
        <v>-116361267</v>
      </c>
      <c r="F88" s="9"/>
      <c r="G88" s="3">
        <v>-116361267</v>
      </c>
      <c r="H88" s="3"/>
      <c r="I88" s="3">
        <v>-116361267</v>
      </c>
      <c r="J88" s="3"/>
      <c r="K88" s="3">
        <v>-116361267</v>
      </c>
    </row>
    <row r="89" spans="1:11" ht="18" customHeight="1">
      <c r="A89" s="76" t="s">
        <v>0</v>
      </c>
      <c r="B89" s="76" t="s">
        <v>39</v>
      </c>
      <c r="D89" s="61"/>
      <c r="E89" s="3">
        <v>206307</v>
      </c>
      <c r="F89" s="9"/>
      <c r="G89" s="3">
        <v>206307</v>
      </c>
      <c r="H89" s="3"/>
      <c r="I89" s="3">
        <v>206307</v>
      </c>
      <c r="J89" s="3"/>
      <c r="K89" s="3">
        <v>206307</v>
      </c>
    </row>
    <row r="90" spans="1:11" ht="18" customHeight="1">
      <c r="A90" s="61" t="s">
        <v>42</v>
      </c>
      <c r="D90" s="61"/>
      <c r="E90" s="3"/>
      <c r="F90" s="9"/>
      <c r="G90" s="3"/>
      <c r="H90" s="3"/>
      <c r="I90" s="3"/>
      <c r="J90" s="3"/>
      <c r="K90" s="3"/>
    </row>
    <row r="91" spans="1:11" ht="18" customHeight="1">
      <c r="A91" s="61" t="s">
        <v>0</v>
      </c>
      <c r="B91" s="76" t="s">
        <v>40</v>
      </c>
      <c r="C91" s="90">
        <v>23</v>
      </c>
      <c r="D91" s="61"/>
      <c r="E91" s="3">
        <v>763977</v>
      </c>
      <c r="F91" s="9"/>
      <c r="G91" s="3">
        <v>763977</v>
      </c>
      <c r="H91" s="3"/>
      <c r="I91" s="3">
        <v>763977</v>
      </c>
      <c r="J91" s="3"/>
      <c r="K91" s="3">
        <v>763977</v>
      </c>
    </row>
    <row r="92" spans="1:11" ht="18" customHeight="1">
      <c r="A92" s="61" t="s">
        <v>0</v>
      </c>
      <c r="B92" s="76" t="s">
        <v>29</v>
      </c>
      <c r="D92" s="61"/>
      <c r="E92" s="2">
        <f>'EQ-Conso'!L24</f>
        <v>-25012537</v>
      </c>
      <c r="F92" s="9"/>
      <c r="G92" s="3">
        <v>-24808687</v>
      </c>
      <c r="H92" s="3"/>
      <c r="I92" s="2">
        <f>'EQ-Separate'!L24</f>
        <v>-25119485</v>
      </c>
      <c r="J92" s="3"/>
      <c r="K92" s="3">
        <v>-24915738</v>
      </c>
    </row>
    <row r="93" spans="1:11" ht="18" customHeight="1">
      <c r="A93" s="76" t="s">
        <v>30</v>
      </c>
      <c r="B93" s="61"/>
      <c r="C93" s="90">
        <v>23</v>
      </c>
      <c r="D93" s="61"/>
      <c r="E93" s="3">
        <f>'EQ-Conso'!R24</f>
        <v>-2339788</v>
      </c>
      <c r="F93" s="9"/>
      <c r="G93" s="8">
        <v>-2363862</v>
      </c>
      <c r="H93" s="9"/>
      <c r="I93" s="3">
        <f>'EQ-Separate'!R24</f>
        <v>-2277541</v>
      </c>
      <c r="J93" s="3"/>
      <c r="K93" s="8">
        <v>-2298545</v>
      </c>
    </row>
    <row r="94" spans="1:11" ht="18" customHeight="1">
      <c r="A94" s="87" t="s">
        <v>135</v>
      </c>
      <c r="D94" s="61"/>
      <c r="E94" s="44">
        <f>SUM(E86:E93)</f>
        <v>1900519</v>
      </c>
      <c r="F94" s="9"/>
      <c r="G94" s="2">
        <f>SUM(G86:G93)</f>
        <v>2080295</v>
      </c>
      <c r="H94" s="2"/>
      <c r="I94" s="44">
        <f>SUM(I86:I93)</f>
        <v>1855818</v>
      </c>
      <c r="K94" s="2">
        <f>SUM(K86:K93)</f>
        <v>2038561</v>
      </c>
    </row>
    <row r="95" spans="1:11" ht="18" customHeight="1">
      <c r="A95" s="61" t="s">
        <v>43</v>
      </c>
      <c r="D95" s="61"/>
      <c r="E95" s="10">
        <f>'EQ-Conso'!V24</f>
        <v>1</v>
      </c>
      <c r="F95" s="9"/>
      <c r="G95" s="10">
        <f>'EQ-Conso'!V19</f>
        <v>1</v>
      </c>
      <c r="H95" s="2"/>
      <c r="I95" s="10">
        <v>0</v>
      </c>
      <c r="K95" s="10">
        <v>0</v>
      </c>
    </row>
    <row r="96" spans="1:11" ht="18" customHeight="1">
      <c r="A96" s="51" t="s">
        <v>198</v>
      </c>
      <c r="D96" s="61"/>
      <c r="E96" s="2">
        <f>SUM(E94:E95)</f>
        <v>1900520</v>
      </c>
      <c r="F96" s="9"/>
      <c r="G96" s="10">
        <f>SUM(G94:G95)</f>
        <v>2080296</v>
      </c>
      <c r="H96" s="2"/>
      <c r="I96" s="10">
        <f>SUM(I94:I95)</f>
        <v>1855818</v>
      </c>
      <c r="K96" s="10">
        <f>SUM(K94:K95)</f>
        <v>2038561</v>
      </c>
    </row>
    <row r="97" spans="1:11" ht="18" customHeight="1">
      <c r="A97" s="61"/>
      <c r="D97" s="61"/>
      <c r="E97" s="11"/>
      <c r="F97" s="9"/>
      <c r="G97" s="2"/>
      <c r="H97" s="2"/>
      <c r="I97" s="2"/>
      <c r="K97" s="2"/>
    </row>
    <row r="98" spans="1:11" ht="18" customHeight="1" thickBot="1">
      <c r="A98" s="51" t="s">
        <v>199</v>
      </c>
      <c r="D98" s="61"/>
      <c r="E98" s="1">
        <f>SUM(E68,E96)</f>
        <v>8430228</v>
      </c>
      <c r="F98" s="2"/>
      <c r="G98" s="1">
        <f>SUM(G68,G96)</f>
        <v>8502130</v>
      </c>
      <c r="H98" s="2"/>
      <c r="I98" s="1">
        <f>SUM(I68,I96)</f>
        <v>8387234</v>
      </c>
      <c r="K98" s="1">
        <f>SUM(K68,K96)</f>
        <v>8462014</v>
      </c>
    </row>
    <row r="99" spans="1:11" ht="18" customHeight="1" thickTop="1"/>
    <row r="100" spans="1:11" ht="18" customHeight="1">
      <c r="E100" s="12">
        <f>E98-E29</f>
        <v>0</v>
      </c>
      <c r="F100" s="12"/>
      <c r="G100" s="12">
        <f>G98-G29</f>
        <v>0</v>
      </c>
      <c r="H100" s="12"/>
      <c r="I100" s="12">
        <f>I98-I29</f>
        <v>0</v>
      </c>
      <c r="K100" s="12">
        <f>K98-K29</f>
        <v>0</v>
      </c>
    </row>
    <row r="102" spans="1:11" ht="18" customHeight="1">
      <c r="I102" s="98"/>
    </row>
    <row r="103" spans="1:11" ht="18" customHeight="1">
      <c r="I103" s="98"/>
    </row>
  </sheetData>
  <mergeCells count="9">
    <mergeCell ref="E6:K6"/>
    <mergeCell ref="I75:K75"/>
    <mergeCell ref="E74:K74"/>
    <mergeCell ref="I7:K7"/>
    <mergeCell ref="E35:K35"/>
    <mergeCell ref="I36:K36"/>
    <mergeCell ref="E7:G7"/>
    <mergeCell ref="E36:G36"/>
    <mergeCell ref="E75:G75"/>
  </mergeCells>
  <phoneticPr fontId="5" type="noConversion"/>
  <pageMargins left="0.7" right="0.4" top="0.8" bottom="0.4" header="0.4" footer="0.33"/>
  <pageSetup paperSize="9" scale="82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68" max="10" man="1"/>
  </rowBreaks>
  <ignoredErrors>
    <ignoredError sqref="K94 E94 I94" formulaRange="1"/>
    <ignoredError sqref="C78:C81 C66:C76 C46" numberStoredAsText="1"/>
    <ignoredError sqref="C27 C57 C53 C62 C49" twoDigitTextYear="1"/>
    <ignoredError sqref="C55:C56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0"/>
  <sheetViews>
    <sheetView zoomScaleNormal="100" zoomScaleSheetLayoutView="120" workbookViewId="0">
      <selection activeCell="C14" sqref="C14"/>
    </sheetView>
  </sheetViews>
  <sheetFormatPr defaultColWidth="9.125" defaultRowHeight="18" customHeight="1"/>
  <cols>
    <col min="1" max="1" width="2.375" style="76" customWidth="1"/>
    <col min="2" max="2" width="43.25" style="76" customWidth="1"/>
    <col min="3" max="3" width="10.25" style="97" customWidth="1"/>
    <col min="4" max="4" width="1.25" style="76" customWidth="1"/>
    <col min="5" max="5" width="14.75" style="98" customWidth="1"/>
    <col min="6" max="6" width="1.25" style="76" customWidth="1"/>
    <col min="7" max="7" width="14.75" style="98" customWidth="1"/>
    <col min="8" max="8" width="1.25" style="98" customWidth="1"/>
    <col min="9" max="9" width="14.75" style="98" customWidth="1"/>
    <col min="10" max="10" width="1.25" style="76" customWidth="1"/>
    <col min="11" max="11" width="14.75" style="98" customWidth="1"/>
    <col min="12" max="16384" width="9.125" style="76"/>
  </cols>
  <sheetData>
    <row r="1" spans="1:11" s="87" customFormat="1" ht="18" customHeight="1">
      <c r="A1" s="46" t="s">
        <v>56</v>
      </c>
      <c r="B1" s="56"/>
      <c r="C1" s="86"/>
      <c r="D1" s="56"/>
      <c r="E1" s="17"/>
      <c r="F1" s="56"/>
      <c r="G1" s="17"/>
      <c r="H1" s="23"/>
      <c r="I1" s="17"/>
      <c r="J1" s="56"/>
      <c r="K1" s="17" t="s">
        <v>126</v>
      </c>
    </row>
    <row r="2" spans="1:11" ht="18" customHeight="1">
      <c r="A2" s="87" t="s">
        <v>44</v>
      </c>
      <c r="B2" s="56"/>
      <c r="C2" s="86"/>
      <c r="D2" s="56"/>
      <c r="E2" s="17"/>
      <c r="F2" s="56"/>
      <c r="G2" s="17"/>
      <c r="H2" s="23"/>
      <c r="I2" s="17"/>
      <c r="J2" s="56"/>
      <c r="K2" s="17" t="s">
        <v>127</v>
      </c>
    </row>
    <row r="3" spans="1:11" ht="18" customHeight="1">
      <c r="A3" s="51" t="s">
        <v>165</v>
      </c>
      <c r="B3" s="56"/>
      <c r="C3" s="86"/>
      <c r="D3" s="56"/>
      <c r="E3" s="19"/>
      <c r="F3" s="56"/>
      <c r="G3" s="19"/>
      <c r="H3" s="21"/>
      <c r="I3" s="19"/>
      <c r="J3" s="56"/>
      <c r="K3" s="19"/>
    </row>
    <row r="4" spans="1:11" ht="18" customHeight="1">
      <c r="A4" s="56"/>
      <c r="B4" s="56"/>
      <c r="C4" s="86"/>
      <c r="D4" s="56"/>
      <c r="E4" s="24"/>
      <c r="F4" s="56"/>
      <c r="G4" s="24"/>
      <c r="H4" s="24"/>
      <c r="I4" s="24"/>
      <c r="J4" s="56"/>
      <c r="K4" s="24"/>
    </row>
    <row r="5" spans="1:11" ht="18" customHeight="1">
      <c r="B5" s="56"/>
      <c r="C5" s="86"/>
      <c r="D5" s="56"/>
      <c r="E5" s="117" t="s">
        <v>125</v>
      </c>
      <c r="F5" s="117"/>
      <c r="G5" s="117"/>
      <c r="H5" s="117"/>
      <c r="I5" s="117"/>
      <c r="J5" s="117"/>
      <c r="K5" s="117"/>
    </row>
    <row r="6" spans="1:11" ht="18" customHeight="1">
      <c r="B6" s="56"/>
      <c r="C6" s="86"/>
      <c r="D6" s="56"/>
      <c r="E6" s="119" t="s">
        <v>32</v>
      </c>
      <c r="F6" s="119"/>
      <c r="G6" s="119"/>
      <c r="H6" s="52"/>
      <c r="I6" s="118" t="s">
        <v>33</v>
      </c>
      <c r="J6" s="118"/>
      <c r="K6" s="118"/>
    </row>
    <row r="7" spans="1:11" ht="18" customHeight="1">
      <c r="B7" s="56"/>
      <c r="C7" s="88" t="s">
        <v>34</v>
      </c>
      <c r="D7" s="59"/>
      <c r="E7" s="53">
        <v>2024</v>
      </c>
      <c r="F7" s="54"/>
      <c r="G7" s="53">
        <v>2023</v>
      </c>
      <c r="H7" s="55"/>
      <c r="I7" s="53">
        <v>2024</v>
      </c>
      <c r="J7" s="54"/>
      <c r="K7" s="53">
        <v>2023</v>
      </c>
    </row>
    <row r="8" spans="1:11" ht="18" customHeight="1">
      <c r="A8" s="51" t="s">
        <v>45</v>
      </c>
      <c r="C8" s="89"/>
      <c r="D8" s="61"/>
      <c r="E8" s="25"/>
      <c r="F8" s="61"/>
      <c r="G8" s="25"/>
      <c r="H8" s="25"/>
      <c r="I8" s="25"/>
      <c r="J8" s="61"/>
      <c r="K8" s="25"/>
    </row>
    <row r="9" spans="1:11" ht="18" customHeight="1">
      <c r="A9" s="76" t="s">
        <v>108</v>
      </c>
      <c r="B9" s="61"/>
      <c r="C9" s="89"/>
      <c r="D9" s="68"/>
      <c r="E9" s="26">
        <v>2896919</v>
      </c>
      <c r="F9" s="68"/>
      <c r="G9" s="26">
        <v>3526004</v>
      </c>
      <c r="H9" s="26"/>
      <c r="I9" s="26">
        <v>2896919</v>
      </c>
      <c r="J9" s="68"/>
      <c r="K9" s="26">
        <v>3526004</v>
      </c>
    </row>
    <row r="10" spans="1:11" ht="18" customHeight="1">
      <c r="A10" s="76" t="s">
        <v>189</v>
      </c>
      <c r="B10" s="61"/>
      <c r="C10" s="89"/>
      <c r="D10" s="68"/>
      <c r="E10" s="26"/>
      <c r="F10" s="68"/>
      <c r="G10" s="26"/>
      <c r="H10" s="26"/>
      <c r="I10" s="26"/>
      <c r="J10" s="68"/>
      <c r="K10" s="26"/>
    </row>
    <row r="11" spans="1:11" ht="18" customHeight="1">
      <c r="A11" s="76" t="s">
        <v>190</v>
      </c>
      <c r="B11" s="61"/>
      <c r="C11" s="89"/>
      <c r="D11" s="68"/>
      <c r="E11" s="26">
        <v>18495</v>
      </c>
      <c r="F11" s="68"/>
      <c r="G11" s="26">
        <v>0</v>
      </c>
      <c r="H11" s="26"/>
      <c r="I11" s="26">
        <v>18495</v>
      </c>
      <c r="J11" s="68"/>
      <c r="K11" s="26">
        <v>0</v>
      </c>
    </row>
    <row r="12" spans="1:11" ht="18" customHeight="1">
      <c r="A12" s="61" t="s">
        <v>134</v>
      </c>
      <c r="B12" s="61"/>
      <c r="C12" s="89"/>
      <c r="D12" s="68"/>
      <c r="E12" s="26">
        <v>0</v>
      </c>
      <c r="F12" s="68"/>
      <c r="G12" s="26">
        <v>28582</v>
      </c>
      <c r="H12" s="26"/>
      <c r="I12" s="26">
        <v>0</v>
      </c>
      <c r="J12" s="68"/>
      <c r="K12" s="26">
        <v>28582</v>
      </c>
    </row>
    <row r="13" spans="1:11" ht="18" customHeight="1">
      <c r="A13" s="61" t="s">
        <v>46</v>
      </c>
      <c r="C13" s="89"/>
      <c r="D13" s="61"/>
      <c r="E13" s="26">
        <v>14318</v>
      </c>
      <c r="F13" s="61"/>
      <c r="G13" s="9">
        <v>45184</v>
      </c>
      <c r="H13" s="9"/>
      <c r="I13" s="26">
        <v>14318</v>
      </c>
      <c r="J13" s="61"/>
      <c r="K13" s="9">
        <v>45184</v>
      </c>
    </row>
    <row r="14" spans="1:11" ht="18" customHeight="1">
      <c r="A14" s="51" t="s">
        <v>47</v>
      </c>
      <c r="C14" s="89"/>
      <c r="D14" s="61"/>
      <c r="E14" s="4">
        <f>SUM(E9:E13)</f>
        <v>2929732</v>
      </c>
      <c r="F14" s="61"/>
      <c r="G14" s="4">
        <f>SUM(G9:G13)</f>
        <v>3599770</v>
      </c>
      <c r="H14" s="9"/>
      <c r="I14" s="4">
        <f>SUM(I9:I13)</f>
        <v>2929732</v>
      </c>
      <c r="J14" s="61"/>
      <c r="K14" s="4">
        <f>SUM(K9:K13)</f>
        <v>3599770</v>
      </c>
    </row>
    <row r="15" spans="1:11" ht="15" customHeight="1">
      <c r="A15" s="51"/>
      <c r="C15" s="89"/>
      <c r="D15" s="61"/>
      <c r="E15" s="9"/>
      <c r="F15" s="61"/>
      <c r="G15" s="9"/>
      <c r="H15" s="9"/>
      <c r="I15" s="9"/>
      <c r="J15" s="61"/>
      <c r="K15" s="9"/>
    </row>
    <row r="16" spans="1:11" ht="18" customHeight="1">
      <c r="A16" s="51" t="s">
        <v>48</v>
      </c>
      <c r="C16" s="89"/>
      <c r="D16" s="61"/>
      <c r="E16" s="9"/>
      <c r="F16" s="61"/>
      <c r="G16" s="9"/>
      <c r="H16" s="9"/>
      <c r="I16" s="9"/>
      <c r="J16" s="61"/>
      <c r="K16" s="9"/>
    </row>
    <row r="17" spans="1:11" ht="18" customHeight="1">
      <c r="A17" s="61" t="s">
        <v>49</v>
      </c>
      <c r="B17" s="61"/>
      <c r="C17" s="89">
        <v>4</v>
      </c>
      <c r="D17" s="61"/>
      <c r="E17" s="9"/>
      <c r="F17" s="61"/>
      <c r="G17" s="9"/>
      <c r="H17" s="9"/>
      <c r="I17" s="9"/>
      <c r="J17" s="61"/>
      <c r="K17" s="9"/>
    </row>
    <row r="18" spans="1:11" ht="18" customHeight="1">
      <c r="A18" s="61" t="s">
        <v>0</v>
      </c>
      <c r="B18" s="61" t="s">
        <v>50</v>
      </c>
      <c r="C18" s="89"/>
      <c r="D18" s="61"/>
      <c r="E18" s="26">
        <v>2883583</v>
      </c>
      <c r="F18" s="61"/>
      <c r="G18" s="9">
        <v>3471075</v>
      </c>
      <c r="H18" s="9"/>
      <c r="I18" s="26">
        <v>2883583</v>
      </c>
      <c r="J18" s="61"/>
      <c r="K18" s="9">
        <v>3471075</v>
      </c>
    </row>
    <row r="19" spans="1:11" ht="18" customHeight="1">
      <c r="A19" s="61" t="s">
        <v>0</v>
      </c>
      <c r="B19" s="61" t="s">
        <v>150</v>
      </c>
      <c r="C19" s="89"/>
      <c r="D19" s="61"/>
      <c r="E19" s="26">
        <v>21801</v>
      </c>
      <c r="F19" s="61"/>
      <c r="G19" s="9">
        <v>17338</v>
      </c>
      <c r="H19" s="9"/>
      <c r="I19" s="26">
        <v>21801</v>
      </c>
      <c r="J19" s="61"/>
      <c r="K19" s="9">
        <v>17338</v>
      </c>
    </row>
    <row r="20" spans="1:11" ht="18" customHeight="1">
      <c r="A20" s="61" t="s">
        <v>0</v>
      </c>
      <c r="B20" s="61" t="s">
        <v>160</v>
      </c>
      <c r="C20" s="89">
        <v>7</v>
      </c>
      <c r="D20" s="61"/>
      <c r="E20" s="26">
        <v>-2741</v>
      </c>
      <c r="F20" s="61"/>
      <c r="G20" s="8">
        <v>6539</v>
      </c>
      <c r="H20" s="9"/>
      <c r="I20" s="26">
        <v>-2741</v>
      </c>
      <c r="J20" s="61"/>
      <c r="K20" s="8">
        <v>6539</v>
      </c>
    </row>
    <row r="21" spans="1:11" ht="18" customHeight="1">
      <c r="A21" s="61" t="s">
        <v>51</v>
      </c>
      <c r="B21" s="61"/>
      <c r="C21" s="89"/>
      <c r="D21" s="61"/>
      <c r="E21" s="45">
        <f>SUM(E18:E20)</f>
        <v>2902643</v>
      </c>
      <c r="F21" s="61"/>
      <c r="G21" s="9">
        <f>SUM(G18:G20)</f>
        <v>3494952</v>
      </c>
      <c r="H21" s="9"/>
      <c r="I21" s="45">
        <f>SUM(I18:I20)</f>
        <v>2902643</v>
      </c>
      <c r="J21" s="61"/>
      <c r="K21" s="9">
        <f>SUM(K18:K20)</f>
        <v>3494952</v>
      </c>
    </row>
    <row r="22" spans="1:11" ht="18" customHeight="1">
      <c r="A22" s="76" t="s">
        <v>52</v>
      </c>
      <c r="B22" s="61"/>
      <c r="C22" s="89"/>
      <c r="D22" s="61"/>
      <c r="E22" s="26">
        <v>35618</v>
      </c>
      <c r="F22" s="61"/>
      <c r="G22" s="9">
        <v>42041</v>
      </c>
      <c r="H22" s="9"/>
      <c r="I22" s="26">
        <v>35618</v>
      </c>
      <c r="J22" s="61"/>
      <c r="K22" s="9">
        <v>42041</v>
      </c>
    </row>
    <row r="23" spans="1:11" ht="18" customHeight="1">
      <c r="A23" s="61" t="s">
        <v>53</v>
      </c>
      <c r="C23" s="89">
        <v>4</v>
      </c>
      <c r="D23" s="68"/>
      <c r="E23" s="26">
        <v>55155</v>
      </c>
      <c r="F23" s="68"/>
      <c r="G23" s="9">
        <v>73341</v>
      </c>
      <c r="H23" s="9"/>
      <c r="I23" s="26">
        <v>55052</v>
      </c>
      <c r="J23" s="68"/>
      <c r="K23" s="9">
        <v>73251</v>
      </c>
    </row>
    <row r="24" spans="1:11" ht="18" customHeight="1">
      <c r="A24" s="61" t="s">
        <v>179</v>
      </c>
      <c r="B24" s="61"/>
      <c r="C24" s="89"/>
      <c r="D24" s="68"/>
      <c r="E24" s="26">
        <v>87658</v>
      </c>
      <c r="F24" s="68"/>
      <c r="G24" s="26">
        <v>0</v>
      </c>
      <c r="H24" s="26"/>
      <c r="I24" s="26">
        <v>87658</v>
      </c>
      <c r="J24" s="68"/>
      <c r="K24" s="26">
        <v>0</v>
      </c>
    </row>
    <row r="25" spans="1:11" ht="18" customHeight="1">
      <c r="A25" s="61" t="s">
        <v>54</v>
      </c>
      <c r="C25" s="89">
        <v>4</v>
      </c>
      <c r="D25" s="61"/>
      <c r="E25" s="26">
        <v>52508</v>
      </c>
      <c r="F25" s="61"/>
      <c r="G25" s="10">
        <v>53733</v>
      </c>
      <c r="H25" s="2"/>
      <c r="I25" s="26">
        <v>52508</v>
      </c>
      <c r="J25" s="61"/>
      <c r="K25" s="10">
        <v>53733</v>
      </c>
    </row>
    <row r="26" spans="1:11" ht="18" customHeight="1">
      <c r="A26" s="51" t="s">
        <v>55</v>
      </c>
      <c r="C26" s="90"/>
      <c r="D26" s="61"/>
      <c r="E26" s="4">
        <f>SUM(E21:E25)</f>
        <v>3133582</v>
      </c>
      <c r="F26" s="61"/>
      <c r="G26" s="4">
        <f>SUM(G21:G25)</f>
        <v>3664067</v>
      </c>
      <c r="H26" s="9"/>
      <c r="I26" s="4">
        <f>SUM(I21:I25)</f>
        <v>3133479</v>
      </c>
      <c r="J26" s="61"/>
      <c r="K26" s="4">
        <f>SUM(K21:K25)</f>
        <v>3663977</v>
      </c>
    </row>
    <row r="27" spans="1:11" ht="15" customHeight="1">
      <c r="A27" s="51"/>
      <c r="C27" s="90"/>
      <c r="D27" s="68"/>
      <c r="E27" s="9"/>
      <c r="F27" s="68"/>
      <c r="G27" s="9"/>
      <c r="H27" s="9"/>
      <c r="I27" s="9"/>
      <c r="J27" s="68"/>
      <c r="K27" s="9"/>
    </row>
    <row r="28" spans="1:11" ht="18" customHeight="1">
      <c r="A28" s="51" t="s">
        <v>170</v>
      </c>
      <c r="C28" s="89"/>
      <c r="D28" s="61"/>
      <c r="E28" s="2">
        <f>E14-E26</f>
        <v>-203850</v>
      </c>
      <c r="F28" s="61"/>
      <c r="G28" s="2">
        <f>G14-G26</f>
        <v>-64297</v>
      </c>
      <c r="H28" s="2"/>
      <c r="I28" s="2">
        <f>I14-I26</f>
        <v>-203747</v>
      </c>
      <c r="J28" s="61"/>
      <c r="K28" s="2">
        <f>K14-K26</f>
        <v>-64207</v>
      </c>
    </row>
    <row r="29" spans="1:11" ht="15" customHeight="1">
      <c r="A29" s="51"/>
      <c r="C29" s="89"/>
      <c r="D29" s="61"/>
      <c r="E29" s="2"/>
      <c r="F29" s="61"/>
      <c r="G29" s="2"/>
      <c r="H29" s="2"/>
      <c r="I29" s="2"/>
      <c r="J29" s="61"/>
      <c r="K29" s="2"/>
    </row>
    <row r="30" spans="1:11" ht="18" customHeight="1">
      <c r="A30" s="91" t="s">
        <v>152</v>
      </c>
      <c r="C30" s="89"/>
      <c r="D30" s="68"/>
      <c r="E30" s="9"/>
      <c r="F30" s="68"/>
      <c r="G30" s="9"/>
      <c r="H30" s="9"/>
      <c r="I30" s="9"/>
      <c r="J30" s="68"/>
      <c r="K30" s="9"/>
    </row>
    <row r="31" spans="1:11" ht="18" customHeight="1">
      <c r="A31" s="85" t="s">
        <v>100</v>
      </c>
      <c r="C31" s="89"/>
      <c r="D31" s="68"/>
      <c r="E31" s="9"/>
      <c r="F31" s="68"/>
      <c r="G31" s="9"/>
      <c r="H31" s="9"/>
      <c r="I31" s="9"/>
      <c r="J31" s="68"/>
      <c r="K31" s="9"/>
    </row>
    <row r="32" spans="1:11" ht="18" customHeight="1">
      <c r="A32" s="85" t="s">
        <v>153</v>
      </c>
      <c r="C32" s="89"/>
      <c r="D32" s="68"/>
      <c r="E32" s="9"/>
      <c r="F32" s="68"/>
      <c r="G32" s="9"/>
      <c r="H32" s="9"/>
      <c r="I32" s="9"/>
      <c r="J32" s="68"/>
      <c r="K32" s="9"/>
    </row>
    <row r="33" spans="1:20" ht="18" customHeight="1">
      <c r="A33" s="85" t="s">
        <v>133</v>
      </c>
      <c r="C33" s="89">
        <v>10</v>
      </c>
      <c r="D33" s="68"/>
      <c r="E33" s="26">
        <v>24074</v>
      </c>
      <c r="F33" s="68"/>
      <c r="G33" s="8">
        <v>-120371</v>
      </c>
      <c r="H33" s="9"/>
      <c r="I33" s="26">
        <v>21004</v>
      </c>
      <c r="J33" s="68"/>
      <c r="K33" s="8">
        <v>-105021</v>
      </c>
    </row>
    <row r="34" spans="1:20" ht="15" customHeight="1">
      <c r="A34" s="51"/>
      <c r="C34" s="90"/>
      <c r="D34" s="68"/>
      <c r="E34" s="45"/>
      <c r="F34" s="68"/>
      <c r="G34" s="9"/>
      <c r="H34" s="9"/>
      <c r="I34" s="45"/>
      <c r="J34" s="68"/>
      <c r="K34" s="9"/>
    </row>
    <row r="35" spans="1:20" ht="18" customHeight="1" thickBot="1">
      <c r="A35" s="51" t="s">
        <v>177</v>
      </c>
      <c r="B35" s="92"/>
      <c r="C35" s="92"/>
      <c r="D35" s="92"/>
      <c r="E35" s="1">
        <f>SUM(E28,E33)</f>
        <v>-179776</v>
      </c>
      <c r="F35" s="92"/>
      <c r="G35" s="1">
        <f>SUM(G28,G33)</f>
        <v>-184668</v>
      </c>
      <c r="H35" s="2"/>
      <c r="I35" s="1">
        <f>SUM(I28,I33)</f>
        <v>-182743</v>
      </c>
      <c r="J35" s="92"/>
      <c r="K35" s="1">
        <f>SUM(K28,K33)</f>
        <v>-169228</v>
      </c>
    </row>
    <row r="36" spans="1:20" ht="15" customHeight="1" thickTop="1">
      <c r="A36" s="51"/>
      <c r="B36" s="92"/>
      <c r="C36" s="92"/>
      <c r="D36" s="92"/>
      <c r="E36" s="2"/>
      <c r="F36" s="92"/>
      <c r="G36" s="2"/>
      <c r="H36" s="2"/>
      <c r="I36" s="2"/>
      <c r="J36" s="92"/>
      <c r="K36" s="2"/>
    </row>
    <row r="37" spans="1:20" ht="18" customHeight="1">
      <c r="A37" s="93" t="s">
        <v>171</v>
      </c>
      <c r="B37" s="94"/>
      <c r="C37" s="95"/>
      <c r="D37" s="96"/>
      <c r="E37" s="27"/>
      <c r="F37" s="27"/>
      <c r="G37" s="27"/>
      <c r="H37" s="28"/>
      <c r="I37" s="27"/>
      <c r="J37" s="27"/>
      <c r="K37" s="27"/>
    </row>
    <row r="38" spans="1:20" ht="18" customHeight="1">
      <c r="A38" s="93"/>
      <c r="B38" s="94" t="s">
        <v>57</v>
      </c>
      <c r="C38" s="95"/>
      <c r="D38" s="96"/>
      <c r="E38" s="7">
        <f>E28-E39</f>
        <v>-203850</v>
      </c>
      <c r="F38" s="29"/>
      <c r="G38" s="7">
        <f>G28-G39</f>
        <v>-64297</v>
      </c>
      <c r="H38" s="28"/>
      <c r="I38" s="7">
        <f>I28-I39</f>
        <v>-203747</v>
      </c>
      <c r="J38" s="29"/>
      <c r="K38" s="7">
        <f>K28-K39</f>
        <v>-64207</v>
      </c>
    </row>
    <row r="39" spans="1:20" ht="18" customHeight="1">
      <c r="A39" s="93"/>
      <c r="B39" s="94" t="s">
        <v>43</v>
      </c>
      <c r="C39" s="95"/>
      <c r="D39" s="96"/>
      <c r="E39" s="7">
        <v>0</v>
      </c>
      <c r="F39" s="30"/>
      <c r="G39" s="7">
        <v>0</v>
      </c>
      <c r="H39" s="28"/>
      <c r="I39" s="7">
        <v>0</v>
      </c>
      <c r="J39" s="30"/>
      <c r="K39" s="7">
        <v>0</v>
      </c>
      <c r="Q39" s="87"/>
      <c r="R39" s="87"/>
      <c r="S39" s="87"/>
      <c r="T39" s="87"/>
    </row>
    <row r="40" spans="1:20" s="87" customFormat="1" ht="18" customHeight="1" thickBot="1">
      <c r="A40" s="93"/>
      <c r="B40" s="94"/>
      <c r="C40" s="95">
        <v>1</v>
      </c>
      <c r="D40" s="96"/>
      <c r="E40" s="31">
        <f>SUM(E38:E39)</f>
        <v>-203850</v>
      </c>
      <c r="F40" s="29"/>
      <c r="G40" s="31">
        <f>SUM(G38:G39)</f>
        <v>-64297</v>
      </c>
      <c r="H40" s="28"/>
      <c r="I40" s="31">
        <f>SUM(I38:I39)</f>
        <v>-203747</v>
      </c>
      <c r="J40" s="29"/>
      <c r="K40" s="31">
        <f>SUM(K38:K39)</f>
        <v>-64207</v>
      </c>
      <c r="M40" s="76"/>
      <c r="N40" s="76"/>
      <c r="O40" s="76"/>
      <c r="Q40" s="76"/>
      <c r="R40" s="76"/>
      <c r="S40" s="76"/>
      <c r="T40" s="76"/>
    </row>
    <row r="41" spans="1:20" ht="15" customHeight="1" thickTop="1">
      <c r="A41" s="93"/>
      <c r="B41" s="94"/>
      <c r="C41" s="95"/>
      <c r="D41" s="96"/>
      <c r="E41" s="7"/>
      <c r="F41" s="2"/>
      <c r="G41" s="7"/>
      <c r="H41" s="28"/>
      <c r="I41" s="7"/>
      <c r="J41" s="2"/>
      <c r="K41" s="7"/>
    </row>
    <row r="42" spans="1:20" ht="18" customHeight="1">
      <c r="A42" s="93" t="s">
        <v>176</v>
      </c>
      <c r="B42" s="94"/>
      <c r="C42" s="95"/>
      <c r="D42" s="96"/>
      <c r="E42" s="27"/>
      <c r="F42" s="27"/>
      <c r="G42" s="27"/>
      <c r="H42" s="28"/>
      <c r="I42" s="27"/>
      <c r="J42" s="27"/>
      <c r="K42" s="27"/>
    </row>
    <row r="43" spans="1:20" ht="18" customHeight="1">
      <c r="A43" s="93" t="s">
        <v>105</v>
      </c>
      <c r="B43" s="94"/>
      <c r="C43" s="95"/>
      <c r="D43" s="96"/>
      <c r="E43" s="27"/>
      <c r="F43" s="27"/>
      <c r="G43" s="27"/>
      <c r="H43" s="28"/>
      <c r="I43" s="27"/>
      <c r="J43" s="27"/>
      <c r="K43" s="27"/>
    </row>
    <row r="44" spans="1:20" ht="18" customHeight="1">
      <c r="A44" s="93"/>
      <c r="B44" s="94" t="s">
        <v>57</v>
      </c>
      <c r="C44" s="95"/>
      <c r="D44" s="96"/>
      <c r="E44" s="7">
        <f>E35-E45</f>
        <v>-179776</v>
      </c>
      <c r="F44" s="29"/>
      <c r="G44" s="7">
        <f>G35-G45</f>
        <v>-184668</v>
      </c>
      <c r="H44" s="28"/>
      <c r="I44" s="7">
        <f>I35-I45</f>
        <v>-182743</v>
      </c>
      <c r="J44" s="29"/>
      <c r="K44" s="7">
        <f>K35-K45</f>
        <v>-169228</v>
      </c>
    </row>
    <row r="45" spans="1:20" ht="18" customHeight="1">
      <c r="A45" s="93"/>
      <c r="B45" s="94" t="s">
        <v>43</v>
      </c>
      <c r="C45" s="95"/>
      <c r="D45" s="96"/>
      <c r="E45" s="10">
        <v>0</v>
      </c>
      <c r="F45" s="30"/>
      <c r="G45" s="10">
        <v>0</v>
      </c>
      <c r="H45" s="28"/>
      <c r="I45" s="10">
        <v>0</v>
      </c>
      <c r="J45" s="30"/>
      <c r="K45" s="10">
        <v>0</v>
      </c>
    </row>
    <row r="46" spans="1:20" ht="18" customHeight="1" thickBot="1">
      <c r="A46" s="93"/>
      <c r="C46" s="95"/>
      <c r="D46" s="96"/>
      <c r="E46" s="31">
        <f>SUM(E44:E45)</f>
        <v>-179776</v>
      </c>
      <c r="F46" s="29"/>
      <c r="G46" s="31">
        <f>SUM(G44:G45)</f>
        <v>-184668</v>
      </c>
      <c r="H46" s="28"/>
      <c r="I46" s="31">
        <f>SUM(I44:I45)</f>
        <v>-182743</v>
      </c>
      <c r="J46" s="29"/>
      <c r="K46" s="31">
        <f>SUM(K44:K45)</f>
        <v>-169228</v>
      </c>
    </row>
    <row r="47" spans="1:20" ht="15" customHeight="1" thickTop="1">
      <c r="A47" s="93"/>
      <c r="B47" s="94"/>
      <c r="C47" s="95"/>
      <c r="D47" s="96"/>
      <c r="E47" s="2"/>
      <c r="F47" s="27"/>
      <c r="G47" s="2"/>
      <c r="H47" s="28"/>
      <c r="I47" s="2"/>
      <c r="J47" s="27"/>
      <c r="K47" s="2"/>
    </row>
    <row r="48" spans="1:20" ht="18" customHeight="1">
      <c r="A48" s="93" t="s">
        <v>173</v>
      </c>
      <c r="B48" s="94"/>
      <c r="C48" s="95"/>
      <c r="D48" s="96"/>
      <c r="E48" s="2"/>
      <c r="F48" s="27"/>
      <c r="G48" s="2"/>
      <c r="H48" s="28"/>
      <c r="I48" s="2"/>
      <c r="J48" s="27"/>
      <c r="K48" s="2"/>
    </row>
    <row r="49" spans="1:11" ht="18" customHeight="1" thickBot="1">
      <c r="A49" s="93" t="s">
        <v>132</v>
      </c>
      <c r="B49" s="93"/>
      <c r="C49" s="95">
        <v>24</v>
      </c>
      <c r="D49" s="96"/>
      <c r="E49" s="33">
        <f>E38/28928765</f>
        <v>-7.0466195152126265E-3</v>
      </c>
      <c r="F49" s="34"/>
      <c r="G49" s="33">
        <f>G38/28928765</f>
        <v>-2.2225974734835724E-3</v>
      </c>
      <c r="H49" s="35"/>
      <c r="I49" s="33">
        <f>I38/28928765</f>
        <v>-7.0430590452098454E-3</v>
      </c>
      <c r="J49" s="34"/>
      <c r="K49" s="33">
        <f>K38/28928765</f>
        <v>-2.2194863831898805E-3</v>
      </c>
    </row>
    <row r="50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topLeftCell="G25" zoomScale="110" zoomScaleNormal="110" workbookViewId="0">
      <selection activeCell="B54" sqref="B54"/>
    </sheetView>
  </sheetViews>
  <sheetFormatPr defaultColWidth="9.125" defaultRowHeight="18" customHeight="1"/>
  <cols>
    <col min="1" max="1" width="33.75" style="75" customWidth="1"/>
    <col min="2" max="2" width="7.625" style="75" customWidth="1"/>
    <col min="3" max="3" width="1.125" style="75" customWidth="1"/>
    <col min="4" max="4" width="14.125" style="19" customWidth="1"/>
    <col min="5" max="5" width="1.125" style="19" customWidth="1"/>
    <col min="6" max="6" width="14.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4.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6.75" style="12" bestFit="1" customWidth="1"/>
    <col min="26" max="16384" width="9.125" style="75"/>
  </cols>
  <sheetData>
    <row r="1" spans="1:25" ht="18" customHeight="1">
      <c r="A1" s="46" t="s">
        <v>56</v>
      </c>
      <c r="B1" s="73"/>
      <c r="C1" s="74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85"/>
      <c r="U1" s="16"/>
      <c r="V1" s="17"/>
      <c r="W1" s="16"/>
      <c r="X1" s="17" t="s">
        <v>126</v>
      </c>
    </row>
    <row r="2" spans="1:25" ht="18" customHeight="1">
      <c r="A2" s="56" t="s">
        <v>200</v>
      </c>
      <c r="B2" s="73"/>
      <c r="C2" s="74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85"/>
      <c r="U2" s="16"/>
      <c r="V2" s="17"/>
      <c r="W2" s="16"/>
      <c r="X2" s="17" t="s">
        <v>127</v>
      </c>
    </row>
    <row r="3" spans="1:25" s="76" customFormat="1" ht="18" customHeight="1">
      <c r="A3" s="51" t="s">
        <v>165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76" customFormat="1" ht="18" customHeight="1">
      <c r="A4" s="5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74"/>
      <c r="B5" s="74"/>
      <c r="D5" s="120" t="s">
        <v>130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20"/>
    </row>
    <row r="6" spans="1:25" ht="18" customHeight="1">
      <c r="A6" s="74"/>
      <c r="B6" s="74"/>
      <c r="D6" s="77"/>
      <c r="E6" s="16"/>
      <c r="F6" s="41"/>
      <c r="G6" s="41"/>
      <c r="H6" s="41"/>
      <c r="I6" s="41"/>
      <c r="J6" s="78"/>
      <c r="K6" s="79"/>
      <c r="L6" s="78"/>
      <c r="M6" s="41"/>
      <c r="N6" s="120" t="s">
        <v>30</v>
      </c>
      <c r="O6" s="120"/>
      <c r="P6" s="120"/>
      <c r="Q6" s="120"/>
      <c r="R6" s="120"/>
      <c r="S6" s="41"/>
      <c r="T6" s="16"/>
      <c r="U6" s="41"/>
      <c r="V6" s="16"/>
      <c r="W6" s="41"/>
      <c r="X6" s="16"/>
    </row>
    <row r="7" spans="1:25" ht="17.55" customHeight="1">
      <c r="A7" s="74"/>
      <c r="B7" s="74"/>
      <c r="D7" s="77"/>
      <c r="E7" s="16"/>
      <c r="F7" s="41"/>
      <c r="G7" s="41"/>
      <c r="H7" s="41"/>
      <c r="I7" s="41"/>
      <c r="J7" s="78"/>
      <c r="K7" s="79"/>
      <c r="L7" s="78"/>
      <c r="M7" s="41"/>
      <c r="N7" s="16"/>
      <c r="O7" s="41"/>
      <c r="P7" s="16" t="s">
        <v>174</v>
      </c>
      <c r="Q7" s="41"/>
      <c r="R7" s="16"/>
      <c r="S7" s="41"/>
      <c r="T7" s="41" t="s">
        <v>101</v>
      </c>
      <c r="U7" s="41"/>
      <c r="V7" s="41"/>
      <c r="W7" s="41"/>
      <c r="X7" s="41"/>
    </row>
    <row r="8" spans="1:25" ht="18" customHeight="1">
      <c r="A8" s="74"/>
      <c r="B8" s="74"/>
      <c r="D8" s="77" t="s">
        <v>58</v>
      </c>
      <c r="E8" s="16"/>
      <c r="F8" s="120" t="s">
        <v>41</v>
      </c>
      <c r="G8" s="120"/>
      <c r="H8" s="120"/>
      <c r="I8" s="21"/>
      <c r="J8" s="120" t="s">
        <v>111</v>
      </c>
      <c r="K8" s="120"/>
      <c r="L8" s="120"/>
      <c r="M8" s="41"/>
      <c r="N8" s="16" t="s">
        <v>114</v>
      </c>
      <c r="O8" s="41"/>
      <c r="P8" s="16" t="s">
        <v>136</v>
      </c>
      <c r="Q8" s="41"/>
      <c r="R8" s="16"/>
      <c r="S8" s="41"/>
      <c r="T8" s="41" t="s">
        <v>103</v>
      </c>
      <c r="U8" s="41"/>
      <c r="V8" s="41"/>
      <c r="W8" s="41"/>
      <c r="X8" s="41"/>
    </row>
    <row r="9" spans="1:25" ht="18" customHeight="1">
      <c r="A9" s="74"/>
      <c r="B9" s="74"/>
      <c r="D9" s="77" t="s">
        <v>59</v>
      </c>
      <c r="E9" s="16"/>
      <c r="F9" s="41"/>
      <c r="G9" s="41"/>
      <c r="H9" s="41" t="s">
        <v>63</v>
      </c>
      <c r="I9" s="41"/>
      <c r="J9" s="78" t="s">
        <v>65</v>
      </c>
      <c r="K9" s="79"/>
      <c r="L9" s="78"/>
      <c r="M9" s="41"/>
      <c r="N9" s="16" t="s">
        <v>113</v>
      </c>
      <c r="O9" s="41"/>
      <c r="P9" s="16" t="s">
        <v>116</v>
      </c>
      <c r="Q9" s="41"/>
      <c r="R9" s="16"/>
      <c r="S9" s="41"/>
      <c r="T9" s="16" t="s">
        <v>67</v>
      </c>
      <c r="U9" s="41"/>
      <c r="V9" s="16" t="s">
        <v>60</v>
      </c>
      <c r="W9" s="41"/>
      <c r="X9" s="16"/>
    </row>
    <row r="10" spans="1:25" ht="18" customHeight="1">
      <c r="A10" s="74"/>
      <c r="B10" s="80" t="s">
        <v>158</v>
      </c>
      <c r="D10" s="81" t="s">
        <v>61</v>
      </c>
      <c r="E10" s="41"/>
      <c r="F10" s="40" t="s">
        <v>38</v>
      </c>
      <c r="G10" s="41"/>
      <c r="H10" s="40" t="s">
        <v>64</v>
      </c>
      <c r="I10" s="41"/>
      <c r="J10" s="82" t="s">
        <v>66</v>
      </c>
      <c r="K10" s="79"/>
      <c r="L10" s="82" t="s">
        <v>29</v>
      </c>
      <c r="M10" s="41"/>
      <c r="N10" s="40" t="s">
        <v>99</v>
      </c>
      <c r="O10" s="41"/>
      <c r="P10" s="40" t="s">
        <v>117</v>
      </c>
      <c r="Q10" s="41"/>
      <c r="R10" s="40" t="s">
        <v>119</v>
      </c>
      <c r="S10" s="41"/>
      <c r="T10" s="40" t="s">
        <v>120</v>
      </c>
      <c r="U10" s="41"/>
      <c r="V10" s="40" t="s">
        <v>62</v>
      </c>
      <c r="W10" s="41"/>
      <c r="X10" s="40" t="s">
        <v>201</v>
      </c>
    </row>
    <row r="11" spans="1:25" ht="18" customHeight="1">
      <c r="A11" s="74"/>
      <c r="B11" s="74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</row>
    <row r="12" spans="1:25" ht="18" customHeight="1">
      <c r="A12" s="83" t="s">
        <v>137</v>
      </c>
      <c r="B12" s="74"/>
      <c r="D12" s="22">
        <v>144643827</v>
      </c>
      <c r="E12" s="22"/>
      <c r="F12" s="22">
        <v>-116361267</v>
      </c>
      <c r="G12" s="22"/>
      <c r="H12" s="22">
        <v>206307</v>
      </c>
      <c r="I12" s="22"/>
      <c r="J12" s="22">
        <v>763977</v>
      </c>
      <c r="K12" s="22"/>
      <c r="L12" s="22">
        <v>-23787596</v>
      </c>
      <c r="M12" s="22"/>
      <c r="N12" s="22">
        <v>14050</v>
      </c>
      <c r="O12" s="22"/>
      <c r="P12" s="22">
        <v>-2040872</v>
      </c>
      <c r="Q12" s="22"/>
      <c r="R12" s="22">
        <f>SUM(N12:P12)</f>
        <v>-2026822</v>
      </c>
      <c r="S12" s="22"/>
      <c r="T12" s="2">
        <v>3438426</v>
      </c>
      <c r="U12" s="22"/>
      <c r="V12" s="22">
        <v>1</v>
      </c>
      <c r="W12" s="22"/>
      <c r="X12" s="2">
        <f>SUM(T12:V12)</f>
        <v>3438427</v>
      </c>
    </row>
    <row r="13" spans="1:25" ht="18" customHeight="1">
      <c r="A13" s="83"/>
      <c r="B13" s="74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75" t="s">
        <v>138</v>
      </c>
      <c r="B14" s="84"/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PL!G44-P14</f>
        <v>-64297</v>
      </c>
      <c r="M14" s="22"/>
      <c r="N14" s="32">
        <v>0</v>
      </c>
      <c r="O14" s="22"/>
      <c r="P14" s="32">
        <f>PL!G33</f>
        <v>-120371</v>
      </c>
      <c r="Q14" s="22"/>
      <c r="R14" s="32">
        <f>SUM(N14:P14)</f>
        <v>-120371</v>
      </c>
      <c r="S14" s="22"/>
      <c r="T14" s="10">
        <f>SUM(D14:L14,R14)</f>
        <v>-184668</v>
      </c>
      <c r="U14" s="22"/>
      <c r="V14" s="10">
        <f>PL!G45</f>
        <v>0</v>
      </c>
      <c r="W14" s="22"/>
      <c r="X14" s="10">
        <f t="shared" ref="X14" si="0">SUM(T14:V14)</f>
        <v>-184668</v>
      </c>
    </row>
    <row r="15" spans="1:25" ht="18" customHeight="1">
      <c r="B15" s="74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 thickBot="1">
      <c r="A16" s="83" t="s">
        <v>139</v>
      </c>
      <c r="B16" s="74"/>
      <c r="D16" s="42">
        <f>SUM(D12:D14)</f>
        <v>144643827</v>
      </c>
      <c r="E16" s="22"/>
      <c r="F16" s="42">
        <f>SUM(F12:F14)</f>
        <v>-116361267</v>
      </c>
      <c r="G16" s="22"/>
      <c r="H16" s="42">
        <f>SUM(H12:H14)</f>
        <v>206307</v>
      </c>
      <c r="I16" s="22"/>
      <c r="J16" s="42">
        <f>SUM(J12:J14)</f>
        <v>763977</v>
      </c>
      <c r="K16" s="22"/>
      <c r="L16" s="42">
        <f>SUM(L12:L14)</f>
        <v>-23851893</v>
      </c>
      <c r="M16" s="22"/>
      <c r="N16" s="42">
        <f>SUM(N12:N14)</f>
        <v>14050</v>
      </c>
      <c r="O16" s="22"/>
      <c r="P16" s="42">
        <f>SUM(P12:P14)</f>
        <v>-2161243</v>
      </c>
      <c r="Q16" s="22"/>
      <c r="R16" s="42">
        <f>SUM(R12:R14)</f>
        <v>-2147193</v>
      </c>
      <c r="S16" s="22"/>
      <c r="T16" s="42">
        <f>SUM(T12:T14)</f>
        <v>3253758</v>
      </c>
      <c r="U16" s="22"/>
      <c r="V16" s="42">
        <f>SUM(V12:V14)</f>
        <v>1</v>
      </c>
      <c r="W16" s="22"/>
      <c r="X16" s="42">
        <f>SUM(X12:X14)</f>
        <v>3253759</v>
      </c>
    </row>
    <row r="17" spans="1:25" ht="18" customHeight="1" thickTop="1">
      <c r="B17" s="74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B18" s="74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5" ht="18" customHeight="1">
      <c r="A19" s="83" t="s">
        <v>166</v>
      </c>
      <c r="D19" s="2">
        <v>144643827</v>
      </c>
      <c r="E19" s="2"/>
      <c r="F19" s="2">
        <v>-116361267</v>
      </c>
      <c r="G19" s="2"/>
      <c r="H19" s="2">
        <v>206307</v>
      </c>
      <c r="I19" s="2"/>
      <c r="J19" s="2">
        <v>763977</v>
      </c>
      <c r="K19" s="2"/>
      <c r="L19" s="2">
        <v>-24808687</v>
      </c>
      <c r="M19" s="2"/>
      <c r="N19" s="2">
        <v>14050</v>
      </c>
      <c r="O19" s="2"/>
      <c r="P19" s="2">
        <v>-2377912</v>
      </c>
      <c r="Q19" s="2"/>
      <c r="R19" s="22">
        <f>SUM(N19:P19)</f>
        <v>-2363862</v>
      </c>
      <c r="S19" s="2"/>
      <c r="T19" s="2">
        <f>SUM(D19:L19,R19)</f>
        <v>2080295</v>
      </c>
      <c r="U19" s="2"/>
      <c r="V19" s="2">
        <f>SUM(V12:V14)</f>
        <v>1</v>
      </c>
      <c r="W19" s="2"/>
      <c r="X19" s="2">
        <f>SUM(T19:V19)</f>
        <v>2080296</v>
      </c>
      <c r="Y19" s="20">
        <f>X19-BS!G96</f>
        <v>0</v>
      </c>
    </row>
    <row r="20" spans="1:25" ht="18" customHeight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0"/>
    </row>
    <row r="21" spans="1:25" ht="18" customHeight="1">
      <c r="A21" s="75" t="s">
        <v>187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0"/>
    </row>
    <row r="22" spans="1:25" ht="18" customHeight="1">
      <c r="A22" s="75" t="s">
        <v>188</v>
      </c>
      <c r="B22" s="84">
        <v>10</v>
      </c>
      <c r="D22" s="32">
        <v>0</v>
      </c>
      <c r="E22" s="22"/>
      <c r="F22" s="10">
        <v>0</v>
      </c>
      <c r="G22" s="22"/>
      <c r="H22" s="10">
        <v>0</v>
      </c>
      <c r="I22" s="22"/>
      <c r="J22" s="10">
        <v>0</v>
      </c>
      <c r="K22" s="22"/>
      <c r="L22" s="10">
        <f>PL!E44-P22</f>
        <v>-203850</v>
      </c>
      <c r="M22" s="22"/>
      <c r="N22" s="32">
        <v>0</v>
      </c>
      <c r="O22" s="22"/>
      <c r="P22" s="32">
        <f>PL!E33</f>
        <v>24074</v>
      </c>
      <c r="Q22" s="22"/>
      <c r="R22" s="32">
        <f>SUM(N22:P22)</f>
        <v>24074</v>
      </c>
      <c r="S22" s="22"/>
      <c r="T22" s="10">
        <f>SUM(D22:L22,R22)</f>
        <v>-179776</v>
      </c>
      <c r="U22" s="22"/>
      <c r="V22" s="10">
        <v>0</v>
      </c>
      <c r="W22" s="22"/>
      <c r="X22" s="10">
        <f t="shared" ref="X22" si="1">SUM(T22:V22)</f>
        <v>-179776</v>
      </c>
    </row>
    <row r="23" spans="1:25" ht="18" customHeight="1">
      <c r="B23" s="8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5" ht="18" customHeight="1" thickBot="1">
      <c r="A24" s="83" t="s">
        <v>167</v>
      </c>
      <c r="D24" s="1">
        <f>SUM(D19:D22)</f>
        <v>144643827</v>
      </c>
      <c r="E24" s="2"/>
      <c r="F24" s="1">
        <f>SUM(F19:F22)</f>
        <v>-116361267</v>
      </c>
      <c r="G24" s="2"/>
      <c r="H24" s="1">
        <f>SUM(H19:H22)</f>
        <v>206307</v>
      </c>
      <c r="I24" s="2"/>
      <c r="J24" s="1">
        <f>SUM(J19:J22)</f>
        <v>763977</v>
      </c>
      <c r="K24" s="2"/>
      <c r="L24" s="1">
        <f>SUM(L19:L22)</f>
        <v>-25012537</v>
      </c>
      <c r="M24" s="2"/>
      <c r="N24" s="1">
        <f>SUM(N19:N22)</f>
        <v>14050</v>
      </c>
      <c r="O24" s="2"/>
      <c r="P24" s="1">
        <f>SUM(P19:P22)</f>
        <v>-2353838</v>
      </c>
      <c r="Q24" s="2"/>
      <c r="R24" s="1">
        <f>SUM(R19:R22)</f>
        <v>-2339788</v>
      </c>
      <c r="S24" s="2"/>
      <c r="T24" s="1">
        <f>SUM(T19:T22)</f>
        <v>1900519</v>
      </c>
      <c r="U24" s="2"/>
      <c r="V24" s="1">
        <f>SUM(V19:V22)</f>
        <v>1</v>
      </c>
      <c r="W24" s="2"/>
      <c r="X24" s="1">
        <f>SUM(X19:X22)</f>
        <v>1900520</v>
      </c>
      <c r="Y24" s="12">
        <f>X24-BS!E96</f>
        <v>0</v>
      </c>
    </row>
    <row r="25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4" right="0.3" top="0.8" bottom="0.4" header="0.4" footer="0.33"/>
  <pageSetup paperSize="9" scale="70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5"/>
  <sheetViews>
    <sheetView topLeftCell="A4" zoomScale="102" zoomScaleNormal="55" zoomScaleSheetLayoutView="100" workbookViewId="0">
      <selection activeCell="B54" sqref="B54"/>
    </sheetView>
  </sheetViews>
  <sheetFormatPr defaultColWidth="9.125" defaultRowHeight="18" customHeight="1"/>
  <cols>
    <col min="1" max="1" width="43" style="75" customWidth="1"/>
    <col min="2" max="2" width="8.75" style="75" customWidth="1"/>
    <col min="3" max="3" width="1.25" style="75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" style="12" bestFit="1" customWidth="1"/>
    <col min="22" max="16384" width="9.125" style="75"/>
  </cols>
  <sheetData>
    <row r="1" spans="1:24" ht="18" customHeight="1">
      <c r="A1" s="46" t="s">
        <v>56</v>
      </c>
      <c r="B1" s="73"/>
      <c r="C1" s="74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126</v>
      </c>
    </row>
    <row r="2" spans="1:24" ht="18" customHeight="1">
      <c r="A2" s="56" t="s">
        <v>202</v>
      </c>
      <c r="B2" s="73"/>
      <c r="C2" s="74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127</v>
      </c>
    </row>
    <row r="3" spans="1:24" s="76" customFormat="1" ht="18" customHeight="1">
      <c r="A3" s="51" t="s">
        <v>165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76" customFormat="1" ht="18" customHeight="1">
      <c r="A4" s="5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76" customFormat="1" ht="18" customHeight="1">
      <c r="A5" s="5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74"/>
      <c r="B6" s="74"/>
      <c r="D6" s="120" t="s">
        <v>131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20"/>
    </row>
    <row r="7" spans="1:24" ht="18" customHeight="1">
      <c r="A7" s="74"/>
      <c r="B7" s="74"/>
      <c r="D7" s="77"/>
      <c r="E7" s="21"/>
      <c r="F7" s="121"/>
      <c r="G7" s="121"/>
      <c r="H7" s="121"/>
      <c r="I7" s="21"/>
      <c r="J7" s="122"/>
      <c r="K7" s="122"/>
      <c r="L7" s="122"/>
      <c r="M7" s="21"/>
      <c r="N7" s="123" t="s">
        <v>30</v>
      </c>
      <c r="O7" s="123"/>
      <c r="P7" s="123"/>
      <c r="Q7" s="123"/>
      <c r="R7" s="123"/>
      <c r="S7" s="21"/>
      <c r="T7" s="41"/>
      <c r="U7" s="20"/>
    </row>
    <row r="8" spans="1:24" ht="18" customHeight="1">
      <c r="A8" s="74"/>
      <c r="B8" s="74"/>
      <c r="D8" s="77"/>
      <c r="E8" s="16"/>
      <c r="F8" s="41"/>
      <c r="G8" s="41"/>
      <c r="H8" s="41"/>
      <c r="I8" s="41"/>
      <c r="J8" s="78"/>
      <c r="K8" s="79"/>
      <c r="L8" s="78"/>
      <c r="M8" s="41"/>
      <c r="N8" s="16"/>
      <c r="O8" s="41"/>
      <c r="P8" s="16" t="s">
        <v>174</v>
      </c>
      <c r="Q8" s="41"/>
      <c r="R8" s="16"/>
      <c r="S8" s="41"/>
      <c r="T8" s="41"/>
    </row>
    <row r="9" spans="1:24" ht="18" customHeight="1">
      <c r="A9" s="74"/>
      <c r="B9" s="74"/>
      <c r="D9" s="77" t="s">
        <v>58</v>
      </c>
      <c r="E9" s="21"/>
      <c r="F9" s="120" t="s">
        <v>41</v>
      </c>
      <c r="G9" s="120"/>
      <c r="H9" s="120"/>
      <c r="I9" s="21"/>
      <c r="J9" s="120" t="s">
        <v>111</v>
      </c>
      <c r="K9" s="120"/>
      <c r="L9" s="120"/>
      <c r="M9" s="41"/>
      <c r="N9" s="16" t="s">
        <v>114</v>
      </c>
      <c r="O9" s="41"/>
      <c r="P9" s="16" t="s">
        <v>136</v>
      </c>
      <c r="Q9" s="41"/>
      <c r="R9" s="16"/>
      <c r="S9" s="41"/>
      <c r="T9" s="41"/>
    </row>
    <row r="10" spans="1:24" ht="18" customHeight="1">
      <c r="A10" s="74"/>
      <c r="B10" s="74"/>
      <c r="D10" s="77" t="s">
        <v>59</v>
      </c>
      <c r="E10" s="16"/>
      <c r="F10" s="41"/>
      <c r="G10" s="41"/>
      <c r="H10" s="41" t="s">
        <v>63</v>
      </c>
      <c r="I10" s="41"/>
      <c r="J10" s="78" t="s">
        <v>65</v>
      </c>
      <c r="K10" s="79"/>
      <c r="L10" s="78"/>
      <c r="M10" s="41"/>
      <c r="N10" s="16" t="s">
        <v>115</v>
      </c>
      <c r="O10" s="41"/>
      <c r="P10" s="16" t="s">
        <v>116</v>
      </c>
      <c r="Q10" s="41"/>
      <c r="R10" s="16"/>
      <c r="S10" s="41"/>
      <c r="T10" s="16"/>
    </row>
    <row r="11" spans="1:24" ht="18" customHeight="1">
      <c r="A11" s="74"/>
      <c r="B11" s="80" t="s">
        <v>158</v>
      </c>
      <c r="D11" s="81" t="s">
        <v>61</v>
      </c>
      <c r="E11" s="41"/>
      <c r="F11" s="40" t="s">
        <v>38</v>
      </c>
      <c r="G11" s="41"/>
      <c r="H11" s="40" t="s">
        <v>64</v>
      </c>
      <c r="I11" s="41"/>
      <c r="J11" s="82" t="s">
        <v>66</v>
      </c>
      <c r="K11" s="79"/>
      <c r="L11" s="82" t="s">
        <v>29</v>
      </c>
      <c r="M11" s="41"/>
      <c r="N11" s="40" t="s">
        <v>99</v>
      </c>
      <c r="O11" s="41"/>
      <c r="P11" s="40" t="s">
        <v>117</v>
      </c>
      <c r="Q11" s="41"/>
      <c r="R11" s="40" t="s">
        <v>119</v>
      </c>
      <c r="S11" s="41"/>
      <c r="T11" s="40" t="s">
        <v>201</v>
      </c>
    </row>
    <row r="12" spans="1:24" ht="18" customHeight="1">
      <c r="A12" s="74"/>
      <c r="B12" s="74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4" ht="18" customHeight="1">
      <c r="A13" s="83" t="s">
        <v>137</v>
      </c>
      <c r="B13" s="74"/>
      <c r="D13" s="22">
        <v>144643827</v>
      </c>
      <c r="E13" s="22"/>
      <c r="F13" s="22">
        <v>-116361267</v>
      </c>
      <c r="G13" s="22"/>
      <c r="H13" s="22">
        <v>206307</v>
      </c>
      <c r="I13" s="22"/>
      <c r="J13" s="22">
        <v>763977</v>
      </c>
      <c r="K13" s="22"/>
      <c r="L13" s="22">
        <v>-23892630</v>
      </c>
      <c r="M13" s="22"/>
      <c r="N13" s="22">
        <v>14050</v>
      </c>
      <c r="O13" s="22"/>
      <c r="P13" s="22">
        <v>-2018535</v>
      </c>
      <c r="Q13" s="22"/>
      <c r="R13" s="22">
        <f>SUM(N13:Q13)</f>
        <v>-2004485</v>
      </c>
      <c r="S13" s="22"/>
      <c r="T13" s="22">
        <f>SUM(D13:L13,R13)</f>
        <v>3355729</v>
      </c>
    </row>
    <row r="14" spans="1:24" ht="18" customHeight="1">
      <c r="A14" s="83"/>
      <c r="B14" s="74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75" t="s">
        <v>138</v>
      </c>
      <c r="B15" s="84"/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PL!K44-R15</f>
        <v>-64207</v>
      </c>
      <c r="M15" s="22"/>
      <c r="N15" s="32">
        <v>0</v>
      </c>
      <c r="O15" s="22"/>
      <c r="P15" s="32">
        <f>PL!K33</f>
        <v>-105021</v>
      </c>
      <c r="Q15" s="22"/>
      <c r="R15" s="32">
        <f>SUM(N15:Q15)</f>
        <v>-105021</v>
      </c>
      <c r="S15" s="22"/>
      <c r="T15" s="32">
        <f>SUM(D15:L15,R15)</f>
        <v>-169228</v>
      </c>
    </row>
    <row r="16" spans="1:24" ht="18" customHeight="1">
      <c r="B16" s="74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 thickBot="1">
      <c r="A17" s="83" t="s">
        <v>139</v>
      </c>
      <c r="B17" s="74"/>
      <c r="D17" s="42">
        <f>SUM(D13:D15)</f>
        <v>144643827</v>
      </c>
      <c r="E17" s="22"/>
      <c r="F17" s="42">
        <f>SUM(F13:F15)</f>
        <v>-116361267</v>
      </c>
      <c r="G17" s="22"/>
      <c r="H17" s="42">
        <f>SUM(H13:H15)</f>
        <v>206307</v>
      </c>
      <c r="I17" s="22"/>
      <c r="J17" s="42">
        <f>SUM(J13:J15)</f>
        <v>763977</v>
      </c>
      <c r="K17" s="22"/>
      <c r="L17" s="42">
        <f>SUM(L13:L15)</f>
        <v>-23956837</v>
      </c>
      <c r="M17" s="22"/>
      <c r="N17" s="42">
        <f>SUM(N13:N15)</f>
        <v>14050</v>
      </c>
      <c r="O17" s="22"/>
      <c r="P17" s="42">
        <f>SUM(P13:P15)</f>
        <v>-2123556</v>
      </c>
      <c r="Q17" s="22"/>
      <c r="R17" s="42">
        <f>SUM(R13:R15)</f>
        <v>-2109506</v>
      </c>
      <c r="S17" s="22"/>
      <c r="T17" s="42">
        <f>SUM(T13:T15)</f>
        <v>3186501</v>
      </c>
      <c r="U17" s="22"/>
      <c r="V17" s="22"/>
      <c r="W17" s="22"/>
      <c r="X17" s="12"/>
    </row>
    <row r="18" spans="1:24" ht="18" customHeight="1" thickTop="1">
      <c r="B18" s="74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12"/>
    </row>
    <row r="19" spans="1:24" ht="18" customHeight="1">
      <c r="B19" s="74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12"/>
    </row>
    <row r="20" spans="1:24" ht="18" customHeight="1">
      <c r="A20" s="83" t="s">
        <v>166</v>
      </c>
      <c r="D20" s="2">
        <v>144643827</v>
      </c>
      <c r="E20" s="2"/>
      <c r="F20" s="2">
        <v>-116361267</v>
      </c>
      <c r="G20" s="2"/>
      <c r="H20" s="2">
        <v>206307</v>
      </c>
      <c r="I20" s="2"/>
      <c r="J20" s="2">
        <v>763977</v>
      </c>
      <c r="K20" s="2"/>
      <c r="L20" s="2">
        <v>-24915738</v>
      </c>
      <c r="M20" s="2"/>
      <c r="N20" s="2">
        <v>14050</v>
      </c>
      <c r="O20" s="2"/>
      <c r="P20" s="2">
        <v>-2312595</v>
      </c>
      <c r="Q20" s="2"/>
      <c r="R20" s="22">
        <f>SUM(N20:Q20)</f>
        <v>-2298545</v>
      </c>
      <c r="S20" s="22"/>
      <c r="T20" s="22">
        <f>SUM(D20:L20,R20)</f>
        <v>2038561</v>
      </c>
      <c r="U20" s="20">
        <f>T20-BS!K96</f>
        <v>0</v>
      </c>
    </row>
    <row r="21" spans="1:24" ht="18" customHeight="1">
      <c r="D21" s="22"/>
      <c r="E21" s="22"/>
      <c r="F21" s="2"/>
      <c r="G21" s="22"/>
      <c r="H21" s="2"/>
      <c r="I21" s="22"/>
      <c r="J21" s="2"/>
      <c r="K21" s="22"/>
      <c r="L21" s="2"/>
      <c r="M21" s="22"/>
      <c r="N21" s="2"/>
      <c r="O21" s="22"/>
      <c r="P21" s="2"/>
      <c r="Q21" s="22"/>
      <c r="R21" s="2"/>
      <c r="S21" s="22"/>
      <c r="T21" s="2"/>
    </row>
    <row r="22" spans="1:24" ht="18" customHeight="1">
      <c r="A22" s="75" t="s">
        <v>175</v>
      </c>
      <c r="B22" s="84">
        <v>10</v>
      </c>
      <c r="D22" s="10">
        <v>0</v>
      </c>
      <c r="E22" s="2"/>
      <c r="F22" s="10">
        <v>0</v>
      </c>
      <c r="G22" s="2"/>
      <c r="H22" s="10">
        <v>0</v>
      </c>
      <c r="I22" s="2"/>
      <c r="J22" s="10">
        <v>0</v>
      </c>
      <c r="K22" s="2"/>
      <c r="L22" s="10">
        <f>PL!I44-P22</f>
        <v>-203747</v>
      </c>
      <c r="M22" s="2"/>
      <c r="N22" s="10">
        <v>0</v>
      </c>
      <c r="O22" s="2"/>
      <c r="P22" s="10">
        <f>PL!I33</f>
        <v>21004</v>
      </c>
      <c r="Q22" s="2"/>
      <c r="R22" s="10">
        <f>SUM(N22:Q22)</f>
        <v>21004</v>
      </c>
      <c r="S22" s="22"/>
      <c r="T22" s="10">
        <f>SUM(D22:L22,R22)</f>
        <v>-182743</v>
      </c>
    </row>
    <row r="23" spans="1:24" ht="18" customHeight="1">
      <c r="B23" s="8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4" ht="18" customHeight="1" thickBot="1">
      <c r="A24" s="83" t="s">
        <v>167</v>
      </c>
      <c r="D24" s="1">
        <f>SUM(D20:D22)</f>
        <v>144643827</v>
      </c>
      <c r="E24" s="2"/>
      <c r="F24" s="1">
        <f>SUM(F20:F22)</f>
        <v>-116361267</v>
      </c>
      <c r="G24" s="2"/>
      <c r="H24" s="1">
        <f>SUM(H20:H22)</f>
        <v>206307</v>
      </c>
      <c r="I24" s="2"/>
      <c r="J24" s="1">
        <f>SUM(J20:J22)</f>
        <v>763977</v>
      </c>
      <c r="K24" s="2"/>
      <c r="L24" s="1">
        <f>SUM(L20:L22)</f>
        <v>-25119485</v>
      </c>
      <c r="M24" s="2"/>
      <c r="N24" s="1">
        <f>SUM(N20:N22)</f>
        <v>14050</v>
      </c>
      <c r="O24" s="2"/>
      <c r="P24" s="1">
        <f>SUM(P20:P22)</f>
        <v>-2291591</v>
      </c>
      <c r="Q24" s="2"/>
      <c r="R24" s="1">
        <f>SUM(R20:R22)</f>
        <v>-2277541</v>
      </c>
      <c r="S24" s="22"/>
      <c r="T24" s="1">
        <f>SUM(T20:T22)</f>
        <v>1855818</v>
      </c>
      <c r="U24" s="12">
        <f>T24-BS!I96</f>
        <v>0</v>
      </c>
    </row>
    <row r="25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6"/>
  <sheetViews>
    <sheetView tabSelected="1" topLeftCell="A47" zoomScale="130" zoomScaleNormal="130" zoomScaleSheetLayoutView="90" workbookViewId="0">
      <selection activeCell="B55" sqref="B55"/>
    </sheetView>
  </sheetViews>
  <sheetFormatPr defaultColWidth="9.125" defaultRowHeight="18" customHeight="1"/>
  <cols>
    <col min="1" max="1" width="3" style="58" customWidth="1"/>
    <col min="2" max="2" width="54.875" style="58" customWidth="1"/>
    <col min="3" max="3" width="14.75" style="58" customWidth="1"/>
    <col min="4" max="4" width="1.125" style="58" customWidth="1"/>
    <col min="5" max="5" width="14.75" style="58" customWidth="1"/>
    <col min="6" max="6" width="1.125" style="58" customWidth="1"/>
    <col min="7" max="7" width="14.75" style="58" customWidth="1"/>
    <col min="8" max="8" width="1.125" style="58" customWidth="1"/>
    <col min="9" max="9" width="14.75" style="58" customWidth="1"/>
    <col min="10" max="16384" width="9.125" style="58"/>
  </cols>
  <sheetData>
    <row r="1" spans="1:9" s="48" customFormat="1" ht="18" customHeight="1">
      <c r="A1" s="46" t="s">
        <v>56</v>
      </c>
      <c r="B1" s="46"/>
      <c r="C1" s="47"/>
      <c r="E1" s="49"/>
      <c r="G1" s="47"/>
      <c r="I1" s="17" t="s">
        <v>126</v>
      </c>
    </row>
    <row r="2" spans="1:9" s="48" customFormat="1" ht="18" customHeight="1">
      <c r="A2" s="46" t="s">
        <v>68</v>
      </c>
      <c r="B2" s="46"/>
      <c r="C2" s="50"/>
      <c r="E2" s="49"/>
      <c r="G2" s="50"/>
      <c r="I2" s="17" t="s">
        <v>127</v>
      </c>
    </row>
    <row r="3" spans="1:9" s="48" customFormat="1" ht="18" customHeight="1">
      <c r="A3" s="51" t="s">
        <v>165</v>
      </c>
      <c r="B3" s="46"/>
      <c r="C3" s="50"/>
      <c r="E3" s="50"/>
      <c r="G3" s="50"/>
      <c r="I3" s="50"/>
    </row>
    <row r="4" spans="1:9" s="48" customFormat="1" ht="18" customHeight="1">
      <c r="A4" s="46"/>
      <c r="B4" s="46"/>
      <c r="C4" s="50"/>
      <c r="E4" s="50"/>
      <c r="G4" s="50"/>
      <c r="I4" s="50"/>
    </row>
    <row r="5" spans="1:9" s="48" customFormat="1" ht="18" customHeight="1">
      <c r="C5" s="117" t="s">
        <v>125</v>
      </c>
      <c r="D5" s="117"/>
      <c r="E5" s="117"/>
      <c r="F5" s="117"/>
      <c r="G5" s="117"/>
      <c r="H5" s="117"/>
      <c r="I5" s="117"/>
    </row>
    <row r="6" spans="1:9" s="48" customFormat="1" ht="18" customHeight="1">
      <c r="C6" s="119" t="s">
        <v>32</v>
      </c>
      <c r="D6" s="119"/>
      <c r="E6" s="119"/>
      <c r="F6" s="52"/>
      <c r="G6" s="118" t="s">
        <v>33</v>
      </c>
      <c r="H6" s="118"/>
      <c r="I6" s="118"/>
    </row>
    <row r="7" spans="1:9" s="48" customFormat="1" ht="18" customHeight="1">
      <c r="A7" s="50"/>
      <c r="B7" s="50"/>
      <c r="C7" s="53">
        <v>2024</v>
      </c>
      <c r="D7" s="54"/>
      <c r="E7" s="53">
        <v>2023</v>
      </c>
      <c r="F7" s="55"/>
      <c r="G7" s="53">
        <v>2024</v>
      </c>
      <c r="H7" s="54"/>
      <c r="I7" s="53">
        <v>2023</v>
      </c>
    </row>
    <row r="8" spans="1:9" ht="18" customHeight="1">
      <c r="A8" s="56" t="s">
        <v>69</v>
      </c>
      <c r="B8" s="57"/>
      <c r="C8" s="48"/>
      <c r="D8" s="48"/>
      <c r="E8" s="48"/>
      <c r="F8" s="48"/>
      <c r="G8" s="48"/>
      <c r="H8" s="48"/>
      <c r="I8" s="48"/>
    </row>
    <row r="9" spans="1:9" ht="18" customHeight="1">
      <c r="A9" s="59" t="s">
        <v>172</v>
      </c>
      <c r="C9" s="9">
        <f>PL!E28</f>
        <v>-203850</v>
      </c>
      <c r="D9" s="9"/>
      <c r="E9" s="9">
        <f>PL!G28</f>
        <v>-64297</v>
      </c>
      <c r="F9" s="9"/>
      <c r="G9" s="9">
        <f>PL!I28</f>
        <v>-203747</v>
      </c>
      <c r="H9" s="9"/>
      <c r="I9" s="9">
        <f>PL!K28</f>
        <v>-64207</v>
      </c>
    </row>
    <row r="10" spans="1:9" ht="18" customHeight="1">
      <c r="A10" s="59" t="s">
        <v>186</v>
      </c>
      <c r="B10" s="60"/>
      <c r="C10" s="9"/>
      <c r="D10" s="9"/>
      <c r="E10" s="9"/>
      <c r="F10" s="9"/>
      <c r="G10" s="9"/>
      <c r="H10" s="9"/>
      <c r="I10" s="9"/>
    </row>
    <row r="11" spans="1:9" ht="18" customHeight="1">
      <c r="A11" s="59" t="s">
        <v>70</v>
      </c>
      <c r="B11" s="60"/>
      <c r="C11" s="9">
        <v>114858</v>
      </c>
      <c r="D11" s="9"/>
      <c r="E11" s="9">
        <v>114044</v>
      </c>
      <c r="F11" s="9"/>
      <c r="G11" s="9">
        <v>114858</v>
      </c>
      <c r="H11" s="9"/>
      <c r="I11" s="9">
        <v>114044</v>
      </c>
    </row>
    <row r="12" spans="1:9" ht="18" customHeight="1">
      <c r="A12" s="58" t="s">
        <v>181</v>
      </c>
      <c r="B12" s="13"/>
      <c r="C12" s="9">
        <v>86985</v>
      </c>
      <c r="D12" s="9"/>
      <c r="E12" s="9">
        <v>-31134</v>
      </c>
      <c r="F12" s="9"/>
      <c r="G12" s="9">
        <v>86985</v>
      </c>
      <c r="H12" s="9"/>
      <c r="I12" s="9">
        <v>-31134</v>
      </c>
    </row>
    <row r="13" spans="1:9" ht="18" customHeight="1">
      <c r="A13" s="58" t="s">
        <v>151</v>
      </c>
      <c r="B13" s="13"/>
      <c r="C13" s="9">
        <v>1450</v>
      </c>
      <c r="D13" s="9"/>
      <c r="E13" s="9">
        <v>2231</v>
      </c>
      <c r="F13" s="9"/>
      <c r="G13" s="9">
        <v>1450</v>
      </c>
      <c r="H13" s="9"/>
      <c r="I13" s="9">
        <v>2231</v>
      </c>
    </row>
    <row r="14" spans="1:9" ht="18" customHeight="1">
      <c r="A14" s="58" t="s">
        <v>156</v>
      </c>
      <c r="C14" s="9">
        <v>0</v>
      </c>
      <c r="D14" s="9"/>
      <c r="E14" s="9">
        <v>-23384</v>
      </c>
      <c r="F14" s="9"/>
      <c r="G14" s="9">
        <v>0</v>
      </c>
      <c r="H14" s="9"/>
      <c r="I14" s="9">
        <v>-23384</v>
      </c>
    </row>
    <row r="15" spans="1:9" ht="18" customHeight="1">
      <c r="A15" s="58" t="s">
        <v>159</v>
      </c>
      <c r="C15" s="9">
        <f>PL!E20</f>
        <v>-2741</v>
      </c>
      <c r="D15" s="9"/>
      <c r="E15" s="9">
        <f>PL!G20</f>
        <v>6539</v>
      </c>
      <c r="F15" s="9"/>
      <c r="G15" s="9">
        <f>PL!I20</f>
        <v>-2741</v>
      </c>
      <c r="H15" s="9"/>
      <c r="I15" s="9">
        <f>PL!K20</f>
        <v>6539</v>
      </c>
    </row>
    <row r="16" spans="1:9" ht="18" customHeight="1">
      <c r="A16" s="58" t="s">
        <v>180</v>
      </c>
      <c r="C16" s="9">
        <f>-PL!E11</f>
        <v>-18495</v>
      </c>
      <c r="D16" s="9"/>
      <c r="E16" s="9">
        <f>-PL!G11</f>
        <v>0</v>
      </c>
      <c r="F16" s="9"/>
      <c r="G16" s="9">
        <f>-PL!I11</f>
        <v>-18495</v>
      </c>
      <c r="H16" s="9"/>
      <c r="I16" s="9">
        <f>-PL!K11</f>
        <v>0</v>
      </c>
    </row>
    <row r="17" spans="1:9" ht="18" customHeight="1">
      <c r="A17" s="58" t="s">
        <v>154</v>
      </c>
      <c r="B17" s="60"/>
      <c r="C17" s="9">
        <v>0</v>
      </c>
      <c r="D17" s="9"/>
      <c r="E17" s="9">
        <v>3099</v>
      </c>
      <c r="F17" s="9"/>
      <c r="G17" s="9">
        <v>0</v>
      </c>
      <c r="H17" s="9"/>
      <c r="I17" s="9">
        <v>3099</v>
      </c>
    </row>
    <row r="18" spans="1:9" ht="18" customHeight="1">
      <c r="A18" s="61" t="s">
        <v>157</v>
      </c>
      <c r="B18" s="60"/>
      <c r="C18" s="9">
        <v>2519</v>
      </c>
      <c r="D18" s="9"/>
      <c r="E18" s="9">
        <v>2009</v>
      </c>
      <c r="F18" s="9"/>
      <c r="G18" s="9">
        <v>2519</v>
      </c>
      <c r="H18" s="9"/>
      <c r="I18" s="9">
        <v>2009</v>
      </c>
    </row>
    <row r="19" spans="1:9" ht="18" customHeight="1">
      <c r="A19" s="58" t="s">
        <v>54</v>
      </c>
      <c r="B19" s="14"/>
      <c r="C19" s="9">
        <f>PL!E25</f>
        <v>52508</v>
      </c>
      <c r="D19" s="9"/>
      <c r="E19" s="9">
        <f>PL!G25</f>
        <v>53733</v>
      </c>
      <c r="F19" s="9"/>
      <c r="G19" s="9">
        <f>PL!I25</f>
        <v>52508</v>
      </c>
      <c r="H19" s="9"/>
      <c r="I19" s="9">
        <f>PL!K25</f>
        <v>53733</v>
      </c>
    </row>
    <row r="20" spans="1:9" ht="18" customHeight="1">
      <c r="A20" s="58" t="s">
        <v>71</v>
      </c>
      <c r="B20" s="14"/>
      <c r="C20" s="9">
        <v>-11</v>
      </c>
      <c r="D20" s="9"/>
      <c r="E20" s="9">
        <v>-21</v>
      </c>
      <c r="F20" s="9"/>
      <c r="G20" s="9">
        <v>-11</v>
      </c>
      <c r="H20" s="9"/>
      <c r="I20" s="9">
        <v>-21</v>
      </c>
    </row>
    <row r="21" spans="1:9" ht="18" customHeight="1">
      <c r="A21" s="56" t="s">
        <v>72</v>
      </c>
      <c r="C21" s="9"/>
      <c r="D21" s="9"/>
      <c r="E21" s="9"/>
      <c r="F21" s="9"/>
      <c r="G21" s="9"/>
      <c r="H21" s="9"/>
      <c r="I21" s="9"/>
    </row>
    <row r="22" spans="1:9" ht="18" customHeight="1">
      <c r="A22" s="58" t="s">
        <v>73</v>
      </c>
      <c r="C22" s="9">
        <v>17865</v>
      </c>
      <c r="D22" s="9"/>
      <c r="E22" s="9">
        <v>-15255</v>
      </c>
      <c r="F22" s="9"/>
      <c r="G22" s="9">
        <v>17865</v>
      </c>
      <c r="H22" s="9"/>
      <c r="I22" s="9">
        <v>-15255</v>
      </c>
    </row>
    <row r="23" spans="1:9" ht="18" customHeight="1">
      <c r="A23" s="58" t="s">
        <v>194</v>
      </c>
      <c r="C23" s="9">
        <v>-1150</v>
      </c>
      <c r="D23" s="9"/>
      <c r="E23" s="9">
        <v>0</v>
      </c>
      <c r="F23" s="9"/>
      <c r="G23" s="9">
        <v>-1342</v>
      </c>
      <c r="H23" s="9"/>
      <c r="I23" s="9">
        <v>-180</v>
      </c>
    </row>
    <row r="24" spans="1:9" ht="18" customHeight="1">
      <c r="A24" s="58" t="s">
        <v>74</v>
      </c>
      <c r="C24" s="9">
        <v>-331127</v>
      </c>
      <c r="D24" s="9"/>
      <c r="E24" s="9">
        <v>-294482</v>
      </c>
      <c r="F24" s="9"/>
      <c r="G24" s="9">
        <v>-331127</v>
      </c>
      <c r="H24" s="9"/>
      <c r="I24" s="9">
        <v>-294482</v>
      </c>
    </row>
    <row r="25" spans="1:9" ht="18" customHeight="1">
      <c r="A25" s="58" t="s">
        <v>75</v>
      </c>
      <c r="C25" s="9">
        <v>-28702</v>
      </c>
      <c r="D25" s="9"/>
      <c r="E25" s="9">
        <v>12643</v>
      </c>
      <c r="F25" s="9"/>
      <c r="G25" s="9">
        <v>-28702</v>
      </c>
      <c r="H25" s="9"/>
      <c r="I25" s="9">
        <v>12643</v>
      </c>
    </row>
    <row r="26" spans="1:9" ht="18" customHeight="1">
      <c r="A26" s="58" t="s">
        <v>76</v>
      </c>
      <c r="C26" s="9">
        <v>-2289</v>
      </c>
      <c r="D26" s="9"/>
      <c r="E26" s="9">
        <v>1025</v>
      </c>
      <c r="F26" s="9"/>
      <c r="G26" s="9">
        <v>-2289</v>
      </c>
      <c r="H26" s="9"/>
      <c r="I26" s="9">
        <v>1025</v>
      </c>
    </row>
    <row r="27" spans="1:9" s="48" customFormat="1" ht="18" customHeight="1">
      <c r="A27" s="56" t="s">
        <v>77</v>
      </c>
      <c r="B27" s="60"/>
      <c r="C27" s="9"/>
      <c r="D27" s="9"/>
      <c r="E27" s="9"/>
      <c r="F27" s="9"/>
      <c r="G27" s="9"/>
      <c r="H27" s="9"/>
      <c r="I27" s="9"/>
    </row>
    <row r="28" spans="1:9" s="48" customFormat="1" ht="18" customHeight="1">
      <c r="A28" s="58" t="s">
        <v>15</v>
      </c>
      <c r="B28" s="58"/>
      <c r="C28" s="9">
        <v>129972</v>
      </c>
      <c r="D28" s="9"/>
      <c r="E28" s="9">
        <v>-21644</v>
      </c>
      <c r="F28" s="9"/>
      <c r="G28" s="9">
        <v>129972</v>
      </c>
      <c r="H28" s="9"/>
      <c r="I28" s="9">
        <v>-21644</v>
      </c>
    </row>
    <row r="29" spans="1:9" ht="18" customHeight="1">
      <c r="A29" s="58" t="s">
        <v>17</v>
      </c>
      <c r="C29" s="9">
        <v>-33826</v>
      </c>
      <c r="D29" s="9"/>
      <c r="E29" s="9">
        <v>2769</v>
      </c>
      <c r="F29" s="9"/>
      <c r="G29" s="9">
        <v>-33826</v>
      </c>
      <c r="H29" s="9"/>
      <c r="I29" s="9">
        <v>2769</v>
      </c>
    </row>
    <row r="30" spans="1:9" s="62" customFormat="1" ht="18" customHeight="1">
      <c r="A30" s="58" t="s">
        <v>16</v>
      </c>
      <c r="B30" s="58"/>
      <c r="C30" s="9">
        <v>-13581</v>
      </c>
      <c r="D30" s="9"/>
      <c r="E30" s="9">
        <v>63540</v>
      </c>
      <c r="F30" s="9"/>
      <c r="G30" s="9">
        <v>-13491</v>
      </c>
      <c r="H30" s="9"/>
      <c r="I30" s="9">
        <v>63630</v>
      </c>
    </row>
    <row r="31" spans="1:9" s="48" customFormat="1" ht="18" customHeight="1">
      <c r="A31" s="58" t="s">
        <v>20</v>
      </c>
      <c r="B31" s="58"/>
      <c r="C31" s="9">
        <v>-16364</v>
      </c>
      <c r="D31" s="9"/>
      <c r="E31" s="9">
        <v>24543</v>
      </c>
      <c r="F31" s="9"/>
      <c r="G31" s="9">
        <v>-16364</v>
      </c>
      <c r="H31" s="9"/>
      <c r="I31" s="9">
        <v>24543</v>
      </c>
    </row>
    <row r="32" spans="1:9" s="48" customFormat="1" ht="18" customHeight="1">
      <c r="A32" s="58" t="s">
        <v>193</v>
      </c>
      <c r="B32" s="58"/>
      <c r="C32" s="9">
        <v>89251</v>
      </c>
      <c r="D32" s="9"/>
      <c r="E32" s="9">
        <v>0</v>
      </c>
      <c r="F32" s="9"/>
      <c r="G32" s="9">
        <v>89251</v>
      </c>
      <c r="H32" s="9"/>
      <c r="I32" s="9">
        <v>0</v>
      </c>
    </row>
    <row r="33" spans="1:9" s="48" customFormat="1" ht="18" customHeight="1">
      <c r="A33" s="58" t="s">
        <v>155</v>
      </c>
      <c r="B33" s="58"/>
      <c r="C33" s="9">
        <v>0</v>
      </c>
      <c r="D33" s="9"/>
      <c r="E33" s="9">
        <v>-13129</v>
      </c>
      <c r="F33" s="9"/>
      <c r="G33" s="9">
        <v>0</v>
      </c>
      <c r="H33" s="9"/>
      <c r="I33" s="9">
        <v>-13129</v>
      </c>
    </row>
    <row r="34" spans="1:9" s="48" customFormat="1" ht="18" customHeight="1">
      <c r="A34" s="58" t="s">
        <v>182</v>
      </c>
      <c r="B34" s="58"/>
      <c r="C34" s="9">
        <v>-540</v>
      </c>
      <c r="D34" s="9"/>
      <c r="E34" s="9">
        <v>0</v>
      </c>
      <c r="F34" s="9"/>
      <c r="G34" s="9">
        <v>-540</v>
      </c>
      <c r="H34" s="9"/>
      <c r="I34" s="9">
        <v>0</v>
      </c>
    </row>
    <row r="35" spans="1:9" ht="18" customHeight="1">
      <c r="A35" s="63" t="s">
        <v>184</v>
      </c>
      <c r="C35" s="4">
        <f>SUM(C9:C26)+SUM(C28:C34)</f>
        <v>-157268</v>
      </c>
      <c r="D35" s="9"/>
      <c r="E35" s="4">
        <f>SUM(E9:E26)+SUM(E28:E34)</f>
        <v>-177171</v>
      </c>
      <c r="F35" s="9"/>
      <c r="G35" s="4">
        <f>SUM(G9:G26)+SUM(G28:G34)</f>
        <v>-157267</v>
      </c>
      <c r="H35" s="9"/>
      <c r="I35" s="4">
        <f>SUM(I9:I26)+SUM(I28:I34)</f>
        <v>-177171</v>
      </c>
    </row>
    <row r="36" spans="1:9" ht="18" customHeight="1">
      <c r="A36" s="63"/>
      <c r="C36" s="9"/>
      <c r="D36" s="9"/>
      <c r="E36" s="9"/>
      <c r="F36" s="9"/>
      <c r="G36" s="9"/>
      <c r="H36" s="9"/>
      <c r="I36" s="9"/>
    </row>
    <row r="37" spans="1:9" ht="18" customHeight="1">
      <c r="A37" s="56" t="s">
        <v>79</v>
      </c>
      <c r="C37" s="9"/>
      <c r="D37" s="9"/>
      <c r="E37" s="9"/>
      <c r="F37" s="9"/>
      <c r="G37" s="9"/>
      <c r="H37" s="9"/>
      <c r="I37" s="9"/>
    </row>
    <row r="38" spans="1:9" s="62" customFormat="1" ht="18" customHeight="1">
      <c r="A38" s="59" t="s">
        <v>80</v>
      </c>
      <c r="B38" s="58"/>
      <c r="C38" s="9">
        <v>-30132</v>
      </c>
      <c r="D38" s="9"/>
      <c r="E38" s="9">
        <v>-41791</v>
      </c>
      <c r="F38" s="9"/>
      <c r="G38" s="9">
        <v>-30132</v>
      </c>
      <c r="H38" s="9"/>
      <c r="I38" s="9">
        <v>-41791</v>
      </c>
    </row>
    <row r="39" spans="1:9" s="62" customFormat="1" ht="18" customHeight="1">
      <c r="A39" s="59" t="s">
        <v>78</v>
      </c>
      <c r="B39" s="58"/>
      <c r="C39" s="9">
        <v>11</v>
      </c>
      <c r="D39" s="9"/>
      <c r="E39" s="9">
        <v>21</v>
      </c>
      <c r="F39" s="9"/>
      <c r="G39" s="9">
        <v>11</v>
      </c>
      <c r="H39" s="9"/>
      <c r="I39" s="9">
        <v>21</v>
      </c>
    </row>
    <row r="40" spans="1:9" s="62" customFormat="1" ht="18" customHeight="1">
      <c r="A40" s="64" t="s">
        <v>121</v>
      </c>
      <c r="B40" s="58"/>
      <c r="C40" s="4">
        <f>SUM(C38:C39)</f>
        <v>-30121</v>
      </c>
      <c r="D40" s="9"/>
      <c r="E40" s="4">
        <f>SUM(E38:E39)</f>
        <v>-41770</v>
      </c>
      <c r="F40" s="9"/>
      <c r="G40" s="4">
        <f>SUM(G38:G39)</f>
        <v>-30121</v>
      </c>
      <c r="H40" s="9"/>
      <c r="I40" s="4">
        <f>SUM(I38:I39)</f>
        <v>-41770</v>
      </c>
    </row>
    <row r="41" spans="1:9" ht="18" customHeight="1">
      <c r="A41" s="46" t="s">
        <v>56</v>
      </c>
      <c r="B41" s="46"/>
      <c r="C41" s="47"/>
      <c r="D41" s="48"/>
      <c r="E41" s="49"/>
      <c r="F41" s="48"/>
      <c r="G41" s="47"/>
      <c r="H41" s="48"/>
      <c r="I41" s="17" t="s">
        <v>126</v>
      </c>
    </row>
    <row r="42" spans="1:9" ht="18" customHeight="1">
      <c r="A42" s="46" t="s">
        <v>81</v>
      </c>
      <c r="B42" s="46"/>
      <c r="C42" s="50"/>
      <c r="D42" s="48"/>
      <c r="E42" s="49"/>
      <c r="F42" s="48"/>
      <c r="G42" s="50"/>
      <c r="H42" s="48"/>
      <c r="I42" s="17" t="s">
        <v>127</v>
      </c>
    </row>
    <row r="43" spans="1:9" ht="18" customHeight="1">
      <c r="A43" s="51" t="s">
        <v>165</v>
      </c>
      <c r="B43" s="46"/>
      <c r="C43" s="50"/>
      <c r="D43" s="48"/>
      <c r="E43" s="50"/>
      <c r="F43" s="48"/>
      <c r="G43" s="50"/>
      <c r="H43" s="48"/>
      <c r="I43" s="50"/>
    </row>
    <row r="44" spans="1:9" ht="18" customHeight="1">
      <c r="A44" s="46"/>
      <c r="B44" s="46"/>
      <c r="C44" s="50"/>
      <c r="D44" s="48"/>
      <c r="E44" s="50"/>
      <c r="F44" s="48"/>
      <c r="G44" s="50"/>
      <c r="H44" s="48"/>
      <c r="I44" s="50"/>
    </row>
    <row r="45" spans="1:9" s="48" customFormat="1" ht="18" customHeight="1">
      <c r="C45" s="117" t="s">
        <v>125</v>
      </c>
      <c r="D45" s="117"/>
      <c r="E45" s="117"/>
      <c r="F45" s="117"/>
      <c r="G45" s="117"/>
      <c r="H45" s="117"/>
      <c r="I45" s="117"/>
    </row>
    <row r="46" spans="1:9" s="48" customFormat="1" ht="18" customHeight="1">
      <c r="C46" s="119" t="s">
        <v>32</v>
      </c>
      <c r="D46" s="119"/>
      <c r="E46" s="119"/>
      <c r="F46" s="52"/>
      <c r="G46" s="118" t="s">
        <v>33</v>
      </c>
      <c r="H46" s="118"/>
      <c r="I46" s="118"/>
    </row>
    <row r="47" spans="1:9" s="48" customFormat="1" ht="18" customHeight="1">
      <c r="A47" s="50"/>
      <c r="B47" s="50"/>
      <c r="C47" s="53">
        <v>2024</v>
      </c>
      <c r="D47" s="54"/>
      <c r="E47" s="53">
        <v>2023</v>
      </c>
      <c r="F47" s="55"/>
      <c r="G47" s="53">
        <v>2024</v>
      </c>
      <c r="H47" s="54"/>
      <c r="I47" s="53">
        <v>2023</v>
      </c>
    </row>
    <row r="48" spans="1:9" ht="18" customHeight="1">
      <c r="A48" s="63"/>
      <c r="C48" s="9"/>
      <c r="D48" s="9"/>
      <c r="E48" s="9"/>
      <c r="F48" s="9"/>
      <c r="G48" s="9"/>
      <c r="H48" s="9"/>
      <c r="I48" s="9"/>
    </row>
    <row r="49" spans="1:9" ht="18" customHeight="1">
      <c r="A49" s="56" t="s">
        <v>82</v>
      </c>
      <c r="C49" s="9"/>
      <c r="D49" s="9"/>
      <c r="E49" s="9"/>
      <c r="F49" s="9"/>
      <c r="G49" s="9"/>
      <c r="H49" s="9"/>
      <c r="I49" s="9"/>
    </row>
    <row r="50" spans="1:9" s="65" customFormat="1" ht="18" customHeight="1">
      <c r="A50" s="62" t="s">
        <v>93</v>
      </c>
      <c r="B50" s="58"/>
      <c r="C50" s="9">
        <v>-30624</v>
      </c>
      <c r="D50" s="9"/>
      <c r="E50" s="9">
        <v>-30141</v>
      </c>
      <c r="F50" s="9"/>
      <c r="G50" s="9">
        <v>-30624</v>
      </c>
      <c r="H50" s="9"/>
      <c r="I50" s="9">
        <v>-30141</v>
      </c>
    </row>
    <row r="51" spans="1:9" s="62" customFormat="1" ht="18" customHeight="1">
      <c r="A51" s="62" t="s">
        <v>109</v>
      </c>
      <c r="B51" s="58"/>
      <c r="C51" s="9">
        <v>-11775</v>
      </c>
      <c r="D51" s="9"/>
      <c r="E51" s="9">
        <v>-11775</v>
      </c>
      <c r="F51" s="9"/>
      <c r="G51" s="9">
        <v>-11775</v>
      </c>
      <c r="H51" s="9"/>
      <c r="I51" s="9">
        <v>-11775</v>
      </c>
    </row>
    <row r="52" spans="1:9" s="62" customFormat="1" ht="18" customHeight="1">
      <c r="A52" s="59" t="s">
        <v>83</v>
      </c>
      <c r="B52" s="58"/>
      <c r="C52" s="9">
        <v>-719</v>
      </c>
      <c r="D52" s="9"/>
      <c r="E52" s="9">
        <v>-743</v>
      </c>
      <c r="F52" s="9"/>
      <c r="G52" s="9">
        <v>-719</v>
      </c>
      <c r="H52" s="9"/>
      <c r="I52" s="9">
        <v>-743</v>
      </c>
    </row>
    <row r="53" spans="1:9" s="62" customFormat="1" ht="18" customHeight="1">
      <c r="A53" s="66" t="s">
        <v>84</v>
      </c>
      <c r="B53" s="58"/>
      <c r="C53" s="9">
        <v>-36249</v>
      </c>
      <c r="D53" s="9"/>
      <c r="E53" s="9">
        <v>-174436</v>
      </c>
      <c r="F53" s="9"/>
      <c r="G53" s="9">
        <v>-36249</v>
      </c>
      <c r="H53" s="9"/>
      <c r="I53" s="9">
        <v>-174436</v>
      </c>
    </row>
    <row r="54" spans="1:9" s="62" customFormat="1" ht="18" customHeight="1">
      <c r="A54" s="63" t="s">
        <v>110</v>
      </c>
      <c r="B54" s="58"/>
      <c r="C54" s="4">
        <f>SUM(C50:C53)</f>
        <v>-79367</v>
      </c>
      <c r="D54" s="9"/>
      <c r="E54" s="4">
        <f>SUM(E50:E53)</f>
        <v>-217095</v>
      </c>
      <c r="F54" s="9"/>
      <c r="G54" s="4">
        <f>SUM(G50:G53)</f>
        <v>-79367</v>
      </c>
      <c r="H54" s="9"/>
      <c r="I54" s="4">
        <f>SUM(I50:I53)</f>
        <v>-217095</v>
      </c>
    </row>
    <row r="55" spans="1:9" s="62" customFormat="1" ht="18" customHeight="1">
      <c r="A55" s="63"/>
      <c r="B55" s="58"/>
      <c r="C55" s="9"/>
      <c r="D55" s="9"/>
      <c r="E55" s="9"/>
      <c r="F55" s="9"/>
      <c r="G55" s="9"/>
      <c r="H55" s="9"/>
      <c r="I55" s="9"/>
    </row>
    <row r="56" spans="1:9" s="62" customFormat="1" ht="18" customHeight="1">
      <c r="A56" s="56" t="s">
        <v>185</v>
      </c>
      <c r="B56" s="58"/>
      <c r="C56" s="9">
        <f>SUM(C35,C40,C54)</f>
        <v>-266756</v>
      </c>
      <c r="D56" s="9"/>
      <c r="E56" s="9">
        <f>SUM(E35,E40,E54)</f>
        <v>-436036</v>
      </c>
      <c r="F56" s="9"/>
      <c r="G56" s="9">
        <f>SUM(G35,G40,G54)</f>
        <v>-266755</v>
      </c>
      <c r="H56" s="9"/>
      <c r="I56" s="9">
        <f>SUM(I35,I40,I54)</f>
        <v>-436036</v>
      </c>
    </row>
    <row r="57" spans="1:9" s="62" customFormat="1" ht="18" customHeight="1">
      <c r="A57" s="56"/>
      <c r="B57" s="58"/>
      <c r="C57" s="9"/>
      <c r="D57" s="9"/>
      <c r="E57" s="9"/>
      <c r="F57" s="9"/>
      <c r="G57" s="9"/>
      <c r="H57" s="9"/>
      <c r="I57" s="9"/>
    </row>
    <row r="58" spans="1:9" s="62" customFormat="1" ht="18" customHeight="1">
      <c r="A58" s="56" t="s">
        <v>128</v>
      </c>
      <c r="B58" s="58"/>
      <c r="C58" s="9">
        <f>BS!G13</f>
        <v>522827</v>
      </c>
      <c r="D58" s="9"/>
      <c r="E58" s="9">
        <v>764688</v>
      </c>
      <c r="F58" s="9"/>
      <c r="G58" s="9">
        <f>BS!K13</f>
        <v>522797</v>
      </c>
      <c r="H58" s="9"/>
      <c r="I58" s="9">
        <v>764658</v>
      </c>
    </row>
    <row r="59" spans="1:9" s="62" customFormat="1" ht="18" customHeight="1">
      <c r="A59" s="57"/>
      <c r="B59" s="58"/>
      <c r="C59" s="9"/>
      <c r="D59" s="9"/>
      <c r="E59" s="9"/>
      <c r="F59" s="9"/>
      <c r="G59" s="9"/>
      <c r="H59" s="9"/>
      <c r="I59" s="9"/>
    </row>
    <row r="60" spans="1:9" s="62" customFormat="1" ht="18" customHeight="1">
      <c r="A60" s="58" t="s">
        <v>85</v>
      </c>
      <c r="B60" s="57"/>
      <c r="C60" s="9"/>
      <c r="D60" s="9"/>
      <c r="E60" s="9"/>
      <c r="F60" s="9"/>
      <c r="G60" s="9"/>
      <c r="H60" s="9"/>
      <c r="I60" s="9"/>
    </row>
    <row r="61" spans="1:9" s="62" customFormat="1" ht="18" customHeight="1">
      <c r="A61" s="62" t="s">
        <v>86</v>
      </c>
      <c r="B61" s="57"/>
      <c r="C61" s="9">
        <v>26</v>
      </c>
      <c r="D61" s="9"/>
      <c r="E61" s="8">
        <v>-5</v>
      </c>
      <c r="F61" s="9"/>
      <c r="G61" s="9">
        <v>26</v>
      </c>
      <c r="H61" s="9"/>
      <c r="I61" s="8">
        <v>-5</v>
      </c>
    </row>
    <row r="62" spans="1:9" s="62" customFormat="1" ht="18" customHeight="1">
      <c r="A62" s="57"/>
      <c r="B62" s="57"/>
      <c r="C62" s="45"/>
      <c r="D62" s="9"/>
      <c r="E62" s="9"/>
      <c r="F62" s="9"/>
      <c r="G62" s="45"/>
      <c r="H62" s="9"/>
      <c r="I62" s="9"/>
    </row>
    <row r="63" spans="1:9" s="62" customFormat="1" ht="18" customHeight="1" thickBot="1">
      <c r="A63" s="56" t="s">
        <v>129</v>
      </c>
      <c r="B63" s="58"/>
      <c r="C63" s="6">
        <f>SUM(C56:C61)</f>
        <v>256097</v>
      </c>
      <c r="D63" s="9"/>
      <c r="E63" s="6">
        <f>SUM(E56:E61)</f>
        <v>328647</v>
      </c>
      <c r="F63" s="9"/>
      <c r="G63" s="6">
        <f>SUM(G56:G61)</f>
        <v>256068</v>
      </c>
      <c r="H63" s="9"/>
      <c r="I63" s="6">
        <f>SUM(I56:I61)</f>
        <v>328617</v>
      </c>
    </row>
    <row r="64" spans="1:9" s="62" customFormat="1" ht="18" customHeight="1" thickTop="1">
      <c r="A64" s="56"/>
      <c r="B64" s="58"/>
      <c r="C64" s="9"/>
      <c r="D64" s="9"/>
      <c r="E64" s="9"/>
      <c r="F64" s="9"/>
      <c r="G64" s="9"/>
      <c r="H64" s="9"/>
      <c r="I64" s="9"/>
    </row>
    <row r="65" spans="1:9" s="48" customFormat="1" ht="18" customHeight="1">
      <c r="A65" s="67" t="s">
        <v>87</v>
      </c>
      <c r="B65" s="58"/>
      <c r="C65" s="9"/>
      <c r="D65" s="9"/>
      <c r="E65" s="9"/>
      <c r="F65" s="9"/>
      <c r="G65" s="9"/>
      <c r="H65" s="9"/>
      <c r="I65" s="9"/>
    </row>
    <row r="66" spans="1:9" s="48" customFormat="1" ht="18" customHeight="1">
      <c r="A66" s="67"/>
      <c r="B66" s="58"/>
      <c r="C66" s="9"/>
      <c r="D66" s="9"/>
      <c r="E66" s="9"/>
      <c r="F66" s="9"/>
      <c r="G66" s="9"/>
      <c r="H66" s="9"/>
      <c r="I66" s="9"/>
    </row>
    <row r="67" spans="1:9" s="48" customFormat="1" ht="18" customHeight="1">
      <c r="A67" s="68" t="s">
        <v>1</v>
      </c>
      <c r="B67" s="69" t="s">
        <v>88</v>
      </c>
      <c r="C67" s="9"/>
      <c r="D67" s="9"/>
      <c r="E67" s="9"/>
      <c r="F67" s="9"/>
      <c r="G67" s="9"/>
      <c r="H67" s="9"/>
      <c r="I67" s="9"/>
    </row>
    <row r="68" spans="1:9" s="48" customFormat="1" ht="18" customHeight="1">
      <c r="A68" s="70"/>
      <c r="B68" s="70" t="s">
        <v>89</v>
      </c>
      <c r="C68" s="9">
        <v>-3213</v>
      </c>
      <c r="D68" s="37"/>
      <c r="E68" s="36">
        <v>96</v>
      </c>
      <c r="F68" s="36"/>
      <c r="G68" s="9">
        <v>-3213</v>
      </c>
      <c r="H68" s="36"/>
      <c r="I68" s="36">
        <v>96</v>
      </c>
    </row>
    <row r="69" spans="1:9" s="48" customFormat="1" ht="18" customHeight="1">
      <c r="A69" s="70"/>
      <c r="B69" s="70" t="s">
        <v>183</v>
      </c>
      <c r="C69" s="9">
        <v>1249</v>
      </c>
      <c r="D69" s="37"/>
      <c r="E69" s="36">
        <v>0</v>
      </c>
      <c r="F69" s="36"/>
      <c r="G69" s="9">
        <v>1249</v>
      </c>
      <c r="H69" s="36"/>
      <c r="I69" s="36">
        <v>0</v>
      </c>
    </row>
    <row r="70" spans="1:9" s="48" customFormat="1" ht="18" customHeight="1">
      <c r="A70" s="58"/>
      <c r="B70" s="70" t="s">
        <v>90</v>
      </c>
      <c r="C70" s="38">
        <f>-C38</f>
        <v>30132</v>
      </c>
      <c r="D70" s="37"/>
      <c r="E70" s="38">
        <f>-E38</f>
        <v>41791</v>
      </c>
      <c r="F70" s="36"/>
      <c r="G70" s="38">
        <f>-G38</f>
        <v>30132</v>
      </c>
      <c r="H70" s="36"/>
      <c r="I70" s="38">
        <f>-I38</f>
        <v>41791</v>
      </c>
    </row>
    <row r="71" spans="1:9" s="48" customFormat="1" ht="18" customHeight="1" thickBot="1">
      <c r="A71" s="58"/>
      <c r="B71" s="66" t="s">
        <v>91</v>
      </c>
      <c r="C71" s="39">
        <f>SUM(C68:C70)</f>
        <v>28168</v>
      </c>
      <c r="D71" s="37"/>
      <c r="E71" s="39">
        <f>SUM(E68:E70)</f>
        <v>41887</v>
      </c>
      <c r="F71" s="36"/>
      <c r="G71" s="39">
        <f>SUM(G68:G70)</f>
        <v>28168</v>
      </c>
      <c r="H71" s="36"/>
      <c r="I71" s="39">
        <f>SUM(I68:I70)</f>
        <v>41887</v>
      </c>
    </row>
    <row r="72" spans="1:9" ht="18" customHeight="1" thickTop="1">
      <c r="B72" s="71"/>
      <c r="C72" s="9"/>
      <c r="D72" s="9"/>
      <c r="E72" s="9"/>
      <c r="F72" s="9"/>
      <c r="G72" s="9"/>
      <c r="H72" s="9"/>
      <c r="I72" s="9"/>
    </row>
    <row r="73" spans="1:9" ht="18" customHeight="1">
      <c r="A73" s="58" t="s">
        <v>2</v>
      </c>
      <c r="B73" s="58" t="s">
        <v>106</v>
      </c>
      <c r="C73" s="9">
        <v>0</v>
      </c>
      <c r="D73" s="9"/>
      <c r="E73" s="9">
        <v>362669</v>
      </c>
      <c r="F73" s="9"/>
      <c r="G73" s="9">
        <v>0</v>
      </c>
      <c r="H73" s="9"/>
      <c r="I73" s="9">
        <v>362669</v>
      </c>
    </row>
    <row r="74" spans="1:9" ht="18" customHeight="1">
      <c r="B74" s="71"/>
      <c r="C74" s="9"/>
      <c r="D74" s="9"/>
      <c r="E74" s="9"/>
      <c r="F74" s="9"/>
      <c r="G74" s="9"/>
      <c r="H74" s="9"/>
      <c r="I74" s="9"/>
    </row>
    <row r="75" spans="1:9" ht="18" customHeight="1">
      <c r="C75" s="72"/>
      <c r="E75" s="72"/>
      <c r="G75" s="72"/>
      <c r="I75" s="72"/>
    </row>
    <row r="76" spans="1:9" ht="18" customHeight="1">
      <c r="C76" s="72">
        <f>C63-BS!E13</f>
        <v>0</v>
      </c>
      <c r="E76" s="72"/>
      <c r="G76" s="72">
        <f>G63-BS!I13</f>
        <v>0</v>
      </c>
      <c r="I76" s="72"/>
    </row>
  </sheetData>
  <mergeCells count="6">
    <mergeCell ref="C5:I5"/>
    <mergeCell ref="C45:I45"/>
    <mergeCell ref="C46:E46"/>
    <mergeCell ref="G46:I46"/>
    <mergeCell ref="G6:I6"/>
    <mergeCell ref="C6:E6"/>
  </mergeCells>
  <pageMargins left="0.7" right="0.4" top="0.8" bottom="0.4" header="0.4" footer="0.33"/>
  <pageSetup paperSize="9" scale="82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2024-04-29T11:32:21Z</cp:lastPrinted>
  <dcterms:created xsi:type="dcterms:W3CDTF">1998-09-16T09:49:24Z</dcterms:created>
  <dcterms:modified xsi:type="dcterms:W3CDTF">2024-05-02T06:32:09Z</dcterms:modified>
</cp:coreProperties>
</file>