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24\Q1'24\FS_T-88_Q1'24\TH\"/>
    </mc:Choice>
  </mc:AlternateContent>
  <xr:revisionPtr revIDLastSave="0" documentId="13_ncr:1_{DC661875-C205-438C-8ACD-F2A45B3EFFA1}" xr6:coauthVersionLast="47" xr6:coauthVersionMax="47" xr10:uidLastSave="{00000000-0000-0000-0000-000000000000}"/>
  <bookViews>
    <workbookView xWindow="-108" yWindow="-108" windowWidth="23256" windowHeight="12456" tabRatio="713" activeTab="5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flow'!$A$1:$M$136</definedName>
    <definedName name="_xlnm.Print_Area" localSheetId="3">'Profit&amp;loss'!$A$1:$M$60</definedName>
    <definedName name="_xlnm.Print_Area" localSheetId="4">'Profit&amp;loss เบ็ดเสร็จ'!$A$1:$N$51</definedName>
    <definedName name="_xlnm.Print_Area" localSheetId="0">'งบดุล Conso'!$A$1:$O$143</definedName>
    <definedName name="_xlnm.Print_Area" localSheetId="1">ส่วนของผู้ถือหุ้น!$A$1:$T$43</definedName>
    <definedName name="_xlnm.Print_Area" localSheetId="2">ส่วนของผู้ถือหุ้นเฉพาะกิจการ!$A$1:$P$37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4" i="6" l="1"/>
  <c r="K94" i="6"/>
  <c r="I94" i="6"/>
  <c r="G94" i="6"/>
  <c r="M105" i="6"/>
  <c r="K105" i="6"/>
  <c r="I105" i="6"/>
  <c r="G105" i="6"/>
  <c r="P17" i="2" l="1"/>
  <c r="T17" i="2" s="1"/>
  <c r="P18" i="2"/>
  <c r="T18" i="2" s="1"/>
  <c r="P16" i="2"/>
  <c r="T16" i="2" s="1"/>
  <c r="G30" i="9" l="1"/>
  <c r="P16" i="3"/>
  <c r="P15" i="3"/>
  <c r="M30" i="9"/>
  <c r="M19" i="9"/>
  <c r="I30" i="9"/>
  <c r="I19" i="9"/>
  <c r="I32" i="9" s="1"/>
  <c r="I37" i="9" s="1"/>
  <c r="I40" i="9" s="1"/>
  <c r="I43" i="9" s="1"/>
  <c r="I45" i="9" s="1"/>
  <c r="G19" i="9"/>
  <c r="K19" i="9"/>
  <c r="K30" i="9"/>
  <c r="N25" i="3"/>
  <c r="L25" i="3"/>
  <c r="J25" i="3"/>
  <c r="H25" i="3"/>
  <c r="F25" i="3"/>
  <c r="P23" i="3"/>
  <c r="P21" i="3"/>
  <c r="P20" i="3"/>
  <c r="A20" i="3"/>
  <c r="A25" i="3"/>
  <c r="R30" i="2"/>
  <c r="N30" i="2"/>
  <c r="L30" i="2"/>
  <c r="J30" i="2"/>
  <c r="H30" i="2"/>
  <c r="F30" i="2"/>
  <c r="P28" i="2"/>
  <c r="T28" i="2" s="1"/>
  <c r="P27" i="2"/>
  <c r="T27" i="2" s="1"/>
  <c r="P26" i="2"/>
  <c r="T26" i="2" s="1"/>
  <c r="P24" i="2"/>
  <c r="O124" i="11"/>
  <c r="O127" i="11" s="1"/>
  <c r="O109" i="11"/>
  <c r="O101" i="11"/>
  <c r="K124" i="11"/>
  <c r="K127" i="11" s="1"/>
  <c r="K109" i="11"/>
  <c r="K101" i="11"/>
  <c r="K111" i="11" s="1"/>
  <c r="M124" i="11"/>
  <c r="M127" i="11" s="1"/>
  <c r="I124" i="11"/>
  <c r="I127" i="11" s="1"/>
  <c r="M109" i="11"/>
  <c r="I109" i="11"/>
  <c r="M101" i="11"/>
  <c r="I101" i="11"/>
  <c r="O46" i="11"/>
  <c r="O28" i="11"/>
  <c r="K46" i="11"/>
  <c r="K28" i="11"/>
  <c r="M46" i="11"/>
  <c r="I46" i="11"/>
  <c r="M28" i="11"/>
  <c r="I28" i="11"/>
  <c r="P25" i="3" l="1"/>
  <c r="O111" i="11"/>
  <c r="O129" i="11" s="1"/>
  <c r="K129" i="11"/>
  <c r="I48" i="11"/>
  <c r="K32" i="9"/>
  <c r="K37" i="9" s="1"/>
  <c r="K40" i="9" s="1"/>
  <c r="K43" i="9" s="1"/>
  <c r="K45" i="9" s="1"/>
  <c r="M32" i="9"/>
  <c r="M37" i="9" s="1"/>
  <c r="M40" i="9" s="1"/>
  <c r="M43" i="9" s="1"/>
  <c r="M45" i="9" s="1"/>
  <c r="G32" i="9"/>
  <c r="G37" i="9" s="1"/>
  <c r="G40" i="9" s="1"/>
  <c r="G43" i="9" s="1"/>
  <c r="G45" i="9" s="1"/>
  <c r="I48" i="9"/>
  <c r="P30" i="2"/>
  <c r="T24" i="2"/>
  <c r="T30" i="2" s="1"/>
  <c r="M111" i="11"/>
  <c r="M129" i="11" s="1"/>
  <c r="I111" i="11"/>
  <c r="I129" i="11" s="1"/>
  <c r="O48" i="11"/>
  <c r="K48" i="11"/>
  <c r="M48" i="11"/>
  <c r="A18" i="3"/>
  <c r="A15" i="3"/>
  <c r="K48" i="9" l="1"/>
  <c r="M48" i="9"/>
  <c r="G48" i="9"/>
  <c r="G108" i="6"/>
  <c r="K108" i="6"/>
  <c r="A6" i="3"/>
  <c r="A5" i="9" s="1"/>
  <c r="P19" i="2"/>
  <c r="T19" i="2" s="1"/>
  <c r="P20" i="2"/>
  <c r="O9" i="11" l="1"/>
  <c r="M9" i="11"/>
  <c r="N22" i="10" l="1"/>
  <c r="N23" i="10" s="1"/>
  <c r="L22" i="10"/>
  <c r="L23" i="10" s="1"/>
  <c r="J22" i="10"/>
  <c r="J23" i="10" s="1"/>
  <c r="H22" i="10"/>
  <c r="H23" i="10" s="1"/>
  <c r="M10" i="9"/>
  <c r="N18" i="3"/>
  <c r="F18" i="3"/>
  <c r="H12" i="10" l="1"/>
  <c r="H25" i="10" s="1"/>
  <c r="G12" i="6"/>
  <c r="G35" i="6" l="1"/>
  <c r="G48" i="6" s="1"/>
  <c r="G51" i="6" s="1"/>
  <c r="G107" i="6" s="1"/>
  <c r="G111" i="6" s="1"/>
  <c r="N111" i="6" s="1"/>
  <c r="G61" i="9"/>
  <c r="J12" i="10"/>
  <c r="J25" i="10" s="1"/>
  <c r="J28" i="10" s="1"/>
  <c r="J31" i="10" s="1"/>
  <c r="P116" i="2" l="1"/>
  <c r="P115" i="3"/>
  <c r="P117" i="9"/>
  <c r="P112" i="10"/>
  <c r="T20" i="2" l="1"/>
  <c r="K79" i="11" l="1"/>
  <c r="I79" i="11"/>
  <c r="M79" i="11" s="1"/>
  <c r="M77" i="11"/>
  <c r="I76" i="11"/>
  <c r="A74" i="11"/>
  <c r="O79" i="11"/>
  <c r="I79" i="6"/>
  <c r="G79" i="6"/>
  <c r="M10" i="6"/>
  <c r="M79" i="6" s="1"/>
  <c r="K10" i="6"/>
  <c r="K79" i="6" s="1"/>
  <c r="N10" i="10"/>
  <c r="L10" i="10"/>
  <c r="K10" i="9"/>
  <c r="N22" i="2"/>
  <c r="L22" i="2"/>
  <c r="J22" i="2"/>
  <c r="F22" i="2"/>
  <c r="H22" i="2"/>
  <c r="K144" i="11" l="1"/>
  <c r="O144" i="11"/>
  <c r="I144" i="11" l="1"/>
  <c r="M144" i="11"/>
  <c r="P45" i="9"/>
  <c r="L9" i="10" l="1"/>
  <c r="K9" i="6" l="1"/>
  <c r="K78" i="6" s="1"/>
  <c r="A5" i="10"/>
  <c r="K9" i="9"/>
  <c r="N29" i="10"/>
  <c r="G78" i="6"/>
  <c r="A74" i="6"/>
  <c r="H88" i="10"/>
  <c r="P52" i="10"/>
  <c r="O52" i="10"/>
  <c r="M52" i="10"/>
  <c r="K52" i="10"/>
  <c r="I52" i="10"/>
  <c r="K93" i="9"/>
  <c r="I93" i="9"/>
  <c r="L61" i="9"/>
  <c r="J61" i="9"/>
  <c r="H61" i="9"/>
  <c r="L18" i="3"/>
  <c r="J18" i="3"/>
  <c r="H18" i="3"/>
  <c r="L12" i="6"/>
  <c r="J12" i="6"/>
  <c r="R22" i="2" l="1"/>
  <c r="P22" i="2"/>
  <c r="P18" i="3"/>
  <c r="Q18" i="3" s="1"/>
  <c r="M12" i="6"/>
  <c r="M35" i="6" s="1"/>
  <c r="M48" i="6" s="1"/>
  <c r="M51" i="6" s="1"/>
  <c r="M107" i="6" s="1"/>
  <c r="M111" i="6" s="1"/>
  <c r="I12" i="6"/>
  <c r="I35" i="6" l="1"/>
  <c r="I48" i="6" s="1"/>
  <c r="I51" i="6" s="1"/>
  <c r="I107" i="6" s="1"/>
  <c r="I111" i="6" s="1"/>
  <c r="N12" i="10"/>
  <c r="N25" i="10" s="1"/>
  <c r="N28" i="10" s="1"/>
  <c r="N31" i="10" s="1"/>
  <c r="N52" i="10" s="1"/>
  <c r="T22" i="2" l="1"/>
  <c r="U22" i="2" s="1"/>
  <c r="L12" i="10"/>
  <c r="L25" i="10" s="1"/>
  <c r="L28" i="10" s="1"/>
  <c r="L31" i="10" s="1"/>
  <c r="Q16" i="3" s="1"/>
  <c r="G137" i="6"/>
  <c r="K61" i="9"/>
  <c r="K12" i="6"/>
  <c r="K35" i="6" s="1"/>
  <c r="K48" i="6" s="1"/>
  <c r="J52" i="10"/>
  <c r="M61" i="9"/>
  <c r="I61" i="9"/>
  <c r="L52" i="10" l="1"/>
  <c r="K51" i="6" l="1"/>
  <c r="K107" i="6" s="1"/>
  <c r="K111" i="6" s="1"/>
  <c r="K137" i="6" s="1"/>
  <c r="H28" i="10"/>
  <c r="H31" i="10" s="1"/>
  <c r="H52" i="10" l="1"/>
  <c r="U18" i="2"/>
</calcChain>
</file>

<file path=xl/sharedStrings.xml><?xml version="1.0" encoding="utf-8"?>
<sst xmlns="http://schemas.openxmlformats.org/spreadsheetml/2006/main" count="363" uniqueCount="253">
  <si>
    <t>บริษัท  ถิรไทย  จำกัด 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</si>
  <si>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</si>
  <si>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</si>
  <si>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</si>
  <si>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</si>
  <si>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</si>
  <si>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</si>
  <si>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</si>
  <si>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</si>
  <si>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</si>
  <si>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</si>
  <si>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</si>
  <si>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</si>
  <si>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</si>
  <si>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</si>
  <si>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</si>
  <si>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</si>
  <si>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</si>
  <si>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</si>
  <si>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</si>
  <si>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</si>
  <si>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</si>
  <si>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</si>
  <si>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</si>
  <si>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</si>
  <si>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</si>
  <si>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</si>
  <si>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</si>
  <si>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</si>
  <si>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</si>
  <si>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</si>
  <si>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</si>
  <si>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</si>
  <si>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</si>
  <si>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</si>
  <si>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</si>
  <si>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</si>
  <si>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</si>
  <si>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</si>
  <si>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</si>
  <si>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</si>
  <si>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</si>
  <si>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</si>
  <si>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</si>
  <si>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</si>
  <si>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</si>
  <si>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</si>
  <si>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</si>
  <si>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</si>
  <si>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</si>
  <si>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</si>
  <si>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</si>
  <si>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</si>
  <si>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</si>
  <si>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</si>
  <si>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</si>
  <si>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</si>
  <si>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</si>
  <si>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</si>
  <si>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</si>
  <si>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</si>
  <si>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</si>
  <si>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</si>
  <si>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</si>
  <si>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</si>
  <si>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</si>
  <si>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</si>
  <si>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</si>
  <si>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</si>
  <si>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</si>
  <si>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</si>
  <si>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</si>
  <si>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</si>
  <si>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</si>
  <si>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</si>
  <si>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</si>
  <si>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</si>
  <si>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</si>
  <si>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</si>
  <si>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</si>
  <si>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</si>
  <si>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</si>
  <si>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</si>
  <si>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</si>
  <si>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</si>
  <si>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</si>
  <si>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</si>
  <si>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</si>
  <si>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</si>
  <si>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</si>
  <si>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 xml:space="preserve">      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</si>
  <si>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</si>
  <si>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</si>
  <si>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</si>
  <si>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</si>
  <si>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</si>
  <si>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</si>
  <si>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</si>
  <si>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</si>
  <si>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</si>
  <si>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</si>
  <si>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</si>
  <si>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</si>
  <si>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</si>
  <si>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</si>
  <si>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</si>
  <si>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</si>
  <si>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</si>
  <si>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</si>
  <si>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</si>
  <si>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</si>
  <si>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</si>
  <si>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</si>
  <si>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</si>
  <si>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</si>
  <si>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</si>
  <si>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</si>
  <si>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</si>
  <si>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</si>
  <si>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</si>
  <si>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</si>
  <si>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</si>
  <si>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</si>
  <si>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</si>
  <si>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</si>
  <si>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</si>
  <si>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</si>
  <si>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</si>
  <si>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</si>
  <si>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</si>
  <si>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</si>
  <si>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</si>
  <si>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</si>
  <si>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</si>
  <si>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</si>
  <si>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</si>
  <si>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</si>
  <si>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</si>
  <si>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</si>
  <si>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</si>
  <si>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</si>
  <si>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</si>
  <si>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</si>
  <si>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ส่วนที่ถึงกำหนดชำระภายในหนึ่งปี</t>
  </si>
  <si>
    <t>เงินกู้ยืมระยะยาวจากสถาบันการเงินเพิ่มขึ้น (ลดลง)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</si>
  <si>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</si>
  <si>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</si>
  <si>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</si>
  <si>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</si>
  <si>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</si>
  <si>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</si>
  <si>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</si>
  <si>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</si>
  <si>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</si>
  <si>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</si>
  <si>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</si>
  <si>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</si>
  <si>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</si>
  <si>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</si>
  <si>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</si>
  <si>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</si>
  <si>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</si>
  <si>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สินทรัพย์ทางการเงินไม่หมุนเวียนอื่นลดลง (เพิ่มขึ้น)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</si>
  <si>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</si>
  <si>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</si>
  <si>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</si>
  <si>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</si>
  <si>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</si>
  <si>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</si>
  <si>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</si>
  <si>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</si>
  <si>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</si>
  <si>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</si>
  <si>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</si>
  <si>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</si>
  <si>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</si>
  <si>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</si>
  <si>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ภาษีเงินได้ที่เกี่ยวข้องกับองค์ประกอบอื่น</t>
  </si>
  <si>
    <t>เงินกู้ยืมระยะยาวเพิ่มขึ้น (ลดลง)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</si>
  <si>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</si>
  <si>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</si>
  <si>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</si>
  <si>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</si>
  <si>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กำไร (ขาดทุน) เบ็ดเสร็จรวมสำหรับงวด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</si>
  <si>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</si>
  <si>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</si>
  <si>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</si>
  <si>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สำหรับงวดสามเดือนสิ้นสุดวันที่ 31 มีนาคม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</si>
  <si>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</si>
  <si>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</si>
  <si>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</si>
  <si>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การแบ่งปันกำไร (ขาดทุน) 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</si>
  <si>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</si>
  <si>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</si>
  <si>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</si>
  <si>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สินทรัพย์หมุนเวียนอื่น</t>
  </si>
  <si>
    <t>สินทรัพย์สิทธิการใช้และหนี้สินตามสัญญาเช่าเพิ่มขึ้นจากการรับรู้สัญญาเช่า</t>
  </si>
  <si>
    <t>เจ้าหนี้ค่าซื้อทรัพย์สินเพิ่มขึ้นจากการซื้ออสังหาริมทรัพย์เพื่อการลงทุน</t>
  </si>
  <si>
    <t>ขาดทุน (กำไร) จากการเปลี่ยนแปลงอายุสัญญาเช่า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</si>
  <si>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</si>
  <si>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</si>
  <si>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</si>
  <si>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ตราสารอนุพันธ์ - สัญญาฟอร์เวิร์ด</t>
  </si>
  <si>
    <t>ยอดคงเหลือ ณ วันที่ 1 มกราคม 2566</t>
  </si>
  <si>
    <t>ยอดคงเหลือ ณ วันที่ 31 มีนาคม 2566</t>
  </si>
  <si>
    <t>ขาดทุน (กำไร) จากการเปลี่ยนแปลงมูลค่ายุติธรรมของตราสารอนุพันธ์</t>
  </si>
  <si>
    <t>เงินจ่ายล่วงหน้าลดลงจากการซื้ออสังหาริมทรัพย์เพื่อการลงทุน</t>
  </si>
  <si>
    <t>ที่ดิน อาคาร และอุปกรณ์ และสินทรัพย์ไม่มีตัวตน</t>
  </si>
  <si>
    <t>เงินชดเชยจากการเลิกจ้างพนักงาน</t>
  </si>
  <si>
    <t>เงินสดจ่ายเงินชดเชยจากการเลิกจ้างพนักงาน</t>
  </si>
  <si>
    <t>กลับรายการผลขาดทุนจากการด้อยค่า</t>
  </si>
  <si>
    <t>ผลกำไรจากการเปลี่ยนแปลงมูลค่ายุติธรรมของตราสารอนุพันธ์</t>
  </si>
  <si>
    <t>.......….....................…..........…..…….……..………....……........................…กรรมการ  ............…..........................…...........…..…….………….....…….................…กรรมการ                          5</t>
  </si>
  <si>
    <t>ณ  วันที่  31  มีนาคม  2567</t>
  </si>
  <si>
    <t>31 มีนาคม 2567</t>
  </si>
  <si>
    <t>31 ธันวาคม 2566</t>
  </si>
  <si>
    <t>1.3 และ 3</t>
  </si>
  <si>
    <t>1.3 และ 5</t>
  </si>
  <si>
    <t>ตราสารอนุพันธ์-สัญญาฟอร์เวิร์ด</t>
  </si>
  <si>
    <t>สินทรัพย์ทางการเงินไม่หมุนเวียนอื่น - สุทธิ</t>
  </si>
  <si>
    <t>อสังหาริมทรัพย์เพื่อการลงทุน - ที่ดินและอาคาร - สุทธิ</t>
  </si>
  <si>
    <t>1.3 และ 16</t>
  </si>
  <si>
    <t>สำหรับงวดสามเดือนสิ้นสุดวันที่  31  มีนาคม  2567</t>
  </si>
  <si>
    <t>ยอดคงเหลือ ณ วันที่ 1 มกราคม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</si>
  <si>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</si>
  <si>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</si>
  <si>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ขาดทุน (กำไร) จากการเปลี่ยนแปลงมูลค่ายุติธรรมของสินทรัพย์ทางการเงิน</t>
  </si>
  <si>
    <t>ซื้ออสังหาริมทรัพย์เพื่อการลงทุน - ที่ดินและอาคาร</t>
  </si>
  <si>
    <t>งบฐานะการเงิน</t>
  </si>
  <si>
    <t>งบการเปลี่ยนแปลงส่วนของผู้ถือหุ้น</t>
  </si>
  <si>
    <t xml:space="preserve">ค่าใช้จ่ายอื่น </t>
  </si>
  <si>
    <t>1.3 และ 4</t>
  </si>
  <si>
    <t>1.3 และ 9</t>
  </si>
  <si>
    <t>10, 14  และ 17</t>
  </si>
  <si>
    <t>11, 14 และ 17</t>
  </si>
  <si>
    <t>1.3 และ 15</t>
  </si>
  <si>
    <t>การจ่ายเงินปันผลของบริษัทย่อย</t>
  </si>
  <si>
    <t>เงินปันผลรับ</t>
  </si>
  <si>
    <t>รับเงินปันผล</t>
  </si>
  <si>
    <t>เงินปันผลจ่ายให้ผู้มีส่วนได้เสียที่ไม่มีอำนาจควบคุมของบริษัทย่อย</t>
  </si>
  <si>
    <t>7 และ 14</t>
  </si>
  <si>
    <t>1.3 และ 8</t>
  </si>
  <si>
    <t xml:space="preserve">        -  กำไรจากอัตราแลกเปลี่ยน</t>
  </si>
  <si>
    <t xml:space="preserve">        -  เงินปันผลรับ</t>
  </si>
  <si>
    <t xml:space="preserve">        -  อื่นๆ</t>
  </si>
  <si>
    <t xml:space="preserve">        -  ขาดทุนจากอัตราแลกเปลี่ยน</t>
  </si>
  <si>
    <t xml:space="preserve">        -  ขาดทุนจากการด้อยค่าของสินทรัพย์</t>
  </si>
  <si>
    <t xml:space="preserve">ขาดทุนจากการด้อยค่า  (กลับรายการผลขาดทุนจากการด้อยค่า) </t>
  </si>
  <si>
    <t>ส่วนที่เป็นของบริษัทใหญ่</t>
  </si>
  <si>
    <t>รายการที่จะไม่ถูกจัดประเภทใหม่</t>
  </si>
  <si>
    <t>ไว้ในกำไรหรือขาดทุนในภายหลัง:</t>
  </si>
  <si>
    <t>รวมรายการที่จะไม่ถูกจัดประเภทใหม่</t>
  </si>
  <si>
    <t>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</si>
</sst>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0.000000000"/>
    <numFmt numFmtId="169" formatCode="_(* #,##0_);_(* \(#,##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3">
    <xf numFmtId="0" fontId="0" fillId="0" borderId="0" xfId="0"/>
    <xf numFmtId="43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43" fontId="2" fillId="0" borderId="0" xfId="4" applyFont="1" applyAlignment="1">
      <alignment vertical="center"/>
    </xf>
    <xf numFmtId="43" fontId="2" fillId="0" borderId="1" xfId="1" applyFont="1" applyBorder="1" applyAlignment="1">
      <alignment vertical="center"/>
    </xf>
    <xf numFmtId="43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43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164" fontId="2" fillId="0" borderId="0" xfId="4" applyNumberFormat="1" applyFont="1" applyAlignment="1">
      <alignment vertical="center"/>
    </xf>
    <xf numFmtId="43" fontId="2" fillId="0" borderId="2" xfId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0" borderId="1" xfId="4" applyNumberFormat="1" applyFont="1" applyBorder="1" applyAlignment="1">
      <alignment vertical="center"/>
    </xf>
    <xf numFmtId="43" fontId="2" fillId="0" borderId="0" xfId="4" applyFont="1" applyAlignment="1">
      <alignment horizontal="left" vertical="center"/>
    </xf>
    <xf numFmtId="43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164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43" fontId="6" fillId="0" borderId="0" xfId="1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43" fontId="6" fillId="0" borderId="0" xfId="4" applyFont="1" applyAlignment="1">
      <alignment vertical="center"/>
    </xf>
    <xf numFmtId="164" fontId="6" fillId="0" borderId="1" xfId="5" applyNumberFormat="1" applyFont="1" applyBorder="1" applyAlignment="1">
      <alignment vertical="center"/>
    </xf>
    <xf numFmtId="164" fontId="6" fillId="0" borderId="1" xfId="4" applyNumberFormat="1" applyFont="1" applyBorder="1" applyAlignment="1">
      <alignment vertical="center"/>
    </xf>
    <xf numFmtId="164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43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164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43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43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43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43" fontId="10" fillId="0" borderId="0" xfId="1" applyFont="1" applyAlignment="1">
      <alignment vertical="center"/>
    </xf>
    <xf numFmtId="43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43" fontId="10" fillId="0" borderId="0" xfId="5" applyNumberFormat="1" applyFont="1" applyAlignment="1">
      <alignment vertical="center"/>
    </xf>
    <xf numFmtId="43" fontId="10" fillId="0" borderId="1" xfId="4" applyFont="1" applyBorder="1" applyAlignment="1">
      <alignment vertical="center" wrapText="1"/>
    </xf>
    <xf numFmtId="164" fontId="10" fillId="0" borderId="0" xfId="4" applyNumberFormat="1" applyFont="1" applyAlignment="1">
      <alignment vertical="center"/>
    </xf>
    <xf numFmtId="164" fontId="10" fillId="0" borderId="1" xfId="4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43" fontId="10" fillId="0" borderId="0" xfId="4" applyFont="1" applyAlignment="1">
      <alignment horizontal="left" vertical="center"/>
    </xf>
    <xf numFmtId="164" fontId="10" fillId="0" borderId="3" xfId="4" applyNumberFormat="1" applyFont="1" applyBorder="1" applyAlignment="1">
      <alignment vertical="center"/>
    </xf>
    <xf numFmtId="164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164" fontId="10" fillId="0" borderId="0" xfId="5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164" fontId="10" fillId="0" borderId="1" xfId="5" applyNumberFormat="1" applyFont="1" applyBorder="1" applyAlignment="1">
      <alignment vertical="center"/>
    </xf>
    <xf numFmtId="164" fontId="10" fillId="0" borderId="1" xfId="1" applyNumberFormat="1" applyFont="1" applyBorder="1" applyAlignment="1">
      <alignment vertical="center"/>
    </xf>
    <xf numFmtId="164" fontId="10" fillId="0" borderId="2" xfId="3" applyNumberFormat="1" applyFont="1" applyBorder="1" applyAlignment="1">
      <alignment vertical="center"/>
    </xf>
    <xf numFmtId="164" fontId="6" fillId="0" borderId="0" xfId="4" applyNumberFormat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166" fontId="6" fillId="0" borderId="0" xfId="5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2" xfId="1" applyNumberFormat="1" applyFont="1" applyBorder="1" applyAlignment="1">
      <alignment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43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43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43" fontId="2" fillId="0" borderId="0" xfId="10" applyFont="1" applyAlignment="1">
      <alignment horizontal="center" vertical="center"/>
    </xf>
    <xf numFmtId="43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43" fontId="2" fillId="0" borderId="0" xfId="7" applyNumberFormat="1" applyFont="1" applyAlignment="1">
      <alignment vertical="center"/>
    </xf>
    <xf numFmtId="43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43" fontId="2" fillId="0" borderId="0" xfId="9" applyFont="1" applyFill="1" applyAlignment="1">
      <alignment vertical="center"/>
    </xf>
    <xf numFmtId="43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43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43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Border="1" applyAlignment="1">
      <alignment vertical="center"/>
    </xf>
    <xf numFmtId="164" fontId="6" fillId="0" borderId="2" xfId="5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8" fontId="6" fillId="0" borderId="0" xfId="5" applyNumberFormat="1" applyFont="1" applyAlignment="1">
      <alignment vertical="center"/>
    </xf>
    <xf numFmtId="169" fontId="10" fillId="0" borderId="2" xfId="3" applyNumberFormat="1" applyFont="1" applyBorder="1" applyAlignment="1">
      <alignment vertical="center"/>
    </xf>
    <xf numFmtId="169" fontId="10" fillId="0" borderId="0" xfId="5" applyNumberFormat="1" applyFont="1" applyAlignment="1">
      <alignment vertical="center"/>
    </xf>
    <xf numFmtId="169" fontId="10" fillId="0" borderId="0" xfId="3" applyNumberFormat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0" borderId="0" xfId="8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164" fontId="10" fillId="0" borderId="0" xfId="1" applyNumberFormat="1" applyFont="1" applyBorder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2" fillId="0" borderId="0" xfId="8" quotePrefix="1" applyFont="1" applyAlignment="1">
      <alignment horizontal="left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43" fontId="10" fillId="0" borderId="3" xfId="5" applyNumberFormat="1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43" fontId="10" fillId="0" borderId="3" xfId="8" applyNumberFormat="1" applyFont="1" applyBorder="1" applyAlignment="1">
      <alignment horizontal="center" vertical="center"/>
    </xf>
    <xf numFmtId="0" fontId="10" fillId="0" borderId="3" xfId="8" applyFont="1" applyBorder="1" applyAlignment="1">
      <alignment horizontal="center" vertical="center"/>
    </xf>
    <xf numFmtId="164" fontId="6" fillId="0" borderId="1" xfId="5" applyNumberFormat="1" applyFont="1" applyBorder="1" applyAlignment="1">
      <alignment horizontal="center" vertical="center"/>
    </xf>
    <xf numFmtId="164" fontId="7" fillId="0" borderId="1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164" fontId="6" fillId="0" borderId="3" xfId="5" applyNumberFormat="1" applyFont="1" applyBorder="1" applyAlignment="1">
      <alignment horizontal="center" vertical="center"/>
    </xf>
    <xf numFmtId="164" fontId="7" fillId="0" borderId="3" xfId="5" applyNumberFormat="1" applyFont="1" applyBorder="1" applyAlignment="1">
      <alignment vertical="center"/>
    </xf>
    <xf numFmtId="164" fontId="6" fillId="0" borderId="0" xfId="5" applyNumberFormat="1" applyFont="1" applyBorder="1" applyAlignment="1">
      <alignment vertical="center"/>
    </xf>
    <xf numFmtId="164" fontId="6" fillId="0" borderId="1" xfId="1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45"/>
  <sheetViews>
    <sheetView view="pageBreakPreview" topLeftCell="A16" zoomScale="80" zoomScaleNormal="100" zoomScaleSheetLayoutView="80" workbookViewId="0">
      <selection activeCell="S20" sqref="S20"/>
    </sheetView>
  </sheetViews>
  <sheetFormatPr defaultColWidth="9.109375" defaultRowHeight="21.75" customHeight="1"/>
  <cols>
    <col min="1" max="2" width="3.33203125" style="100" customWidth="1"/>
    <col min="3" max="3" width="2.33203125" style="100" customWidth="1"/>
    <col min="4" max="4" width="9.109375" style="100"/>
    <col min="5" max="5" width="37.44140625" style="100" customWidth="1"/>
    <col min="6" max="6" width="2.33203125" style="100" customWidth="1"/>
    <col min="7" max="7" width="19.5546875" style="100" customWidth="1"/>
    <col min="8" max="8" width="1.33203125" style="100" customWidth="1"/>
    <col min="9" max="9" width="19.33203125" style="108" customWidth="1"/>
    <col min="10" max="10" width="1.33203125" style="100" customWidth="1"/>
    <col min="11" max="11" width="19.33203125" style="100" customWidth="1"/>
    <col min="12" max="12" width="1.33203125" style="100" customWidth="1"/>
    <col min="13" max="13" width="19.33203125" style="108" customWidth="1"/>
    <col min="14" max="14" width="1.33203125" style="100" customWidth="1"/>
    <col min="15" max="15" width="19.33203125" style="100" customWidth="1"/>
    <col min="16" max="16" width="17.88671875" style="100" customWidth="1"/>
    <col min="17" max="17" width="12.88671875" style="100" customWidth="1"/>
    <col min="18" max="16384" width="9.109375" style="100"/>
  </cols>
  <sheetData>
    <row r="2" spans="1:21" ht="21.75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21" ht="21.75" customHeight="1">
      <c r="A3" s="157" t="s">
        <v>228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21" ht="21.75" customHeight="1">
      <c r="A4" s="157" t="s">
        <v>213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21" ht="13.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21" ht="22.5" customHeight="1">
      <c r="F6" s="101"/>
      <c r="I6" s="158" t="s">
        <v>1</v>
      </c>
      <c r="J6" s="158"/>
      <c r="K6" s="158"/>
      <c r="L6" s="158"/>
      <c r="M6" s="158"/>
      <c r="N6" s="158"/>
      <c r="O6" s="158"/>
    </row>
    <row r="7" spans="1:21" ht="22.5" customHeight="1">
      <c r="G7" s="101"/>
      <c r="H7" s="101"/>
      <c r="I7" s="158" t="s">
        <v>2</v>
      </c>
      <c r="J7" s="158"/>
      <c r="K7" s="158"/>
      <c r="L7" s="101"/>
      <c r="M7" s="159" t="s">
        <v>3</v>
      </c>
      <c r="N7" s="159"/>
      <c r="O7" s="159"/>
    </row>
    <row r="8" spans="1:21" ht="24.6">
      <c r="G8" s="101"/>
      <c r="H8" s="101"/>
      <c r="I8" s="102" t="s">
        <v>179</v>
      </c>
      <c r="J8" s="144"/>
      <c r="K8" s="144" t="s">
        <v>179</v>
      </c>
      <c r="L8" s="144"/>
      <c r="M8" s="102" t="s">
        <v>179</v>
      </c>
      <c r="N8" s="144"/>
      <c r="O8" s="102" t="s">
        <v>179</v>
      </c>
    </row>
    <row r="9" spans="1:21" ht="22.5" customHeight="1">
      <c r="G9" s="103" t="s">
        <v>4</v>
      </c>
      <c r="H9" s="101"/>
      <c r="I9" s="145" t="s">
        <v>214</v>
      </c>
      <c r="J9" s="144"/>
      <c r="K9" s="145" t="s">
        <v>215</v>
      </c>
      <c r="L9" s="146"/>
      <c r="M9" s="145" t="str">
        <f>+I9</f>
        <v>31 มีนาคม 2567</v>
      </c>
      <c r="N9" s="144"/>
      <c r="O9" s="145" t="str">
        <f>+K9</f>
        <v>31 ธันวาคม 2566</v>
      </c>
    </row>
    <row r="10" spans="1:21" ht="22.5" customHeight="1">
      <c r="G10" s="101"/>
      <c r="H10" s="101"/>
      <c r="I10" s="102" t="s">
        <v>180</v>
      </c>
      <c r="J10" s="144"/>
      <c r="K10" s="144" t="s">
        <v>181</v>
      </c>
      <c r="L10" s="146"/>
      <c r="M10" s="102" t="s">
        <v>180</v>
      </c>
      <c r="N10" s="144"/>
      <c r="O10" s="144" t="s">
        <v>181</v>
      </c>
    </row>
    <row r="11" spans="1:21" ht="22.5" customHeight="1">
      <c r="G11" s="101"/>
      <c r="H11" s="101"/>
      <c r="I11" s="102" t="s">
        <v>182</v>
      </c>
      <c r="J11" s="144"/>
      <c r="K11" s="146"/>
      <c r="L11" s="146"/>
      <c r="M11" s="102" t="s">
        <v>182</v>
      </c>
      <c r="N11" s="144"/>
      <c r="O11" s="146"/>
    </row>
    <row r="12" spans="1:21" ht="21.75" customHeight="1">
      <c r="A12" s="106" t="s">
        <v>5</v>
      </c>
      <c r="D12" s="106"/>
      <c r="H12" s="101"/>
      <c r="I12" s="102"/>
      <c r="J12" s="101"/>
      <c r="K12" s="102"/>
      <c r="L12" s="107"/>
      <c r="M12" s="102"/>
      <c r="N12" s="101"/>
      <c r="O12" s="102"/>
    </row>
    <row r="13" spans="1:21" ht="21.75" customHeight="1">
      <c r="A13" s="100" t="s">
        <v>6</v>
      </c>
      <c r="K13" s="108"/>
      <c r="O13" s="108"/>
    </row>
    <row r="14" spans="1:21" ht="21.75" customHeight="1">
      <c r="B14" s="100" t="s">
        <v>7</v>
      </c>
      <c r="I14" s="5">
        <v>162788510.25999999</v>
      </c>
      <c r="K14" s="5">
        <v>180299355.61000001</v>
      </c>
      <c r="L14" s="108"/>
      <c r="M14" s="1">
        <v>115477090.06999999</v>
      </c>
      <c r="O14" s="1">
        <v>123465577.78</v>
      </c>
      <c r="P14" s="109"/>
      <c r="Q14" s="110"/>
      <c r="R14" s="109"/>
      <c r="S14" s="111"/>
      <c r="T14" s="109"/>
      <c r="U14" s="111"/>
    </row>
    <row r="15" spans="1:21" ht="21.75" hidden="1" customHeight="1">
      <c r="B15" s="100" t="s">
        <v>8</v>
      </c>
      <c r="G15" s="101"/>
      <c r="K15" s="108"/>
      <c r="L15" s="108"/>
      <c r="O15" s="108"/>
      <c r="P15" s="109"/>
      <c r="Q15" s="110"/>
      <c r="R15" s="109"/>
      <c r="S15" s="111"/>
      <c r="T15" s="109"/>
      <c r="U15" s="111"/>
    </row>
    <row r="16" spans="1:21" ht="21.75" customHeight="1">
      <c r="B16" s="100" t="s">
        <v>9</v>
      </c>
      <c r="G16" s="101" t="s">
        <v>216</v>
      </c>
      <c r="I16" s="1">
        <v>934376276.36000001</v>
      </c>
      <c r="K16" s="1">
        <v>535876127.94</v>
      </c>
      <c r="L16" s="108"/>
      <c r="M16" s="1">
        <v>915732053.41999996</v>
      </c>
      <c r="O16" s="1">
        <v>520088922.88999999</v>
      </c>
    </row>
    <row r="17" spans="1:17" ht="21.75" hidden="1" customHeight="1">
      <c r="B17" s="100" t="s">
        <v>163</v>
      </c>
      <c r="G17" s="101"/>
      <c r="I17" s="1"/>
      <c r="K17" s="1"/>
      <c r="L17" s="108"/>
      <c r="O17" s="108"/>
    </row>
    <row r="18" spans="1:17" ht="21.75" hidden="1" customHeight="1">
      <c r="C18" s="112" t="s">
        <v>148</v>
      </c>
      <c r="G18" s="101">
        <v>4</v>
      </c>
      <c r="K18" s="108">
        <v>0</v>
      </c>
      <c r="L18" s="108"/>
      <c r="M18" s="108">
        <v>0</v>
      </c>
      <c r="O18" s="108">
        <v>0</v>
      </c>
    </row>
    <row r="19" spans="1:17" ht="21.75" customHeight="1">
      <c r="B19" s="100" t="s">
        <v>11</v>
      </c>
      <c r="F19" s="105"/>
      <c r="G19" s="101" t="s">
        <v>231</v>
      </c>
      <c r="I19" s="1">
        <v>46651326.329999998</v>
      </c>
      <c r="K19" s="1">
        <v>53730962.479999997</v>
      </c>
      <c r="L19" s="108"/>
      <c r="M19" s="1">
        <v>88744177.560000002</v>
      </c>
      <c r="O19" s="1">
        <v>102655741.90000001</v>
      </c>
    </row>
    <row r="20" spans="1:17" ht="21.75" customHeight="1">
      <c r="B20" s="100" t="s">
        <v>171</v>
      </c>
      <c r="F20" s="105"/>
      <c r="G20" s="101" t="s">
        <v>217</v>
      </c>
      <c r="I20" s="1">
        <v>0</v>
      </c>
      <c r="K20" s="1">
        <v>0</v>
      </c>
      <c r="L20" s="108"/>
      <c r="M20" s="1">
        <v>61280000</v>
      </c>
      <c r="O20" s="1">
        <v>61280000</v>
      </c>
    </row>
    <row r="21" spans="1:17" ht="21.75" customHeight="1">
      <c r="B21" s="113" t="s">
        <v>118</v>
      </c>
      <c r="F21" s="105"/>
      <c r="G21" s="101"/>
      <c r="I21" s="1"/>
      <c r="K21" s="1"/>
      <c r="L21" s="108"/>
      <c r="M21" s="1"/>
      <c r="O21" s="1"/>
    </row>
    <row r="22" spans="1:17" ht="21.75" customHeight="1">
      <c r="B22" s="113"/>
      <c r="C22" s="113" t="s">
        <v>143</v>
      </c>
      <c r="D22" s="113"/>
      <c r="F22" s="105"/>
      <c r="G22" s="101" t="s">
        <v>232</v>
      </c>
      <c r="I22" s="1">
        <v>0</v>
      </c>
      <c r="K22" s="1">
        <v>0</v>
      </c>
      <c r="L22" s="108"/>
      <c r="M22" s="1">
        <v>480000</v>
      </c>
      <c r="O22" s="1">
        <v>720000</v>
      </c>
    </row>
    <row r="23" spans="1:17" ht="21.75" customHeight="1">
      <c r="B23" s="100" t="s">
        <v>12</v>
      </c>
      <c r="G23" s="105">
        <v>6</v>
      </c>
      <c r="I23" s="1">
        <v>1378711370.45</v>
      </c>
      <c r="K23" s="1">
        <v>1428056928.0699999</v>
      </c>
      <c r="L23" s="108"/>
      <c r="M23" s="1">
        <v>1273919846.6900001</v>
      </c>
      <c r="O23" s="1">
        <v>1349530636.1400001</v>
      </c>
      <c r="P23" s="114"/>
      <c r="Q23" s="114"/>
    </row>
    <row r="24" spans="1:17" ht="21.75" customHeight="1">
      <c r="B24" s="112" t="s">
        <v>149</v>
      </c>
      <c r="G24" s="105"/>
      <c r="I24" s="1">
        <v>949598.4</v>
      </c>
      <c r="K24" s="1">
        <v>3878429.48</v>
      </c>
      <c r="L24" s="108"/>
      <c r="M24" s="1">
        <v>0</v>
      </c>
      <c r="O24" s="1">
        <v>0</v>
      </c>
      <c r="P24" s="114"/>
      <c r="Q24" s="114"/>
    </row>
    <row r="25" spans="1:17" ht="21.75" customHeight="1">
      <c r="B25" s="100" t="s">
        <v>150</v>
      </c>
      <c r="D25" s="112"/>
      <c r="G25" s="101"/>
      <c r="I25" s="115">
        <v>586970</v>
      </c>
      <c r="K25" s="115">
        <v>595070</v>
      </c>
      <c r="L25" s="133"/>
      <c r="M25" s="115">
        <v>586970</v>
      </c>
      <c r="O25" s="115">
        <v>595070</v>
      </c>
      <c r="P25" s="114"/>
      <c r="Q25" s="114"/>
    </row>
    <row r="26" spans="1:17" ht="21.75" hidden="1" customHeight="1">
      <c r="B26" s="100" t="s">
        <v>218</v>
      </c>
      <c r="D26" s="112"/>
      <c r="G26" s="101">
        <v>22</v>
      </c>
      <c r="I26" s="115"/>
      <c r="K26" s="115"/>
      <c r="L26" s="133"/>
      <c r="M26" s="115">
        <v>0</v>
      </c>
      <c r="O26" s="115">
        <v>0</v>
      </c>
      <c r="P26" s="114"/>
      <c r="Q26" s="114"/>
    </row>
    <row r="27" spans="1:17" ht="12.75" customHeight="1">
      <c r="A27" s="101"/>
      <c r="B27" s="101"/>
      <c r="C27" s="101"/>
      <c r="D27" s="101"/>
      <c r="E27" s="101"/>
      <c r="F27" s="101"/>
      <c r="G27" s="101"/>
      <c r="H27" s="101"/>
      <c r="I27" s="102"/>
      <c r="J27" s="101"/>
      <c r="K27" s="102"/>
      <c r="L27" s="102"/>
      <c r="M27" s="102"/>
      <c r="N27" s="101"/>
      <c r="O27" s="102"/>
    </row>
    <row r="28" spans="1:17" ht="21.75" customHeight="1">
      <c r="D28" s="100" t="s">
        <v>14</v>
      </c>
      <c r="I28" s="115">
        <f>SUM(I14:I27)</f>
        <v>2524064051.7999997</v>
      </c>
      <c r="K28" s="115">
        <f>SUM(K14:K27)</f>
        <v>2202436873.5799999</v>
      </c>
      <c r="L28" s="108"/>
      <c r="M28" s="115">
        <f>SUM(M14:M26)</f>
        <v>2456220137.7399998</v>
      </c>
      <c r="O28" s="115">
        <f>SUM(O14:O26)</f>
        <v>2158335948.71</v>
      </c>
      <c r="P28" s="114"/>
    </row>
    <row r="29" spans="1:17" ht="21.75" customHeight="1">
      <c r="A29" s="100" t="s">
        <v>15</v>
      </c>
      <c r="F29" s="116"/>
      <c r="G29" s="101"/>
      <c r="K29" s="108"/>
      <c r="L29" s="108"/>
      <c r="O29" s="108"/>
    </row>
    <row r="30" spans="1:17" ht="21.75" customHeight="1">
      <c r="B30" s="100" t="s">
        <v>219</v>
      </c>
      <c r="F30" s="116"/>
      <c r="G30" s="101" t="s">
        <v>240</v>
      </c>
      <c r="I30" s="108">
        <v>28010810.940000001</v>
      </c>
      <c r="J30" s="117"/>
      <c r="K30" s="108">
        <v>27999557.82</v>
      </c>
      <c r="L30" s="108"/>
      <c r="M30" s="108">
        <v>27712179.800000001</v>
      </c>
      <c r="O30" s="108">
        <v>27700926.68</v>
      </c>
    </row>
    <row r="31" spans="1:17" ht="21.75" customHeight="1">
      <c r="B31" s="118" t="s">
        <v>16</v>
      </c>
      <c r="G31" s="105">
        <v>8</v>
      </c>
      <c r="I31" s="1">
        <v>0</v>
      </c>
      <c r="K31" s="1">
        <v>0</v>
      </c>
      <c r="L31" s="108"/>
      <c r="M31" s="108">
        <v>138188487.03999999</v>
      </c>
      <c r="O31" s="108">
        <v>138188487.03999999</v>
      </c>
    </row>
    <row r="32" spans="1:17" ht="21.75" hidden="1" customHeight="1">
      <c r="B32" s="118" t="s">
        <v>164</v>
      </c>
      <c r="G32" s="101" t="s">
        <v>151</v>
      </c>
      <c r="I32" s="1"/>
      <c r="K32" s="1"/>
      <c r="L32" s="108"/>
      <c r="O32" s="108"/>
    </row>
    <row r="33" spans="1:15" ht="21.75" customHeight="1">
      <c r="B33" s="100" t="s">
        <v>118</v>
      </c>
      <c r="I33" s="1"/>
      <c r="K33" s="1"/>
      <c r="M33" s="100"/>
    </row>
    <row r="34" spans="1:15" ht="21.75" customHeight="1">
      <c r="C34" s="112" t="s">
        <v>139</v>
      </c>
      <c r="G34" s="101" t="s">
        <v>232</v>
      </c>
      <c r="I34" s="1">
        <v>0</v>
      </c>
      <c r="K34" s="1">
        <v>0</v>
      </c>
      <c r="L34" s="108"/>
      <c r="M34" s="119">
        <v>237965145.02000001</v>
      </c>
      <c r="O34" s="119">
        <v>240530145.02000001</v>
      </c>
    </row>
    <row r="35" spans="1:15" ht="21.75" customHeight="1">
      <c r="B35" s="100" t="s">
        <v>220</v>
      </c>
      <c r="C35" s="112"/>
      <c r="G35" s="101" t="s">
        <v>233</v>
      </c>
      <c r="I35" s="108">
        <v>0</v>
      </c>
      <c r="K35" s="108">
        <v>0</v>
      </c>
      <c r="L35" s="108"/>
      <c r="M35" s="119">
        <v>272706037.44</v>
      </c>
      <c r="O35" s="119">
        <v>274672141.55000001</v>
      </c>
    </row>
    <row r="36" spans="1:15" ht="21.75" customHeight="1">
      <c r="B36" s="118" t="s">
        <v>172</v>
      </c>
      <c r="G36" s="101" t="s">
        <v>234</v>
      </c>
      <c r="I36" s="108">
        <v>698541599.91999996</v>
      </c>
      <c r="K36" s="108">
        <v>704803908.87</v>
      </c>
      <c r="L36" s="108"/>
      <c r="M36" s="108">
        <v>416805333.56</v>
      </c>
      <c r="O36" s="108">
        <v>420711866.00999999</v>
      </c>
    </row>
    <row r="37" spans="1:15" ht="21.75" customHeight="1">
      <c r="B37" s="118" t="s">
        <v>152</v>
      </c>
      <c r="G37" s="101">
        <v>12</v>
      </c>
      <c r="I37" s="108">
        <v>207448812.75999999</v>
      </c>
      <c r="K37" s="108">
        <v>211545321.02000001</v>
      </c>
      <c r="L37" s="108"/>
      <c r="M37" s="108">
        <v>203891325.09999999</v>
      </c>
      <c r="O37" s="108">
        <v>207769978.58000001</v>
      </c>
    </row>
    <row r="38" spans="1:15" ht="21.75" customHeight="1">
      <c r="B38" s="118" t="s">
        <v>17</v>
      </c>
      <c r="G38" s="101"/>
      <c r="I38" s="108">
        <v>19772301.789999999</v>
      </c>
      <c r="K38" s="108">
        <v>19772301.789999999</v>
      </c>
      <c r="L38" s="108"/>
      <c r="M38" s="1">
        <v>0</v>
      </c>
      <c r="O38" s="1">
        <v>0</v>
      </c>
    </row>
    <row r="39" spans="1:15" ht="21.75" customHeight="1">
      <c r="B39" s="118" t="s">
        <v>18</v>
      </c>
      <c r="G39" s="105">
        <v>13</v>
      </c>
      <c r="I39" s="108">
        <v>36390697.770000003</v>
      </c>
      <c r="K39" s="108">
        <v>37163132.07</v>
      </c>
      <c r="L39" s="108"/>
      <c r="M39" s="108">
        <v>36317193.289999999</v>
      </c>
      <c r="O39" s="108">
        <v>37128836.25</v>
      </c>
    </row>
    <row r="40" spans="1:15" ht="21.75" customHeight="1">
      <c r="B40" s="118" t="s">
        <v>165</v>
      </c>
      <c r="G40" s="101">
        <v>22</v>
      </c>
      <c r="I40" s="108">
        <v>39585246.039999999</v>
      </c>
      <c r="K40" s="108">
        <v>38376949.189999998</v>
      </c>
      <c r="L40" s="108"/>
      <c r="M40" s="108">
        <v>33838291.719999999</v>
      </c>
      <c r="O40" s="108">
        <v>32773654.18</v>
      </c>
    </row>
    <row r="41" spans="1:15" ht="21.75" customHeight="1">
      <c r="B41" s="118" t="s">
        <v>19</v>
      </c>
      <c r="C41" s="112"/>
      <c r="K41" s="108"/>
      <c r="O41" s="108"/>
    </row>
    <row r="42" spans="1:15" ht="21.75" customHeight="1">
      <c r="B42" s="118"/>
      <c r="C42" s="112" t="s">
        <v>131</v>
      </c>
      <c r="I42" s="108">
        <v>21421554.780000001</v>
      </c>
      <c r="K42" s="108">
        <v>18654639.399999999</v>
      </c>
      <c r="L42" s="108"/>
      <c r="M42" s="108">
        <v>4147106.46</v>
      </c>
      <c r="O42" s="108">
        <v>4143712.29</v>
      </c>
    </row>
    <row r="43" spans="1:15" ht="21.75" customHeight="1">
      <c r="B43" s="118"/>
      <c r="C43" s="112" t="s">
        <v>20</v>
      </c>
      <c r="I43" s="1">
        <v>2999428.1</v>
      </c>
      <c r="K43" s="1">
        <v>1962616.82</v>
      </c>
      <c r="L43" s="108"/>
      <c r="M43" s="1">
        <v>2999428.1</v>
      </c>
      <c r="O43" s="1">
        <v>1962616.82</v>
      </c>
    </row>
    <row r="44" spans="1:15" ht="21.75" customHeight="1">
      <c r="B44" s="118"/>
      <c r="C44" s="112" t="s">
        <v>13</v>
      </c>
      <c r="I44" s="115">
        <v>2851483.69</v>
      </c>
      <c r="K44" s="115">
        <v>2864563.89</v>
      </c>
      <c r="L44" s="108"/>
      <c r="M44" s="115">
        <v>2827983.69</v>
      </c>
      <c r="O44" s="115">
        <v>2841063.89</v>
      </c>
    </row>
    <row r="45" spans="1:15" ht="12.75" customHeight="1">
      <c r="A45" s="101"/>
      <c r="B45" s="101"/>
      <c r="C45" s="101"/>
      <c r="D45" s="101"/>
      <c r="E45" s="101"/>
      <c r="F45" s="101"/>
      <c r="G45" s="101"/>
      <c r="H45" s="101"/>
      <c r="J45" s="101"/>
      <c r="K45" s="108"/>
      <c r="L45" s="102"/>
      <c r="M45" s="102"/>
      <c r="N45" s="101"/>
      <c r="O45" s="102"/>
    </row>
    <row r="46" spans="1:15" ht="21.75" customHeight="1">
      <c r="D46" s="118" t="s">
        <v>21</v>
      </c>
      <c r="I46" s="115">
        <f>SUM(I30:I44)</f>
        <v>1057021935.79</v>
      </c>
      <c r="K46" s="115">
        <f>SUM(K30:K44)</f>
        <v>1063142990.87</v>
      </c>
      <c r="L46" s="108"/>
      <c r="M46" s="115">
        <f>SUM(M30:M44)</f>
        <v>1377398511.2199998</v>
      </c>
      <c r="O46" s="115">
        <f>SUM(O30:O44)</f>
        <v>1388423428.3099999</v>
      </c>
    </row>
    <row r="47" spans="1:15" ht="20.25" customHeight="1">
      <c r="A47" s="101"/>
      <c r="B47" s="101"/>
      <c r="C47" s="101"/>
      <c r="D47" s="101"/>
      <c r="E47" s="101"/>
      <c r="F47" s="101"/>
      <c r="G47" s="101"/>
      <c r="H47" s="101"/>
      <c r="I47" s="102"/>
      <c r="J47" s="101"/>
      <c r="K47" s="102"/>
      <c r="L47" s="102"/>
      <c r="M47" s="102"/>
      <c r="N47" s="101"/>
      <c r="O47" s="102"/>
    </row>
    <row r="48" spans="1:15" ht="21.75" customHeight="1" thickBot="1">
      <c r="A48" s="100" t="s">
        <v>22</v>
      </c>
      <c r="I48" s="120">
        <f>I28+I46</f>
        <v>3581085987.5899997</v>
      </c>
      <c r="K48" s="120">
        <f>K28+K46</f>
        <v>3265579864.4499998</v>
      </c>
      <c r="L48" s="108"/>
      <c r="M48" s="120">
        <f>M28+M46</f>
        <v>3833618648.9599996</v>
      </c>
      <c r="O48" s="120">
        <f>O28+O46</f>
        <v>3546759377.02</v>
      </c>
    </row>
    <row r="49" spans="11:15" ht="21.75" customHeight="1" thickTop="1">
      <c r="K49" s="108"/>
      <c r="L49" s="108"/>
      <c r="O49" s="108"/>
    </row>
    <row r="50" spans="11:15" ht="21.75" customHeight="1">
      <c r="K50" s="108"/>
      <c r="L50" s="108"/>
      <c r="O50" s="108"/>
    </row>
    <row r="51" spans="11:15" ht="21.75" customHeight="1">
      <c r="K51" s="108"/>
      <c r="L51" s="108"/>
      <c r="O51" s="108"/>
    </row>
    <row r="52" spans="11:15" ht="21.75" customHeight="1">
      <c r="K52" s="108"/>
      <c r="L52" s="108"/>
      <c r="O52" s="108"/>
    </row>
    <row r="53" spans="11:15" ht="21.75" customHeight="1">
      <c r="K53" s="108"/>
      <c r="L53" s="108"/>
      <c r="O53" s="108"/>
    </row>
    <row r="54" spans="11:15" ht="21.75" customHeight="1">
      <c r="K54" s="108"/>
      <c r="L54" s="108"/>
      <c r="O54" s="108"/>
    </row>
    <row r="55" spans="11:15" ht="21.75" customHeight="1">
      <c r="K55" s="108"/>
      <c r="L55" s="108"/>
      <c r="O55" s="108"/>
    </row>
    <row r="56" spans="11:15" ht="21.75" customHeight="1">
      <c r="K56" s="108"/>
      <c r="L56" s="108"/>
      <c r="O56" s="108"/>
    </row>
    <row r="57" spans="11:15" ht="21.75" customHeight="1">
      <c r="K57" s="108"/>
      <c r="L57" s="108"/>
      <c r="O57" s="108"/>
    </row>
    <row r="58" spans="11:15" ht="21.75" customHeight="1">
      <c r="K58" s="108"/>
      <c r="L58" s="108"/>
      <c r="O58" s="108"/>
    </row>
    <row r="59" spans="11:15" ht="21.75" customHeight="1">
      <c r="K59" s="108"/>
      <c r="L59" s="108"/>
      <c r="O59" s="108"/>
    </row>
    <row r="60" spans="11:15" ht="21.75" customHeight="1">
      <c r="K60" s="108"/>
      <c r="L60" s="108"/>
      <c r="O60" s="108"/>
    </row>
    <row r="61" spans="11:15" ht="21.75" customHeight="1">
      <c r="K61" s="108"/>
      <c r="L61" s="108"/>
      <c r="O61" s="108"/>
    </row>
    <row r="62" spans="11:15" ht="21.75" customHeight="1">
      <c r="K62" s="108"/>
      <c r="L62" s="108"/>
      <c r="O62" s="108"/>
    </row>
    <row r="63" spans="11:15" ht="21" customHeight="1">
      <c r="K63" s="108"/>
      <c r="L63" s="108"/>
      <c r="O63" s="108"/>
    </row>
    <row r="64" spans="11:15" ht="21" customHeight="1">
      <c r="K64" s="108"/>
      <c r="L64" s="108"/>
      <c r="O64" s="108"/>
    </row>
    <row r="65" spans="1:15" ht="20.399999999999999" customHeight="1">
      <c r="K65" s="108"/>
      <c r="L65" s="108"/>
      <c r="O65" s="108"/>
    </row>
    <row r="66" spans="1:15" ht="22.8" customHeight="1">
      <c r="K66" s="108"/>
      <c r="L66" s="108"/>
      <c r="O66" s="108"/>
    </row>
    <row r="67" spans="1:15" ht="23.25" customHeight="1">
      <c r="A67" s="109" t="s">
        <v>184</v>
      </c>
      <c r="K67" s="108"/>
      <c r="L67" s="108"/>
      <c r="O67" s="108"/>
    </row>
    <row r="68" spans="1:15" s="109" customFormat="1" ht="21.75" customHeight="1">
      <c r="E68" s="121"/>
      <c r="F68" s="121"/>
      <c r="G68" s="122"/>
      <c r="H68" s="121"/>
      <c r="I68" s="108"/>
      <c r="J68" s="121"/>
      <c r="K68" s="100"/>
      <c r="L68" s="100"/>
      <c r="M68" s="108"/>
      <c r="N68" s="121"/>
      <c r="O68" s="100"/>
    </row>
    <row r="69" spans="1:15" s="109" customFormat="1" ht="24" customHeight="1">
      <c r="E69" s="121"/>
      <c r="F69" s="121"/>
      <c r="G69" s="122"/>
      <c r="H69" s="121"/>
      <c r="I69" s="108"/>
      <c r="J69" s="121"/>
      <c r="K69" s="100"/>
      <c r="L69" s="100"/>
      <c r="M69" s="108"/>
      <c r="N69" s="121"/>
      <c r="O69" s="100"/>
    </row>
    <row r="70" spans="1:15" s="109" customFormat="1" ht="23.25" customHeight="1">
      <c r="E70" s="121"/>
      <c r="F70" s="121"/>
      <c r="G70" s="122"/>
      <c r="H70" s="121"/>
      <c r="I70" s="108"/>
      <c r="J70" s="121"/>
      <c r="K70" s="100"/>
      <c r="L70" s="100"/>
      <c r="M70" s="108"/>
      <c r="N70" s="121"/>
      <c r="O70" s="123" t="s">
        <v>199</v>
      </c>
    </row>
    <row r="71" spans="1:15" s="109" customFormat="1" ht="21.75" customHeight="1">
      <c r="E71" s="121"/>
      <c r="F71" s="121"/>
      <c r="G71" s="121"/>
      <c r="H71" s="121"/>
      <c r="I71" s="108"/>
      <c r="J71" s="121"/>
      <c r="K71" s="100"/>
      <c r="L71" s="100"/>
      <c r="M71" s="108"/>
      <c r="N71" s="121"/>
      <c r="O71" s="100"/>
    </row>
    <row r="72" spans="1:15" ht="21.75" customHeight="1">
      <c r="A72" s="161" t="s">
        <v>0</v>
      </c>
      <c r="B72" s="161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</row>
    <row r="73" spans="1:15" ht="21.75" customHeight="1">
      <c r="A73" s="161" t="s">
        <v>228</v>
      </c>
      <c r="B73" s="161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</row>
    <row r="74" spans="1:15" ht="21.75" customHeight="1">
      <c r="A74" s="157" t="str">
        <f>+A4</f>
        <v>ณ  วันที่  31  มีนาคม  2567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</row>
    <row r="75" spans="1:15" ht="13.5" customHeight="1">
      <c r="A75" s="124"/>
      <c r="B75" s="124"/>
      <c r="C75" s="124"/>
      <c r="D75" s="124"/>
      <c r="E75" s="124"/>
      <c r="F75" s="124"/>
      <c r="G75" s="109"/>
      <c r="H75" s="109"/>
      <c r="J75" s="109"/>
      <c r="K75" s="123"/>
      <c r="L75" s="123"/>
      <c r="N75" s="109"/>
      <c r="O75" s="123"/>
    </row>
    <row r="76" spans="1:15" ht="22.5" customHeight="1">
      <c r="A76" s="124"/>
      <c r="B76" s="124"/>
      <c r="C76" s="124"/>
      <c r="D76" s="124"/>
      <c r="E76" s="124"/>
      <c r="F76" s="124"/>
      <c r="G76" s="109"/>
      <c r="H76" s="109"/>
      <c r="I76" s="158" t="str">
        <f>+I6</f>
        <v>บาท</v>
      </c>
      <c r="J76" s="158"/>
      <c r="K76" s="158"/>
      <c r="L76" s="158"/>
      <c r="M76" s="158"/>
      <c r="N76" s="158"/>
      <c r="O76" s="158"/>
    </row>
    <row r="77" spans="1:15" ht="22.5" customHeight="1">
      <c r="A77" s="124"/>
      <c r="B77" s="124"/>
      <c r="C77" s="124"/>
      <c r="D77" s="124"/>
      <c r="E77" s="124"/>
      <c r="F77" s="124"/>
      <c r="G77" s="125"/>
      <c r="H77" s="125"/>
      <c r="I77" s="158" t="s">
        <v>2</v>
      </c>
      <c r="J77" s="158"/>
      <c r="K77" s="158"/>
      <c r="L77" s="101"/>
      <c r="M77" s="158" t="str">
        <f>+M7</f>
        <v>งบการเงินเฉพาะกิจการ</v>
      </c>
      <c r="N77" s="158"/>
      <c r="O77" s="158"/>
    </row>
    <row r="78" spans="1:15" ht="24.6">
      <c r="A78" s="124"/>
      <c r="B78" s="124"/>
      <c r="C78" s="124"/>
      <c r="D78" s="124"/>
      <c r="E78" s="124"/>
      <c r="F78" s="124"/>
      <c r="G78" s="125"/>
      <c r="H78" s="125"/>
      <c r="I78" s="102" t="s">
        <v>179</v>
      </c>
      <c r="J78" s="144"/>
      <c r="K78" s="144" t="s">
        <v>179</v>
      </c>
      <c r="L78" s="144"/>
      <c r="M78" s="102" t="s">
        <v>179</v>
      </c>
      <c r="N78" s="144"/>
      <c r="O78" s="102" t="s">
        <v>179</v>
      </c>
    </row>
    <row r="79" spans="1:15" ht="22.5" customHeight="1">
      <c r="A79" s="124"/>
      <c r="B79" s="124"/>
      <c r="C79" s="124"/>
      <c r="D79" s="124"/>
      <c r="E79" s="124"/>
      <c r="F79" s="124"/>
      <c r="G79" s="126" t="s">
        <v>4</v>
      </c>
      <c r="H79" s="125"/>
      <c r="I79" s="104" t="str">
        <f>+I9</f>
        <v>31 มีนาคม 2567</v>
      </c>
      <c r="J79" s="101"/>
      <c r="K79" s="104" t="str">
        <f>+K9</f>
        <v>31 ธันวาคม 2566</v>
      </c>
      <c r="L79" s="105"/>
      <c r="M79" s="104" t="str">
        <f>+I79</f>
        <v>31 มีนาคม 2567</v>
      </c>
      <c r="N79" s="101"/>
      <c r="O79" s="104" t="str">
        <f>+O9</f>
        <v>31 ธันวาคม 2566</v>
      </c>
    </row>
    <row r="80" spans="1:15" ht="22.5" customHeight="1">
      <c r="A80" s="124"/>
      <c r="B80" s="124"/>
      <c r="C80" s="124"/>
      <c r="D80" s="124"/>
      <c r="E80" s="124"/>
      <c r="F80" s="124"/>
      <c r="G80" s="125"/>
      <c r="H80" s="125"/>
      <c r="I80" s="102" t="s">
        <v>180</v>
      </c>
      <c r="J80" s="144"/>
      <c r="K80" s="144" t="s">
        <v>181</v>
      </c>
      <c r="L80" s="146"/>
      <c r="M80" s="102" t="s">
        <v>180</v>
      </c>
      <c r="N80" s="144"/>
      <c r="O80" s="144" t="s">
        <v>181</v>
      </c>
    </row>
    <row r="81" spans="1:15" ht="22.5" customHeight="1">
      <c r="A81" s="124"/>
      <c r="B81" s="124"/>
      <c r="C81" s="124"/>
      <c r="D81" s="124"/>
      <c r="E81" s="124"/>
      <c r="F81" s="124"/>
      <c r="G81" s="125"/>
      <c r="H81" s="125"/>
      <c r="I81" s="102" t="s">
        <v>182</v>
      </c>
      <c r="J81" s="144"/>
      <c r="K81" s="146"/>
      <c r="L81" s="146"/>
      <c r="M81" s="102" t="s">
        <v>182</v>
      </c>
      <c r="N81" s="144"/>
      <c r="O81" s="146"/>
    </row>
    <row r="82" spans="1:15" ht="21.75" customHeight="1">
      <c r="A82" s="127" t="s">
        <v>23</v>
      </c>
      <c r="B82" s="109"/>
      <c r="E82" s="109"/>
      <c r="F82" s="109"/>
      <c r="G82" s="109"/>
      <c r="H82" s="125"/>
      <c r="I82" s="102"/>
      <c r="J82" s="101"/>
      <c r="K82" s="102"/>
      <c r="L82" s="107"/>
      <c r="M82" s="102"/>
      <c r="N82" s="101"/>
      <c r="O82" s="102"/>
    </row>
    <row r="83" spans="1:15" ht="21.75" customHeight="1">
      <c r="A83" s="100" t="s">
        <v>24</v>
      </c>
      <c r="F83" s="105"/>
      <c r="G83" s="101"/>
      <c r="I83" s="1"/>
      <c r="K83" s="1"/>
      <c r="L83" s="108"/>
      <c r="M83" s="1"/>
      <c r="O83" s="1"/>
    </row>
    <row r="84" spans="1:15" ht="21.75" customHeight="1">
      <c r="B84" s="100" t="s">
        <v>25</v>
      </c>
      <c r="F84" s="105"/>
      <c r="G84" s="125">
        <v>14</v>
      </c>
      <c r="H84" s="101"/>
      <c r="I84" s="108">
        <v>1377265570.8499999</v>
      </c>
      <c r="J84" s="101"/>
      <c r="K84" s="108">
        <v>1126294946.5999999</v>
      </c>
      <c r="L84" s="102"/>
      <c r="M84" s="5">
        <v>1300865441.5799999</v>
      </c>
      <c r="N84" s="101"/>
      <c r="O84" s="5">
        <v>1072205409.92</v>
      </c>
    </row>
    <row r="85" spans="1:15" ht="21.75" customHeight="1">
      <c r="B85" s="100" t="s">
        <v>26</v>
      </c>
      <c r="F85" s="105"/>
      <c r="G85" s="101"/>
      <c r="K85" s="108"/>
      <c r="L85" s="108"/>
      <c r="O85" s="108"/>
    </row>
    <row r="86" spans="1:15" ht="21.75" customHeight="1">
      <c r="C86" s="160" t="s">
        <v>121</v>
      </c>
      <c r="D86" s="160"/>
      <c r="E86" s="160"/>
      <c r="F86" s="105"/>
      <c r="G86" s="125">
        <v>1.3</v>
      </c>
      <c r="I86" s="108">
        <v>0</v>
      </c>
      <c r="K86" s="108">
        <v>0</v>
      </c>
      <c r="L86" s="108"/>
      <c r="M86" s="108">
        <v>21860283.789999999</v>
      </c>
      <c r="O86" s="1">
        <v>15149484.5</v>
      </c>
    </row>
    <row r="87" spans="1:15" ht="21.75" customHeight="1">
      <c r="A87" s="109"/>
      <c r="B87" s="109"/>
      <c r="C87" s="160" t="s">
        <v>27</v>
      </c>
      <c r="D87" s="160"/>
      <c r="E87" s="160"/>
      <c r="F87" s="109"/>
      <c r="G87" s="128"/>
      <c r="H87" s="109"/>
      <c r="I87" s="108">
        <v>279844812.38</v>
      </c>
      <c r="J87" s="109"/>
      <c r="K87" s="108">
        <v>334542401.33999997</v>
      </c>
      <c r="L87" s="108"/>
      <c r="M87" s="1">
        <v>237090681.00999999</v>
      </c>
      <c r="N87" s="109"/>
      <c r="O87" s="1">
        <v>295052241.38999999</v>
      </c>
    </row>
    <row r="88" spans="1:15" ht="21.75" customHeight="1">
      <c r="B88" s="100" t="s">
        <v>28</v>
      </c>
      <c r="F88" s="105"/>
      <c r="G88" s="101" t="s">
        <v>235</v>
      </c>
      <c r="I88" s="108">
        <v>166699181.55000001</v>
      </c>
      <c r="K88" s="108">
        <v>146252532.50999999</v>
      </c>
      <c r="L88" s="108"/>
      <c r="M88" s="1">
        <v>156143406.66999999</v>
      </c>
      <c r="O88" s="108">
        <v>133061340.70999999</v>
      </c>
    </row>
    <row r="89" spans="1:15" ht="21.75" customHeight="1">
      <c r="B89" s="100" t="s">
        <v>137</v>
      </c>
      <c r="F89" s="105"/>
      <c r="G89" s="101">
        <v>17</v>
      </c>
      <c r="I89" s="108">
        <v>90195395.689999998</v>
      </c>
      <c r="K89" s="108">
        <v>90189026.909999996</v>
      </c>
      <c r="L89" s="108"/>
      <c r="M89" s="108">
        <v>90195395.689999998</v>
      </c>
      <c r="O89" s="1">
        <v>90189026.909999996</v>
      </c>
    </row>
    <row r="90" spans="1:15" ht="21.75" hidden="1" customHeight="1">
      <c r="B90" s="109" t="s">
        <v>122</v>
      </c>
      <c r="C90" s="109"/>
      <c r="D90" s="109"/>
      <c r="E90" s="109"/>
      <c r="F90" s="109"/>
      <c r="G90" s="125">
        <v>19</v>
      </c>
      <c r="H90" s="109"/>
      <c r="I90" s="1"/>
      <c r="J90" s="109"/>
      <c r="K90" s="1"/>
      <c r="L90" s="108"/>
      <c r="N90" s="109"/>
      <c r="O90" s="108"/>
    </row>
    <row r="91" spans="1:15" ht="21.75" customHeight="1">
      <c r="B91" s="109" t="s">
        <v>153</v>
      </c>
      <c r="F91" s="105"/>
      <c r="G91" s="101">
        <v>18</v>
      </c>
      <c r="I91" s="108">
        <v>34921278.07</v>
      </c>
      <c r="K91" s="108">
        <v>35010531.460000001</v>
      </c>
      <c r="L91" s="108"/>
      <c r="M91" s="1">
        <v>34092009.700000003</v>
      </c>
      <c r="O91" s="108">
        <v>34190545.789999999</v>
      </c>
    </row>
    <row r="92" spans="1:15" ht="21.75" customHeight="1">
      <c r="B92" s="100" t="s">
        <v>166</v>
      </c>
      <c r="F92" s="105"/>
      <c r="G92" s="101" t="s">
        <v>221</v>
      </c>
      <c r="I92" s="1">
        <v>0</v>
      </c>
      <c r="K92" s="1">
        <v>0</v>
      </c>
      <c r="L92" s="108"/>
      <c r="M92" s="108">
        <v>40000000</v>
      </c>
      <c r="O92" s="108">
        <v>80000000</v>
      </c>
    </row>
    <row r="93" spans="1:15" ht="21.75" customHeight="1">
      <c r="A93" s="109"/>
      <c r="B93" s="109" t="s">
        <v>154</v>
      </c>
      <c r="C93" s="129"/>
      <c r="D93" s="109"/>
      <c r="E93" s="109"/>
      <c r="F93" s="109"/>
      <c r="G93" s="128"/>
      <c r="H93" s="109"/>
      <c r="I93" s="133">
        <v>53295903.060000002</v>
      </c>
      <c r="J93" s="109"/>
      <c r="K93" s="133">
        <v>21606933.460000001</v>
      </c>
      <c r="L93" s="133"/>
      <c r="M93" s="108">
        <v>50079040.289999999</v>
      </c>
      <c r="N93" s="109"/>
      <c r="O93" s="133">
        <v>19433318.629999999</v>
      </c>
    </row>
    <row r="94" spans="1:15" ht="21.75" hidden="1" customHeight="1">
      <c r="A94" s="109"/>
      <c r="B94" s="109" t="s">
        <v>170</v>
      </c>
      <c r="C94" s="129"/>
      <c r="D94" s="109"/>
      <c r="E94" s="109"/>
      <c r="F94" s="109"/>
      <c r="G94" s="128">
        <v>6</v>
      </c>
      <c r="H94" s="109"/>
      <c r="I94" s="133"/>
      <c r="J94" s="109"/>
      <c r="K94" s="133"/>
      <c r="L94" s="133"/>
      <c r="M94" s="98"/>
      <c r="N94" s="109"/>
      <c r="O94" s="98"/>
    </row>
    <row r="95" spans="1:15" ht="21.75" hidden="1" customHeight="1">
      <c r="A95" s="109"/>
      <c r="B95" s="109" t="s">
        <v>29</v>
      </c>
      <c r="C95" s="109"/>
      <c r="D95" s="109"/>
      <c r="E95" s="109"/>
      <c r="F95" s="109"/>
      <c r="G95" s="128"/>
      <c r="H95" s="109"/>
      <c r="I95" s="133"/>
      <c r="J95" s="109"/>
      <c r="K95" s="133"/>
      <c r="L95" s="133"/>
      <c r="M95" s="133"/>
      <c r="N95" s="109"/>
      <c r="O95" s="133"/>
    </row>
    <row r="96" spans="1:15" ht="21.75" hidden="1" customHeight="1">
      <c r="A96" s="109"/>
      <c r="B96" s="109"/>
      <c r="C96" s="160" t="s">
        <v>30</v>
      </c>
      <c r="D96" s="160"/>
      <c r="E96" s="160"/>
      <c r="F96" s="109"/>
      <c r="G96" s="125">
        <v>4</v>
      </c>
      <c r="H96" s="109"/>
      <c r="I96" s="133"/>
      <c r="J96" s="109"/>
      <c r="K96" s="133"/>
      <c r="L96" s="133"/>
      <c r="M96" s="133"/>
      <c r="N96" s="109"/>
      <c r="O96" s="133"/>
    </row>
    <row r="97" spans="1:15" ht="21.75" hidden="1" customHeight="1">
      <c r="A97" s="109"/>
      <c r="B97" s="109"/>
      <c r="C97" s="160" t="s">
        <v>31</v>
      </c>
      <c r="D97" s="160"/>
      <c r="E97" s="160"/>
      <c r="F97" s="109"/>
      <c r="G97" s="128"/>
      <c r="H97" s="109"/>
      <c r="I97" s="133"/>
      <c r="J97" s="109"/>
      <c r="K97" s="133"/>
      <c r="L97" s="133"/>
      <c r="M97" s="133"/>
      <c r="N97" s="109"/>
      <c r="O97" s="133"/>
    </row>
    <row r="98" spans="1:15" ht="21.75" hidden="1" customHeight="1">
      <c r="A98" s="109"/>
      <c r="B98" s="109"/>
      <c r="C98" s="160" t="s">
        <v>13</v>
      </c>
      <c r="D98" s="160"/>
      <c r="E98" s="160"/>
      <c r="F98" s="109"/>
      <c r="G98" s="128"/>
      <c r="H98" s="109"/>
      <c r="I98" s="133"/>
      <c r="J98" s="109"/>
      <c r="K98" s="133"/>
      <c r="L98" s="133"/>
      <c r="M98" s="133"/>
      <c r="N98" s="109"/>
      <c r="O98" s="133"/>
    </row>
    <row r="99" spans="1:15" ht="21.75" customHeight="1">
      <c r="A99" s="109"/>
      <c r="B99" s="109" t="s">
        <v>202</v>
      </c>
      <c r="C99" s="155"/>
      <c r="D99" s="155"/>
      <c r="E99" s="155"/>
      <c r="F99" s="109"/>
      <c r="G99" s="128">
        <v>21</v>
      </c>
      <c r="H99" s="109"/>
      <c r="I99" s="115">
        <v>0</v>
      </c>
      <c r="J99" s="109"/>
      <c r="K99" s="115">
        <v>100897.03</v>
      </c>
      <c r="L99" s="133"/>
      <c r="M99" s="115">
        <v>0</v>
      </c>
      <c r="N99" s="109"/>
      <c r="O99" s="115">
        <v>0</v>
      </c>
    </row>
    <row r="100" spans="1:15" ht="12.75" customHeight="1">
      <c r="A100" s="101"/>
      <c r="B100" s="101"/>
      <c r="C100" s="101"/>
      <c r="D100" s="101"/>
      <c r="E100" s="101"/>
      <c r="F100" s="101"/>
      <c r="G100" s="101"/>
      <c r="H100" s="101"/>
      <c r="I100" s="102"/>
      <c r="J100" s="101"/>
      <c r="K100" s="102"/>
      <c r="L100" s="102"/>
      <c r="M100" s="102"/>
      <c r="N100" s="101"/>
      <c r="O100" s="102"/>
    </row>
    <row r="101" spans="1:15" ht="21.75" customHeight="1">
      <c r="A101" s="109"/>
      <c r="B101" s="109"/>
      <c r="C101" s="109"/>
      <c r="D101" s="109" t="s">
        <v>32</v>
      </c>
      <c r="E101" s="109"/>
      <c r="F101" s="109"/>
      <c r="G101" s="128"/>
      <c r="H101" s="109"/>
      <c r="I101" s="115">
        <f>SUM(I84:I99)</f>
        <v>2002222141.5999999</v>
      </c>
      <c r="J101" s="109"/>
      <c r="K101" s="115">
        <f>SUM(K84:K99)</f>
        <v>1753997269.3099999</v>
      </c>
      <c r="L101" s="108"/>
      <c r="M101" s="115">
        <f>SUM(M84:M99)</f>
        <v>1930326258.73</v>
      </c>
      <c r="N101" s="109"/>
      <c r="O101" s="115">
        <f>SUM(O84:O99)</f>
        <v>1739281367.8500001</v>
      </c>
    </row>
    <row r="102" spans="1:15" ht="21.75" customHeight="1">
      <c r="A102" s="109" t="s">
        <v>33</v>
      </c>
      <c r="B102" s="109"/>
      <c r="C102" s="109"/>
      <c r="D102" s="109"/>
      <c r="E102" s="109"/>
      <c r="F102" s="109"/>
      <c r="G102" s="128"/>
      <c r="H102" s="109"/>
      <c r="J102" s="109"/>
      <c r="K102" s="108"/>
      <c r="L102" s="108"/>
      <c r="N102" s="109"/>
      <c r="O102" s="108"/>
    </row>
    <row r="103" spans="1:15" ht="21.75" customHeight="1">
      <c r="A103" s="109"/>
      <c r="B103" s="100" t="s">
        <v>138</v>
      </c>
      <c r="E103" s="109"/>
      <c r="F103" s="109"/>
      <c r="G103" s="128">
        <v>17</v>
      </c>
      <c r="H103" s="109"/>
      <c r="I103" s="108">
        <v>198223474.97</v>
      </c>
      <c r="J103" s="109"/>
      <c r="K103" s="108">
        <v>220780284.88</v>
      </c>
      <c r="L103" s="108"/>
      <c r="M103" s="108">
        <v>198223474.97</v>
      </c>
      <c r="N103" s="109"/>
      <c r="O103" s="108">
        <v>220780284.88</v>
      </c>
    </row>
    <row r="104" spans="1:15" ht="21.75" customHeight="1">
      <c r="A104" s="109"/>
      <c r="B104" s="109" t="s">
        <v>155</v>
      </c>
      <c r="C104" s="109"/>
      <c r="D104" s="109"/>
      <c r="E104" s="109"/>
      <c r="F104" s="109"/>
      <c r="G104" s="128"/>
      <c r="H104" s="109"/>
      <c r="J104" s="109"/>
      <c r="K104" s="108"/>
      <c r="L104" s="108"/>
      <c r="N104" s="109"/>
      <c r="O104" s="108"/>
    </row>
    <row r="105" spans="1:15" ht="21.75" customHeight="1">
      <c r="A105" s="109"/>
      <c r="B105" s="109"/>
      <c r="C105" s="129" t="s">
        <v>139</v>
      </c>
      <c r="D105" s="109"/>
      <c r="E105" s="109"/>
      <c r="F105" s="109"/>
      <c r="G105" s="101">
        <v>18</v>
      </c>
      <c r="H105" s="109"/>
      <c r="I105" s="108">
        <v>50712955.640000001</v>
      </c>
      <c r="J105" s="109"/>
      <c r="K105" s="108">
        <v>59475830.520000003</v>
      </c>
      <c r="L105" s="108"/>
      <c r="M105" s="108">
        <v>47940775.619999997</v>
      </c>
      <c r="N105" s="109"/>
      <c r="O105" s="108">
        <v>56488519.43</v>
      </c>
    </row>
    <row r="106" spans="1:15" ht="21.75" hidden="1" customHeight="1">
      <c r="A106" s="109"/>
      <c r="B106" s="109" t="s">
        <v>123</v>
      </c>
      <c r="C106" s="109"/>
      <c r="D106" s="109"/>
      <c r="E106" s="109"/>
      <c r="F106" s="109"/>
      <c r="G106" s="128">
        <v>18</v>
      </c>
      <c r="H106" s="109"/>
      <c r="J106" s="109"/>
      <c r="K106" s="108"/>
      <c r="L106" s="108"/>
      <c r="N106" s="109"/>
      <c r="O106" s="108"/>
    </row>
    <row r="107" spans="1:15" ht="21.75" customHeight="1">
      <c r="A107" s="109"/>
      <c r="B107" s="109" t="s">
        <v>120</v>
      </c>
      <c r="C107" s="109"/>
      <c r="D107" s="109"/>
      <c r="E107" s="109"/>
      <c r="F107" s="109"/>
      <c r="G107" s="128">
        <v>20</v>
      </c>
      <c r="H107" s="109"/>
      <c r="I107" s="115">
        <v>120057374.91</v>
      </c>
      <c r="J107" s="109"/>
      <c r="K107" s="115">
        <v>117765132.98999999</v>
      </c>
      <c r="L107" s="108"/>
      <c r="M107" s="115">
        <v>99201102.530000001</v>
      </c>
      <c r="N107" s="109"/>
      <c r="O107" s="115">
        <v>97448820.129999995</v>
      </c>
    </row>
    <row r="108" spans="1:15" ht="12.75" customHeight="1">
      <c r="A108" s="101"/>
      <c r="B108" s="101"/>
      <c r="C108" s="101"/>
      <c r="D108" s="101"/>
      <c r="E108" s="101"/>
      <c r="F108" s="101"/>
      <c r="G108" s="101"/>
      <c r="H108" s="101"/>
      <c r="I108" s="102"/>
      <c r="J108" s="101"/>
      <c r="K108" s="102"/>
      <c r="L108" s="102"/>
      <c r="M108" s="102"/>
      <c r="N108" s="101"/>
      <c r="O108" s="102"/>
    </row>
    <row r="109" spans="1:15" ht="21.75" customHeight="1">
      <c r="A109" s="109"/>
      <c r="B109" s="109"/>
      <c r="C109" s="130"/>
      <c r="D109" s="130" t="s">
        <v>34</v>
      </c>
      <c r="E109" s="109"/>
      <c r="F109" s="109"/>
      <c r="G109" s="109"/>
      <c r="H109" s="109"/>
      <c r="I109" s="115">
        <f>SUM(I103:I107)</f>
        <v>368993805.51999998</v>
      </c>
      <c r="J109" s="109"/>
      <c r="K109" s="115">
        <f>SUM(K103:K107)</f>
        <v>398021248.38999999</v>
      </c>
      <c r="L109" s="108"/>
      <c r="M109" s="115">
        <f>SUM(M103:M108)</f>
        <v>345365353.12</v>
      </c>
      <c r="N109" s="109"/>
      <c r="O109" s="115">
        <f>SUM(O103:O108)</f>
        <v>374717624.44</v>
      </c>
    </row>
    <row r="110" spans="1:15" ht="12.75" customHeight="1">
      <c r="A110" s="101"/>
      <c r="B110" s="101"/>
      <c r="C110" s="101"/>
      <c r="D110" s="101"/>
      <c r="E110" s="101"/>
      <c r="F110" s="101"/>
      <c r="G110" s="101"/>
      <c r="H110" s="101"/>
      <c r="I110" s="102"/>
      <c r="J110" s="101"/>
      <c r="K110" s="102"/>
      <c r="L110" s="102"/>
      <c r="M110" s="102"/>
      <c r="N110" s="101"/>
      <c r="O110" s="102"/>
    </row>
    <row r="111" spans="1:15" ht="21.75" customHeight="1">
      <c r="A111" s="109"/>
      <c r="B111" s="109"/>
      <c r="C111" s="130" t="s">
        <v>35</v>
      </c>
      <c r="D111" s="125"/>
      <c r="E111" s="109"/>
      <c r="F111" s="109"/>
      <c r="G111" s="109"/>
      <c r="H111" s="109"/>
      <c r="I111" s="115">
        <f>I101+I109</f>
        <v>2371215947.1199999</v>
      </c>
      <c r="J111" s="109"/>
      <c r="K111" s="115">
        <f>K101+K109</f>
        <v>2152018517.6999998</v>
      </c>
      <c r="L111" s="108"/>
      <c r="M111" s="115">
        <f>M101+M109</f>
        <v>2275691611.8499999</v>
      </c>
      <c r="N111" s="109"/>
      <c r="O111" s="115">
        <f>O101+O109</f>
        <v>2113998992.2900002</v>
      </c>
    </row>
    <row r="112" spans="1:15" ht="13.5" customHeight="1">
      <c r="A112" s="109"/>
      <c r="B112" s="109"/>
      <c r="C112" s="109"/>
      <c r="D112" s="109"/>
      <c r="E112" s="109"/>
      <c r="F112" s="109"/>
      <c r="G112" s="109"/>
      <c r="H112" s="109"/>
      <c r="J112" s="109"/>
      <c r="K112" s="108"/>
      <c r="L112" s="108"/>
      <c r="N112" s="109"/>
      <c r="O112" s="108"/>
    </row>
    <row r="113" spans="1:16" ht="21.75" customHeight="1">
      <c r="A113" s="109" t="s">
        <v>36</v>
      </c>
      <c r="B113" s="109"/>
      <c r="C113" s="109"/>
      <c r="D113" s="109"/>
      <c r="E113" s="109"/>
      <c r="K113" s="108"/>
      <c r="O113" s="108"/>
    </row>
    <row r="114" spans="1:16" ht="21.75" customHeight="1">
      <c r="A114" s="109"/>
      <c r="B114" s="109" t="s">
        <v>37</v>
      </c>
      <c r="C114" s="109"/>
      <c r="D114" s="109"/>
      <c r="E114" s="109"/>
      <c r="G114" s="125"/>
      <c r="K114" s="108"/>
      <c r="M114" s="100"/>
    </row>
    <row r="115" spans="1:16" ht="21.75" customHeight="1">
      <c r="A115" s="109"/>
      <c r="B115" s="109"/>
      <c r="C115" s="109" t="s">
        <v>38</v>
      </c>
      <c r="D115" s="109"/>
      <c r="E115" s="109"/>
      <c r="K115" s="108"/>
      <c r="O115" s="108"/>
    </row>
    <row r="116" spans="1:16" ht="21.75" customHeight="1" thickBot="1">
      <c r="A116" s="109"/>
      <c r="B116" s="109"/>
      <c r="C116" s="109"/>
      <c r="D116" s="109" t="s">
        <v>39</v>
      </c>
      <c r="E116" s="109"/>
      <c r="I116" s="120">
        <v>359202865</v>
      </c>
      <c r="J116" s="109"/>
      <c r="K116" s="120">
        <v>359202865</v>
      </c>
      <c r="L116" s="108"/>
      <c r="M116" s="120">
        <v>359202865</v>
      </c>
      <c r="N116" s="109"/>
      <c r="O116" s="120">
        <v>359202865</v>
      </c>
    </row>
    <row r="117" spans="1:16" ht="21.75" customHeight="1" thickTop="1">
      <c r="A117" s="109"/>
      <c r="B117" s="109"/>
      <c r="C117" s="109" t="s">
        <v>40</v>
      </c>
      <c r="D117" s="109"/>
      <c r="E117" s="109"/>
      <c r="K117" s="108"/>
      <c r="L117" s="108"/>
      <c r="O117" s="108"/>
    </row>
    <row r="118" spans="1:16" ht="21.75" customHeight="1">
      <c r="A118" s="109"/>
      <c r="B118" s="109"/>
      <c r="C118" s="109"/>
      <c r="D118" s="109" t="s">
        <v>41</v>
      </c>
      <c r="E118" s="109"/>
      <c r="I118" s="108">
        <v>308008272</v>
      </c>
      <c r="K118" s="108">
        <v>308008272</v>
      </c>
      <c r="M118" s="108">
        <v>308008272</v>
      </c>
      <c r="O118" s="108">
        <v>308008272</v>
      </c>
    </row>
    <row r="119" spans="1:16" ht="21.75" customHeight="1">
      <c r="B119" s="109" t="s">
        <v>42</v>
      </c>
      <c r="C119" s="109"/>
      <c r="D119" s="109"/>
      <c r="I119" s="108">
        <v>260145145.84</v>
      </c>
      <c r="J119" s="131"/>
      <c r="K119" s="108">
        <v>260145145.84</v>
      </c>
      <c r="L119" s="108"/>
      <c r="M119" s="108">
        <v>260145145.84</v>
      </c>
      <c r="N119" s="131"/>
      <c r="O119" s="108">
        <v>260145145.84</v>
      </c>
    </row>
    <row r="120" spans="1:16" ht="21.75" customHeight="1">
      <c r="B120" s="109" t="s">
        <v>43</v>
      </c>
      <c r="C120" s="109"/>
      <c r="D120" s="109"/>
      <c r="J120" s="131"/>
      <c r="K120" s="108"/>
      <c r="L120" s="108"/>
      <c r="N120" s="131"/>
      <c r="O120" s="108"/>
    </row>
    <row r="121" spans="1:16" ht="21.75" customHeight="1">
      <c r="B121" s="109"/>
      <c r="C121" s="109" t="s">
        <v>44</v>
      </c>
      <c r="D121" s="109"/>
      <c r="G121" s="125"/>
      <c r="I121" s="108">
        <v>35920286.5</v>
      </c>
      <c r="J121" s="131"/>
      <c r="K121" s="108">
        <v>35920286.5</v>
      </c>
      <c r="L121" s="108"/>
      <c r="M121" s="108">
        <v>35920286.5</v>
      </c>
      <c r="N121" s="131"/>
      <c r="O121" s="108">
        <v>35920286.5</v>
      </c>
    </row>
    <row r="122" spans="1:16" ht="21.75" customHeight="1">
      <c r="B122" s="109"/>
      <c r="C122" s="109" t="s">
        <v>45</v>
      </c>
      <c r="D122" s="109"/>
      <c r="G122" s="128"/>
      <c r="I122" s="115">
        <v>637867079.64999998</v>
      </c>
      <c r="J122" s="131"/>
      <c r="K122" s="115">
        <v>541579961.65999997</v>
      </c>
      <c r="L122" s="108"/>
      <c r="M122" s="115">
        <v>953853332.76999998</v>
      </c>
      <c r="N122" s="131"/>
      <c r="O122" s="115">
        <v>828686680.38999999</v>
      </c>
    </row>
    <row r="123" spans="1:16" ht="12.75" customHeight="1">
      <c r="B123" s="125"/>
      <c r="C123" s="125"/>
      <c r="D123" s="125"/>
      <c r="I123" s="102"/>
      <c r="J123" s="125"/>
      <c r="K123" s="102"/>
      <c r="L123" s="102"/>
      <c r="M123" s="102"/>
      <c r="N123" s="125"/>
      <c r="O123" s="102"/>
    </row>
    <row r="124" spans="1:16" ht="21.75" customHeight="1">
      <c r="B124" s="109" t="s">
        <v>46</v>
      </c>
      <c r="C124" s="109"/>
      <c r="D124" s="109"/>
      <c r="G124" s="114"/>
      <c r="I124" s="108">
        <f>SUM(I118:I122)</f>
        <v>1241940783.99</v>
      </c>
      <c r="J124" s="109"/>
      <c r="K124" s="108">
        <f>SUM(K118:K122)</f>
        <v>1145653666</v>
      </c>
      <c r="L124" s="108"/>
      <c r="M124" s="108">
        <f>SUM(M118:M122)</f>
        <v>1557927037.1100001</v>
      </c>
      <c r="N124" s="109"/>
      <c r="O124" s="108">
        <f>SUM(O118:O122)</f>
        <v>1432760384.73</v>
      </c>
    </row>
    <row r="125" spans="1:16" ht="21.75" customHeight="1">
      <c r="B125" s="109" t="s">
        <v>47</v>
      </c>
      <c r="C125" s="109"/>
      <c r="D125" s="109"/>
      <c r="G125" s="101"/>
      <c r="I125" s="132">
        <v>-32070743.52</v>
      </c>
      <c r="J125" s="109"/>
      <c r="K125" s="132">
        <v>-32092319.25</v>
      </c>
      <c r="L125" s="108"/>
      <c r="M125" s="115">
        <v>0</v>
      </c>
      <c r="N125" s="109"/>
      <c r="O125" s="115">
        <v>0</v>
      </c>
    </row>
    <row r="126" spans="1:16" ht="12.75" customHeight="1">
      <c r="A126" s="109"/>
      <c r="B126" s="125"/>
      <c r="C126" s="125"/>
      <c r="D126" s="125"/>
      <c r="I126" s="102"/>
      <c r="J126" s="125"/>
      <c r="K126" s="102"/>
      <c r="L126" s="102"/>
      <c r="M126" s="102"/>
      <c r="N126" s="125"/>
      <c r="O126" s="102"/>
    </row>
    <row r="127" spans="1:16" ht="21.75" customHeight="1">
      <c r="A127" s="109"/>
      <c r="B127" s="109"/>
      <c r="D127" s="109" t="s">
        <v>48</v>
      </c>
      <c r="I127" s="115">
        <f>SUM(I124:I126)</f>
        <v>1209870040.47</v>
      </c>
      <c r="J127" s="109"/>
      <c r="K127" s="115">
        <f>SUM(K124:K126)</f>
        <v>1113561346.75</v>
      </c>
      <c r="L127" s="108"/>
      <c r="M127" s="115">
        <f>SUM(M124:M126)</f>
        <v>1557927037.1100001</v>
      </c>
      <c r="N127" s="109"/>
      <c r="O127" s="115">
        <f>SUM(O124:O126)</f>
        <v>1432760384.73</v>
      </c>
      <c r="P127" s="114"/>
    </row>
    <row r="128" spans="1:16" ht="20.25" customHeight="1">
      <c r="A128" s="101"/>
      <c r="B128" s="101"/>
      <c r="C128" s="101"/>
      <c r="D128" s="101"/>
      <c r="E128" s="101"/>
      <c r="F128" s="101"/>
      <c r="G128" s="101"/>
      <c r="H128" s="101"/>
      <c r="I128" s="102"/>
      <c r="J128" s="101"/>
      <c r="K128" s="102"/>
      <c r="L128" s="102"/>
      <c r="M128" s="102"/>
      <c r="N128" s="101"/>
      <c r="O128" s="102"/>
    </row>
    <row r="129" spans="1:16" ht="21.75" customHeight="1" thickBot="1">
      <c r="A129" s="100" t="s">
        <v>49</v>
      </c>
      <c r="I129" s="120">
        <f>I111+I127</f>
        <v>3581085987.5900002</v>
      </c>
      <c r="K129" s="120">
        <f>K111+K127</f>
        <v>3265579864.4499998</v>
      </c>
      <c r="L129" s="108"/>
      <c r="M129" s="120">
        <f>M111+M127</f>
        <v>3833618648.96</v>
      </c>
      <c r="O129" s="120">
        <f>O111+O127</f>
        <v>3546759377.0200005</v>
      </c>
    </row>
    <row r="130" spans="1:16" ht="21.75" customHeight="1" thickTop="1">
      <c r="I130" s="133"/>
      <c r="K130" s="133"/>
      <c r="L130" s="108"/>
      <c r="M130" s="133"/>
      <c r="O130" s="133"/>
    </row>
    <row r="131" spans="1:16" ht="21.75" customHeight="1">
      <c r="I131" s="133"/>
      <c r="K131" s="133"/>
      <c r="L131" s="108"/>
      <c r="M131" s="133"/>
      <c r="O131" s="133"/>
    </row>
    <row r="132" spans="1:16" ht="21.75" customHeight="1">
      <c r="I132" s="133"/>
      <c r="K132" s="133"/>
      <c r="L132" s="108"/>
      <c r="M132" s="133"/>
      <c r="O132" s="133"/>
    </row>
    <row r="133" spans="1:16" ht="21.75" customHeight="1">
      <c r="I133" s="133"/>
      <c r="K133" s="133"/>
      <c r="L133" s="108"/>
      <c r="M133" s="133"/>
      <c r="O133" s="133"/>
    </row>
    <row r="134" spans="1:16" ht="21.75" customHeight="1">
      <c r="I134" s="133"/>
      <c r="K134" s="133"/>
      <c r="L134" s="108"/>
      <c r="M134" s="133"/>
      <c r="O134" s="133"/>
    </row>
    <row r="135" spans="1:16" ht="21" customHeight="1">
      <c r="I135" s="133"/>
      <c r="K135" s="133"/>
      <c r="L135" s="108"/>
      <c r="M135" s="133"/>
      <c r="O135" s="133"/>
    </row>
    <row r="136" spans="1:16" ht="21" customHeight="1">
      <c r="I136" s="133"/>
      <c r="K136" s="133"/>
      <c r="L136" s="108"/>
      <c r="M136" s="133"/>
      <c r="O136" s="133"/>
    </row>
    <row r="137" spans="1:16" ht="21" customHeight="1">
      <c r="I137" s="133"/>
      <c r="K137" s="133"/>
      <c r="L137" s="108"/>
      <c r="M137" s="133"/>
      <c r="O137" s="133"/>
    </row>
    <row r="138" spans="1:16" ht="36.6" customHeight="1">
      <c r="I138" s="133"/>
      <c r="K138" s="133"/>
      <c r="L138" s="108"/>
      <c r="M138" s="133"/>
      <c r="O138" s="133"/>
    </row>
    <row r="139" spans="1:16" ht="21" customHeight="1">
      <c r="I139" s="133"/>
      <c r="K139" s="133"/>
      <c r="L139" s="108"/>
      <c r="M139" s="133"/>
      <c r="O139" s="133"/>
    </row>
    <row r="140" spans="1:16" ht="23.25" customHeight="1">
      <c r="A140" s="109" t="s">
        <v>184</v>
      </c>
      <c r="B140" s="109"/>
      <c r="C140" s="109"/>
      <c r="J140" s="109"/>
      <c r="K140" s="108"/>
      <c r="L140" s="108"/>
      <c r="N140" s="108"/>
      <c r="O140" s="108"/>
      <c r="P140" s="114"/>
    </row>
    <row r="141" spans="1:16" s="109" customFormat="1" ht="21.75" customHeight="1">
      <c r="B141" s="124"/>
      <c r="C141" s="124"/>
      <c r="D141" s="124"/>
      <c r="E141" s="134"/>
      <c r="F141" s="134"/>
      <c r="G141" s="122"/>
      <c r="H141" s="121"/>
      <c r="I141" s="108"/>
      <c r="J141" s="121"/>
      <c r="K141" s="100"/>
      <c r="L141" s="100"/>
      <c r="M141" s="108"/>
      <c r="N141" s="121"/>
      <c r="O141" s="100"/>
    </row>
    <row r="142" spans="1:16" s="109" customFormat="1" ht="24" customHeight="1">
      <c r="E142" s="121"/>
      <c r="F142" s="121"/>
      <c r="G142" s="122"/>
      <c r="H142" s="121"/>
      <c r="I142" s="108"/>
      <c r="J142" s="121"/>
      <c r="K142" s="100"/>
      <c r="L142" s="100"/>
      <c r="M142" s="108"/>
      <c r="N142" s="121"/>
      <c r="O142" s="100"/>
    </row>
    <row r="143" spans="1:16" s="109" customFormat="1" ht="23.25" customHeight="1">
      <c r="E143" s="121"/>
      <c r="F143" s="121"/>
      <c r="G143" s="122"/>
      <c r="H143" s="121"/>
      <c r="I143" s="108"/>
      <c r="J143" s="121"/>
      <c r="K143" s="100"/>
      <c r="L143" s="100"/>
      <c r="M143" s="108"/>
      <c r="N143" s="121"/>
      <c r="O143" s="123" t="s">
        <v>200</v>
      </c>
    </row>
    <row r="144" spans="1:16" ht="21.75" customHeight="1">
      <c r="I144" s="1">
        <f>+I48-I129</f>
        <v>0</v>
      </c>
      <c r="K144" s="108">
        <f>+K48-K129</f>
        <v>0</v>
      </c>
      <c r="M144" s="108">
        <f>+M48-M129</f>
        <v>0</v>
      </c>
      <c r="O144" s="108">
        <f>+O48-O129</f>
        <v>0</v>
      </c>
    </row>
    <row r="145" ht="24" customHeight="1"/>
  </sheetData>
  <mergeCells count="17">
    <mergeCell ref="C96:E96"/>
    <mergeCell ref="C97:E97"/>
    <mergeCell ref="C98:E98"/>
    <mergeCell ref="A72:O72"/>
    <mergeCell ref="A73:O73"/>
    <mergeCell ref="A74:O74"/>
    <mergeCell ref="I76:O76"/>
    <mergeCell ref="I77:K77"/>
    <mergeCell ref="M77:O77"/>
    <mergeCell ref="C86:E86"/>
    <mergeCell ref="C87:E87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6"/>
  <sheetViews>
    <sheetView view="pageBreakPreview" topLeftCell="A10" zoomScale="80" zoomScaleNormal="70" zoomScaleSheetLayoutView="80" workbookViewId="0">
      <selection activeCell="S20" sqref="S20"/>
    </sheetView>
  </sheetViews>
  <sheetFormatPr defaultColWidth="9.109375" defaultRowHeight="21.75" customHeight="1"/>
  <cols>
    <col min="1" max="2" width="3.6640625" style="24" customWidth="1"/>
    <col min="3" max="3" width="30.109375" style="24" customWidth="1"/>
    <col min="4" max="4" width="13.6640625" style="24" customWidth="1"/>
    <col min="5" max="5" width="1.33203125" style="24" customWidth="1"/>
    <col min="6" max="6" width="18.109375" style="30" customWidth="1"/>
    <col min="7" max="7" width="1.33203125" style="24" customWidth="1"/>
    <col min="8" max="8" width="18.109375" style="30" customWidth="1"/>
    <col min="9" max="9" width="1.33203125" style="24" customWidth="1"/>
    <col min="10" max="10" width="18.109375" style="30" customWidth="1"/>
    <col min="11" max="11" width="1.33203125" style="24" customWidth="1"/>
    <col min="12" max="12" width="18.109375" style="30" customWidth="1"/>
    <col min="13" max="13" width="1.33203125" style="24" customWidth="1"/>
    <col min="14" max="14" width="34.88671875" style="30" customWidth="1"/>
    <col min="15" max="15" width="1.33203125" style="24" customWidth="1"/>
    <col min="16" max="16" width="18.109375" style="30" customWidth="1"/>
    <col min="17" max="17" width="1.33203125" style="24" customWidth="1"/>
    <col min="18" max="18" width="18.109375" style="30" customWidth="1"/>
    <col min="19" max="19" width="1.109375" style="24" customWidth="1"/>
    <col min="20" max="20" width="18.109375" style="30" customWidth="1"/>
    <col min="21" max="21" width="15.44140625" style="24" customWidth="1"/>
    <col min="22" max="16384" width="9.109375" style="24"/>
  </cols>
  <sheetData>
    <row r="1" spans="1:23" ht="21.75" customHeight="1">
      <c r="R1" s="24"/>
      <c r="S1" s="30"/>
      <c r="T1" s="150" t="s">
        <v>185</v>
      </c>
    </row>
    <row r="2" spans="1:23" ht="21.9" customHeight="1">
      <c r="R2" s="24"/>
      <c r="S2" s="30"/>
      <c r="T2" s="150" t="s">
        <v>186</v>
      </c>
    </row>
    <row r="3" spans="1:23" ht="23.1" customHeight="1">
      <c r="A3" s="164" t="s">
        <v>50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</row>
    <row r="4" spans="1:23" ht="22.5" customHeight="1">
      <c r="A4" s="164" t="s">
        <v>229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23" ht="22.5" customHeight="1">
      <c r="A5" s="164" t="s">
        <v>2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</row>
    <row r="6" spans="1:23" ht="23.4">
      <c r="A6" s="164" t="s">
        <v>222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23" ht="12.75" customHeight="1">
      <c r="A7" s="26"/>
      <c r="B7" s="26"/>
      <c r="C7" s="26"/>
      <c r="D7" s="26"/>
      <c r="E7" s="26"/>
      <c r="M7" s="48"/>
      <c r="O7" s="48"/>
      <c r="Q7" s="48"/>
    </row>
    <row r="8" spans="1:23" s="26" customFormat="1" ht="23.1" customHeight="1">
      <c r="A8" s="24"/>
      <c r="B8" s="24"/>
      <c r="C8" s="24"/>
      <c r="D8" s="24"/>
      <c r="E8" s="24"/>
      <c r="F8" s="163" t="s">
        <v>1</v>
      </c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49"/>
    </row>
    <row r="9" spans="1:23" s="26" customFormat="1" ht="23.1" customHeight="1">
      <c r="A9" s="24"/>
      <c r="B9" s="24"/>
      <c r="C9" s="24"/>
      <c r="F9" s="162" t="s">
        <v>51</v>
      </c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50"/>
      <c r="R9" s="51"/>
      <c r="S9" s="50"/>
      <c r="T9" s="51"/>
      <c r="U9" s="49"/>
    </row>
    <row r="10" spans="1:23" s="26" customFormat="1" ht="23.1" customHeight="1">
      <c r="A10" s="24"/>
      <c r="B10" s="24"/>
      <c r="C10" s="24"/>
      <c r="D10" s="24"/>
      <c r="E10" s="24"/>
      <c r="F10" s="52"/>
      <c r="G10" s="53"/>
      <c r="H10" s="52"/>
      <c r="I10" s="53"/>
      <c r="J10" s="52"/>
      <c r="K10" s="53"/>
      <c r="L10" s="52"/>
      <c r="M10" s="53"/>
      <c r="N10" s="54" t="s">
        <v>52</v>
      </c>
      <c r="O10" s="53"/>
      <c r="P10" s="52"/>
      <c r="Q10" s="53"/>
      <c r="R10" s="52"/>
      <c r="S10" s="53"/>
      <c r="T10" s="52"/>
      <c r="U10" s="49"/>
    </row>
    <row r="11" spans="1:23" s="26" customFormat="1" ht="23.1" customHeight="1">
      <c r="A11" s="24"/>
      <c r="B11" s="24"/>
      <c r="C11" s="24"/>
      <c r="D11" s="24"/>
      <c r="E11" s="24"/>
      <c r="F11" s="52"/>
      <c r="G11" s="53"/>
      <c r="H11" s="52"/>
      <c r="I11" s="53"/>
      <c r="J11" s="52"/>
      <c r="K11" s="53"/>
      <c r="L11" s="52"/>
      <c r="M11" s="53"/>
      <c r="N11" s="55" t="s">
        <v>53</v>
      </c>
      <c r="O11" s="53"/>
      <c r="P11" s="52"/>
      <c r="Q11" s="53"/>
      <c r="R11" s="52"/>
      <c r="S11" s="53"/>
      <c r="T11" s="52"/>
      <c r="U11" s="49"/>
    </row>
    <row r="12" spans="1:23" s="26" customFormat="1" ht="23.1" customHeight="1">
      <c r="A12" s="24"/>
      <c r="B12" s="24"/>
      <c r="C12" s="24"/>
      <c r="D12" s="24"/>
      <c r="E12" s="24"/>
      <c r="F12" s="52" t="s">
        <v>54</v>
      </c>
      <c r="G12" s="53"/>
      <c r="H12" s="52"/>
      <c r="I12" s="53"/>
      <c r="J12" s="163" t="s">
        <v>43</v>
      </c>
      <c r="K12" s="163"/>
      <c r="L12" s="163"/>
      <c r="M12" s="53"/>
      <c r="N12" s="52" t="s">
        <v>55</v>
      </c>
      <c r="O12" s="53"/>
      <c r="P12" s="52"/>
      <c r="Q12" s="53"/>
      <c r="R12" s="52"/>
      <c r="S12" s="53"/>
      <c r="T12" s="52"/>
      <c r="U12" s="49"/>
    </row>
    <row r="13" spans="1:23" s="26" customFormat="1" ht="23.1" customHeight="1">
      <c r="F13" s="52" t="s">
        <v>56</v>
      </c>
      <c r="G13" s="53"/>
      <c r="H13" s="52"/>
      <c r="I13" s="53"/>
      <c r="J13" s="56" t="s">
        <v>57</v>
      </c>
      <c r="L13" s="56"/>
      <c r="M13" s="53"/>
      <c r="N13" s="52" t="s">
        <v>58</v>
      </c>
      <c r="O13" s="53"/>
      <c r="P13" s="52" t="s">
        <v>48</v>
      </c>
      <c r="Q13" s="53"/>
      <c r="R13" s="52" t="s">
        <v>59</v>
      </c>
      <c r="S13" s="53"/>
      <c r="T13" s="56" t="s">
        <v>60</v>
      </c>
      <c r="U13" s="49"/>
    </row>
    <row r="14" spans="1:23" ht="23.1" customHeight="1">
      <c r="A14" s="26"/>
      <c r="B14" s="26"/>
      <c r="C14" s="26"/>
      <c r="D14" s="54" t="s">
        <v>4</v>
      </c>
      <c r="E14" s="52"/>
      <c r="F14" s="54" t="s">
        <v>61</v>
      </c>
      <c r="G14" s="53"/>
      <c r="H14" s="54" t="s">
        <v>42</v>
      </c>
      <c r="I14" s="53"/>
      <c r="J14" s="54" t="s">
        <v>62</v>
      </c>
      <c r="K14" s="53"/>
      <c r="L14" s="54" t="s">
        <v>63</v>
      </c>
      <c r="M14" s="57"/>
      <c r="N14" s="54" t="s">
        <v>64</v>
      </c>
      <c r="O14" s="57"/>
      <c r="P14" s="54" t="s">
        <v>65</v>
      </c>
      <c r="Q14" s="57"/>
      <c r="R14" s="54" t="s">
        <v>66</v>
      </c>
      <c r="S14" s="53"/>
      <c r="T14" s="54" t="s">
        <v>36</v>
      </c>
      <c r="U14" s="49"/>
    </row>
    <row r="15" spans="1:23" ht="12.75" customHeight="1">
      <c r="G15" s="36"/>
      <c r="I15" s="36"/>
      <c r="K15" s="36"/>
      <c r="M15" s="36"/>
      <c r="O15" s="36"/>
      <c r="Q15" s="36"/>
      <c r="S15" s="36"/>
      <c r="U15" s="49"/>
    </row>
    <row r="16" spans="1:23" ht="23.1" customHeight="1">
      <c r="A16" s="24" t="s">
        <v>223</v>
      </c>
      <c r="F16" s="36">
        <v>308008272</v>
      </c>
      <c r="G16" s="36"/>
      <c r="H16" s="36">
        <v>260145145.84</v>
      </c>
      <c r="I16" s="36"/>
      <c r="J16" s="36">
        <v>35920286.5</v>
      </c>
      <c r="K16" s="36"/>
      <c r="L16" s="36">
        <v>541579961.65999997</v>
      </c>
      <c r="M16" s="36"/>
      <c r="N16" s="30">
        <v>0</v>
      </c>
      <c r="O16" s="36"/>
      <c r="P16" s="36">
        <f>SUM(F16:N16)</f>
        <v>1145653666</v>
      </c>
      <c r="Q16" s="36"/>
      <c r="R16" s="36">
        <v>-32092319.25</v>
      </c>
      <c r="S16" s="36"/>
      <c r="T16" s="36">
        <f>SUM(P16:R16)</f>
        <v>1113561346.75</v>
      </c>
      <c r="U16" s="49"/>
    </row>
    <row r="17" spans="1:21" ht="23.1" hidden="1" customHeight="1">
      <c r="A17" s="24" t="s">
        <v>156</v>
      </c>
      <c r="F17" s="36"/>
      <c r="G17" s="36"/>
      <c r="H17" s="36"/>
      <c r="I17" s="36"/>
      <c r="J17" s="36"/>
      <c r="K17" s="36"/>
      <c r="P17" s="36">
        <f t="shared" ref="P17:P18" si="0">SUM(F17:N17)</f>
        <v>0</v>
      </c>
      <c r="T17" s="36">
        <f t="shared" ref="T17:T19" si="1">SUM(P17:R17)</f>
        <v>0</v>
      </c>
      <c r="U17" s="49"/>
    </row>
    <row r="18" spans="1:21" ht="23.1" customHeight="1">
      <c r="A18" s="24" t="s">
        <v>183</v>
      </c>
      <c r="F18" s="91">
        <v>0</v>
      </c>
      <c r="G18" s="91"/>
      <c r="H18" s="91">
        <v>0</v>
      </c>
      <c r="I18" s="91"/>
      <c r="J18" s="91">
        <v>0</v>
      </c>
      <c r="K18" s="91"/>
      <c r="L18" s="91">
        <v>96287117.989999995</v>
      </c>
      <c r="M18" s="91"/>
      <c r="N18" s="91">
        <v>0</v>
      </c>
      <c r="O18" s="91"/>
      <c r="P18" s="36">
        <f t="shared" si="0"/>
        <v>96287117.989999995</v>
      </c>
      <c r="Q18" s="91"/>
      <c r="R18" s="91">
        <v>27175.73</v>
      </c>
      <c r="S18" s="91"/>
      <c r="T18" s="36">
        <f t="shared" si="1"/>
        <v>96314293.719999999</v>
      </c>
      <c r="U18" s="25">
        <f>+T18-'Profit&amp;loss เบ็ดเสร็จ'!H31</f>
        <v>0</v>
      </c>
    </row>
    <row r="19" spans="1:21" ht="23.1" hidden="1" customHeight="1">
      <c r="A19" s="24" t="s">
        <v>113</v>
      </c>
      <c r="F19" s="92">
        <v>0</v>
      </c>
      <c r="G19" s="49"/>
      <c r="H19" s="92">
        <v>0</v>
      </c>
      <c r="J19" s="92">
        <v>0</v>
      </c>
      <c r="L19" s="93"/>
      <c r="N19" s="93"/>
      <c r="P19" s="91">
        <f t="shared" ref="P19:P20" si="2">SUM(F19:N19)</f>
        <v>0</v>
      </c>
      <c r="R19" s="92"/>
      <c r="T19" s="36">
        <f t="shared" si="1"/>
        <v>0</v>
      </c>
    </row>
    <row r="20" spans="1:21" ht="23.1" customHeight="1">
      <c r="A20" s="24" t="s">
        <v>236</v>
      </c>
      <c r="D20" s="26">
        <v>8</v>
      </c>
      <c r="F20" s="35">
        <v>0</v>
      </c>
      <c r="G20" s="93"/>
      <c r="H20" s="35">
        <v>0</v>
      </c>
      <c r="I20" s="93"/>
      <c r="J20" s="35">
        <v>0</v>
      </c>
      <c r="K20" s="93"/>
      <c r="L20" s="35">
        <v>0</v>
      </c>
      <c r="M20" s="36"/>
      <c r="N20" s="58">
        <v>0</v>
      </c>
      <c r="O20" s="36"/>
      <c r="P20" s="35">
        <f t="shared" si="2"/>
        <v>0</v>
      </c>
      <c r="Q20" s="36"/>
      <c r="R20" s="35">
        <v>-5600</v>
      </c>
      <c r="S20" s="36"/>
      <c r="T20" s="35">
        <f t="shared" ref="T20" si="3">SUM(P20:R20)</f>
        <v>-5600</v>
      </c>
    </row>
    <row r="21" spans="1:21" ht="15" customHeight="1">
      <c r="F21" s="24"/>
      <c r="G21" s="49"/>
      <c r="H21" s="24"/>
      <c r="J21" s="24"/>
      <c r="L21" s="24"/>
      <c r="N21" s="24"/>
      <c r="P21" s="24"/>
      <c r="R21" s="24"/>
      <c r="T21" s="24"/>
    </row>
    <row r="22" spans="1:21" ht="23.1" customHeight="1" thickBot="1">
      <c r="A22" s="147" t="s">
        <v>224</v>
      </c>
      <c r="F22" s="41">
        <f>SUM(F16:F20)</f>
        <v>308008272</v>
      </c>
      <c r="G22" s="92"/>
      <c r="H22" s="41">
        <f>SUM(H16:H20)</f>
        <v>260145145.84</v>
      </c>
      <c r="I22" s="92"/>
      <c r="J22" s="41">
        <f>SUM(J16:J20)</f>
        <v>35920286.5</v>
      </c>
      <c r="K22" s="92"/>
      <c r="L22" s="41">
        <f>SUM(L16:L20)</f>
        <v>637867079.64999998</v>
      </c>
      <c r="M22" s="92"/>
      <c r="N22" s="41">
        <f>SUM(N17:N20)</f>
        <v>0</v>
      </c>
      <c r="O22" s="92"/>
      <c r="P22" s="41">
        <f>SUM(P16:P20)</f>
        <v>1241940783.99</v>
      </c>
      <c r="Q22" s="92"/>
      <c r="R22" s="41">
        <f>SUM(R16:R20)</f>
        <v>-32070743.52</v>
      </c>
      <c r="S22" s="92"/>
      <c r="T22" s="41">
        <f>SUM(T16:T20)</f>
        <v>1209870040.47</v>
      </c>
      <c r="U22" s="25">
        <f>+T22-'งบดุล Conso'!I127</f>
        <v>0</v>
      </c>
    </row>
    <row r="23" spans="1:21" ht="21.75" customHeight="1" thickTop="1">
      <c r="F23" s="36"/>
      <c r="G23" s="36"/>
      <c r="I23" s="36"/>
      <c r="K23" s="36"/>
      <c r="M23" s="36"/>
      <c r="O23" s="36"/>
      <c r="Q23" s="36"/>
      <c r="S23" s="36"/>
      <c r="U23" s="49"/>
    </row>
    <row r="24" spans="1:21" ht="23.1" customHeight="1">
      <c r="A24" s="24" t="s">
        <v>203</v>
      </c>
      <c r="F24" s="36">
        <v>308008272</v>
      </c>
      <c r="G24" s="36"/>
      <c r="H24" s="36">
        <v>260145145.84</v>
      </c>
      <c r="I24" s="36"/>
      <c r="J24" s="36">
        <v>35920286.5</v>
      </c>
      <c r="K24" s="36"/>
      <c r="L24" s="36">
        <v>412001639.54999983</v>
      </c>
      <c r="M24" s="36"/>
      <c r="N24" s="30">
        <v>0</v>
      </c>
      <c r="O24" s="36"/>
      <c r="P24" s="36">
        <f>SUM(F24:N24)</f>
        <v>1016075343.8899999</v>
      </c>
      <c r="Q24" s="36"/>
      <c r="R24" s="36">
        <v>-29258189.129999995</v>
      </c>
      <c r="S24" s="36"/>
      <c r="T24" s="36">
        <f>SUM(P24:R24)</f>
        <v>986817154.75999987</v>
      </c>
      <c r="U24" s="49"/>
    </row>
    <row r="25" spans="1:21" ht="23.1" hidden="1" customHeight="1">
      <c r="A25" s="24" t="s">
        <v>156</v>
      </c>
      <c r="F25" s="36"/>
      <c r="G25" s="36"/>
      <c r="H25" s="36"/>
      <c r="I25" s="36"/>
      <c r="J25" s="36"/>
      <c r="K25" s="36"/>
      <c r="U25" s="49"/>
    </row>
    <row r="26" spans="1:21" ht="23.1" customHeight="1">
      <c r="A26" s="24" t="s">
        <v>183</v>
      </c>
      <c r="F26" s="35">
        <v>0</v>
      </c>
      <c r="G26" s="36"/>
      <c r="H26" s="35">
        <v>0</v>
      </c>
      <c r="I26" s="36"/>
      <c r="J26" s="35">
        <v>0</v>
      </c>
      <c r="K26" s="36"/>
      <c r="L26" s="35">
        <v>-35164274.899999999</v>
      </c>
      <c r="M26" s="36"/>
      <c r="N26" s="35">
        <v>0</v>
      </c>
      <c r="O26" s="36"/>
      <c r="P26" s="35">
        <f>SUM(F26:N26)</f>
        <v>-35164274.899999999</v>
      </c>
      <c r="Q26" s="36"/>
      <c r="R26" s="35">
        <v>-864992.29</v>
      </c>
      <c r="S26" s="36"/>
      <c r="T26" s="35">
        <f>SUM(P26:R26)</f>
        <v>-36029267.189999998</v>
      </c>
    </row>
    <row r="27" spans="1:21" ht="23.1" hidden="1" customHeight="1">
      <c r="A27" s="24" t="s">
        <v>113</v>
      </c>
      <c r="D27" s="26">
        <v>24</v>
      </c>
      <c r="F27" s="92">
        <v>0</v>
      </c>
      <c r="G27" s="49"/>
      <c r="H27" s="92">
        <v>0</v>
      </c>
      <c r="J27" s="92">
        <v>0</v>
      </c>
      <c r="L27" s="93"/>
      <c r="N27" s="93"/>
      <c r="P27" s="36">
        <f t="shared" ref="P27:P28" si="4">SUM(F27:N27)</f>
        <v>0</v>
      </c>
      <c r="R27" s="92"/>
      <c r="T27" s="92">
        <f>SUM(P27:R27)</f>
        <v>0</v>
      </c>
    </row>
    <row r="28" spans="1:21" ht="15" hidden="1" customHeight="1">
      <c r="A28" s="24" t="s">
        <v>157</v>
      </c>
      <c r="F28" s="35">
        <v>0</v>
      </c>
      <c r="G28" s="93"/>
      <c r="H28" s="35">
        <v>0</v>
      </c>
      <c r="I28" s="93"/>
      <c r="J28" s="35">
        <v>0</v>
      </c>
      <c r="K28" s="93"/>
      <c r="L28" s="35"/>
      <c r="M28" s="36"/>
      <c r="N28" s="58">
        <v>0</v>
      </c>
      <c r="O28" s="36"/>
      <c r="P28" s="35">
        <f t="shared" si="4"/>
        <v>0</v>
      </c>
      <c r="Q28" s="36"/>
      <c r="R28" s="58">
        <v>0</v>
      </c>
      <c r="S28" s="36"/>
      <c r="T28" s="35">
        <f t="shared" ref="T28" si="5">SUM(P28:R28)</f>
        <v>0</v>
      </c>
    </row>
    <row r="29" spans="1:21" ht="23.1" customHeight="1">
      <c r="F29" s="24"/>
      <c r="G29" s="49"/>
      <c r="H29" s="24"/>
      <c r="J29" s="24"/>
      <c r="L29" s="24"/>
      <c r="N29" s="24"/>
      <c r="P29" s="24"/>
      <c r="R29" s="24"/>
      <c r="T29" s="24"/>
      <c r="U29" s="31"/>
    </row>
    <row r="30" spans="1:21" ht="23.1" customHeight="1" thickBot="1">
      <c r="A30" s="147" t="s">
        <v>204</v>
      </c>
      <c r="F30" s="41">
        <f>SUM(F24:F28)</f>
        <v>308008272</v>
      </c>
      <c r="G30" s="92"/>
      <c r="H30" s="41">
        <f>SUM(H24:H28)</f>
        <v>260145145.84</v>
      </c>
      <c r="I30" s="92"/>
      <c r="J30" s="41">
        <f>SUM(J24:J28)</f>
        <v>35920286.5</v>
      </c>
      <c r="K30" s="92"/>
      <c r="L30" s="41">
        <f>SUM(L24:L28)</f>
        <v>376837364.64999986</v>
      </c>
      <c r="M30" s="92"/>
      <c r="N30" s="41">
        <f>SUM(N25:N28)</f>
        <v>0</v>
      </c>
      <c r="O30" s="92"/>
      <c r="P30" s="41">
        <f>SUM(P24:P28)</f>
        <v>980911068.98999989</v>
      </c>
      <c r="Q30" s="92"/>
      <c r="R30" s="41">
        <f>SUM(R24:R28)</f>
        <v>-30123181.419999994</v>
      </c>
      <c r="S30" s="92"/>
      <c r="T30" s="41">
        <f>SUM(T24:T28)</f>
        <v>950787887.56999993</v>
      </c>
      <c r="U30" s="49"/>
    </row>
    <row r="31" spans="1:21" ht="23.1" customHeight="1" thickTop="1">
      <c r="F31" s="91"/>
      <c r="G31" s="92"/>
      <c r="H31" s="91"/>
      <c r="I31" s="92"/>
      <c r="J31" s="91"/>
      <c r="K31" s="92"/>
      <c r="L31" s="91"/>
      <c r="M31" s="92"/>
      <c r="N31" s="91"/>
      <c r="O31" s="92"/>
      <c r="P31" s="91"/>
      <c r="Q31" s="92"/>
      <c r="R31" s="91"/>
      <c r="S31" s="92"/>
      <c r="T31" s="91"/>
      <c r="U31" s="31"/>
    </row>
    <row r="32" spans="1:21" ht="23.1" customHeight="1">
      <c r="F32" s="91"/>
      <c r="G32" s="92"/>
      <c r="H32" s="91"/>
      <c r="I32" s="92"/>
      <c r="J32" s="91"/>
      <c r="K32" s="92"/>
      <c r="L32" s="91"/>
      <c r="M32" s="92"/>
      <c r="N32" s="91"/>
      <c r="O32" s="92"/>
      <c r="P32" s="91"/>
      <c r="Q32" s="92"/>
      <c r="R32" s="91"/>
      <c r="S32" s="92"/>
      <c r="T32" s="91"/>
      <c r="U32" s="31"/>
    </row>
    <row r="33" spans="1:21" ht="23.1" customHeight="1">
      <c r="F33" s="91"/>
      <c r="G33" s="92"/>
      <c r="H33" s="91"/>
      <c r="I33" s="92"/>
      <c r="J33" s="91"/>
      <c r="K33" s="92"/>
      <c r="L33" s="91"/>
      <c r="M33" s="92"/>
      <c r="N33" s="91"/>
      <c r="O33" s="92"/>
      <c r="P33" s="91"/>
      <c r="Q33" s="92"/>
      <c r="R33" s="91"/>
      <c r="S33" s="92"/>
      <c r="T33" s="91"/>
      <c r="U33" s="31"/>
    </row>
    <row r="34" spans="1:21" ht="23.1" customHeight="1">
      <c r="F34" s="91"/>
      <c r="G34" s="92"/>
      <c r="H34" s="91"/>
      <c r="I34" s="92"/>
      <c r="J34" s="91"/>
      <c r="K34" s="92"/>
      <c r="L34" s="91"/>
      <c r="M34" s="92"/>
      <c r="N34" s="91"/>
      <c r="O34" s="92"/>
      <c r="P34" s="91"/>
      <c r="Q34" s="92"/>
      <c r="R34" s="91"/>
      <c r="S34" s="92"/>
      <c r="T34" s="91"/>
      <c r="U34" s="31"/>
    </row>
    <row r="35" spans="1:21" ht="23.1" customHeight="1">
      <c r="F35" s="91"/>
      <c r="G35" s="92"/>
      <c r="H35" s="91"/>
      <c r="I35" s="92"/>
      <c r="J35" s="91"/>
      <c r="K35" s="92"/>
      <c r="L35" s="91"/>
      <c r="M35" s="92"/>
      <c r="N35" s="91"/>
      <c r="O35" s="92"/>
      <c r="P35" s="91"/>
      <c r="Q35" s="92"/>
      <c r="R35" s="91"/>
      <c r="S35" s="92"/>
      <c r="T35" s="91"/>
      <c r="U35" s="31"/>
    </row>
    <row r="36" spans="1:21" ht="23.1" customHeight="1">
      <c r="F36" s="91"/>
      <c r="G36" s="92"/>
      <c r="H36" s="91"/>
      <c r="I36" s="92"/>
      <c r="J36" s="91"/>
      <c r="K36" s="92"/>
      <c r="L36" s="91"/>
      <c r="M36" s="92"/>
      <c r="N36" s="91"/>
      <c r="O36" s="92"/>
      <c r="P36" s="91"/>
      <c r="Q36" s="92"/>
      <c r="R36" s="91"/>
      <c r="S36" s="92"/>
      <c r="T36" s="91"/>
      <c r="U36" s="31"/>
    </row>
    <row r="37" spans="1:21" ht="23.1" customHeight="1">
      <c r="F37" s="91"/>
      <c r="G37" s="92"/>
      <c r="H37" s="91"/>
      <c r="I37" s="92"/>
      <c r="J37" s="91"/>
      <c r="K37" s="92"/>
      <c r="L37" s="91"/>
      <c r="M37" s="92"/>
      <c r="N37" s="91"/>
      <c r="O37" s="92"/>
      <c r="P37" s="91"/>
      <c r="Q37" s="92"/>
      <c r="R37" s="91"/>
      <c r="S37" s="92"/>
      <c r="T37" s="91"/>
      <c r="U37" s="31"/>
    </row>
    <row r="38" spans="1:21" ht="23.1" customHeight="1">
      <c r="F38" s="91"/>
      <c r="G38" s="92"/>
      <c r="H38" s="91"/>
      <c r="I38" s="92"/>
      <c r="J38" s="91"/>
      <c r="K38" s="92"/>
      <c r="L38" s="91"/>
      <c r="M38" s="92"/>
      <c r="N38" s="91"/>
      <c r="O38" s="92"/>
      <c r="P38" s="91"/>
      <c r="Q38" s="92"/>
      <c r="R38" s="91"/>
      <c r="S38" s="92"/>
      <c r="T38" s="91"/>
      <c r="U38" s="31"/>
    </row>
    <row r="39" spans="1:21" ht="33.6" customHeight="1">
      <c r="F39" s="91"/>
      <c r="G39" s="92"/>
      <c r="H39" s="91"/>
      <c r="I39" s="92"/>
      <c r="J39" s="91"/>
      <c r="K39" s="92"/>
      <c r="L39" s="91"/>
      <c r="M39" s="92"/>
      <c r="N39" s="91"/>
      <c r="O39" s="92"/>
      <c r="P39" s="91"/>
      <c r="Q39" s="92"/>
      <c r="R39" s="91"/>
      <c r="S39" s="92"/>
      <c r="T39" s="91"/>
      <c r="U39" s="31"/>
    </row>
    <row r="40" spans="1:21" ht="29.4" customHeight="1">
      <c r="F40" s="91"/>
      <c r="G40" s="92"/>
      <c r="H40" s="91"/>
      <c r="I40" s="92"/>
      <c r="J40" s="91"/>
      <c r="K40" s="92"/>
      <c r="L40" s="91"/>
      <c r="M40" s="92"/>
      <c r="N40" s="91"/>
      <c r="O40" s="92"/>
      <c r="P40" s="91"/>
      <c r="Q40" s="92"/>
      <c r="R40" s="91"/>
      <c r="S40" s="92"/>
      <c r="T40" s="91"/>
      <c r="U40" s="31"/>
    </row>
    <row r="41" spans="1:21" ht="26.25" customHeight="1">
      <c r="A41" s="24" t="s">
        <v>184</v>
      </c>
      <c r="G41" s="37"/>
      <c r="I41" s="37"/>
      <c r="K41" s="37"/>
      <c r="M41" s="38"/>
    </row>
    <row r="42" spans="1:21" ht="55.8" customHeight="1">
      <c r="G42" s="37"/>
      <c r="I42" s="37"/>
      <c r="K42" s="37"/>
      <c r="M42" s="38"/>
    </row>
    <row r="43" spans="1:21" ht="21.75" customHeight="1">
      <c r="A43" s="24" t="s">
        <v>67</v>
      </c>
      <c r="G43" s="37"/>
      <c r="I43" s="37"/>
      <c r="K43" s="37"/>
      <c r="M43" s="38"/>
      <c r="T43" s="59">
        <v>3</v>
      </c>
    </row>
    <row r="44" spans="1:21" ht="21.75" customHeight="1">
      <c r="U44" s="49"/>
    </row>
    <row r="116" spans="16:16" ht="21.75" customHeight="1">
      <c r="P116" s="30" t="e">
        <f>+I100/I116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3" fitToHeight="0" orientation="landscape" r:id="rId1"/>
  <colBreaks count="1" manualBreakCount="1">
    <brk id="20" max="1048575" man="1"/>
  </colBreaks>
  <ignoredErrors>
    <ignoredError sqref="N22 N3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5"/>
  <sheetViews>
    <sheetView view="pageBreakPreview" topLeftCell="A11" zoomScale="85" zoomScaleNormal="100" zoomScaleSheetLayoutView="85" workbookViewId="0">
      <selection activeCell="S20" sqref="S20"/>
    </sheetView>
  </sheetViews>
  <sheetFormatPr defaultColWidth="9.109375" defaultRowHeight="21.75" customHeight="1"/>
  <cols>
    <col min="1" max="2" width="3.6640625" style="2" customWidth="1"/>
    <col min="3" max="3" width="33.6640625" style="2" customWidth="1"/>
    <col min="4" max="4" width="15.33203125" style="2" hidden="1" customWidth="1"/>
    <col min="5" max="5" width="1.6640625" style="2" customWidth="1"/>
    <col min="6" max="6" width="21.109375" style="2" customWidth="1"/>
    <col min="7" max="7" width="1.6640625" style="2" customWidth="1"/>
    <col min="8" max="8" width="21.109375" style="2" customWidth="1"/>
    <col min="9" max="9" width="1.6640625" style="2" customWidth="1"/>
    <col min="10" max="10" width="21.109375" style="2" customWidth="1"/>
    <col min="11" max="11" width="1.6640625" style="2" customWidth="1"/>
    <col min="12" max="12" width="21.109375" style="2" customWidth="1"/>
    <col min="13" max="13" width="1.6640625" style="2" customWidth="1"/>
    <col min="14" max="14" width="38.109375" style="2" customWidth="1"/>
    <col min="15" max="15" width="1.5546875" style="2" customWidth="1"/>
    <col min="16" max="16" width="21.109375" style="2" customWidth="1"/>
    <col min="17" max="17" width="18.109375" style="2" customWidth="1"/>
    <col min="18" max="16384" width="9.109375" style="2"/>
  </cols>
  <sheetData>
    <row r="1" spans="1:19" ht="21.75" customHeight="1">
      <c r="N1" s="60"/>
      <c r="O1" s="60"/>
      <c r="P1" s="149" t="s">
        <v>185</v>
      </c>
    </row>
    <row r="2" spans="1:19" ht="21.75" customHeight="1">
      <c r="N2" s="60"/>
      <c r="O2" s="60"/>
      <c r="P2" s="149" t="s">
        <v>186</v>
      </c>
    </row>
    <row r="3" spans="1:19" ht="22.5" customHeight="1">
      <c r="A3" s="166" t="s">
        <v>50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9" ht="22.5" customHeight="1">
      <c r="A4" s="166" t="s">
        <v>229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</row>
    <row r="5" spans="1:19" ht="22.5" customHeight="1">
      <c r="A5" s="166" t="s">
        <v>3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</row>
    <row r="6" spans="1:19" ht="24.6">
      <c r="A6" s="166" t="str">
        <f>+ส่วนของผู้ถือหุ้น!A6</f>
        <v>สำหรับงวดสามเดือนสิ้นสุดวันที่  31  มีนาคม  2567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9" ht="13.5" customHeight="1">
      <c r="A7" s="7"/>
      <c r="B7" s="7"/>
      <c r="C7" s="7"/>
      <c r="D7" s="7"/>
      <c r="E7" s="7"/>
      <c r="L7" s="10"/>
      <c r="M7" s="10"/>
      <c r="N7" s="10"/>
    </row>
    <row r="8" spans="1:19" s="7" customFormat="1" ht="21.75" customHeight="1">
      <c r="A8" s="2"/>
      <c r="B8" s="2"/>
      <c r="C8" s="2"/>
      <c r="D8" s="2"/>
      <c r="E8" s="2"/>
      <c r="F8" s="165" t="s">
        <v>1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2"/>
    </row>
    <row r="9" spans="1:19" s="7" customFormat="1" ht="22.5" customHeight="1">
      <c r="A9" s="2"/>
      <c r="B9" s="2"/>
      <c r="C9" s="2"/>
      <c r="D9" s="2"/>
      <c r="E9" s="2"/>
      <c r="F9" s="8"/>
      <c r="G9" s="8"/>
      <c r="H9" s="8"/>
      <c r="I9" s="8"/>
      <c r="J9" s="8"/>
      <c r="K9" s="8"/>
      <c r="L9" s="8"/>
      <c r="M9" s="8"/>
      <c r="N9" s="13" t="s">
        <v>52</v>
      </c>
      <c r="O9" s="8"/>
      <c r="P9" s="8"/>
      <c r="Q9" s="12"/>
    </row>
    <row r="10" spans="1:19" s="7" customFormat="1" ht="22.5" customHeight="1">
      <c r="A10" s="2"/>
      <c r="B10" s="2"/>
      <c r="C10" s="2"/>
      <c r="D10" s="2"/>
      <c r="E10" s="2"/>
      <c r="F10" s="8"/>
      <c r="G10" s="8"/>
      <c r="H10" s="8"/>
      <c r="I10" s="8"/>
      <c r="J10" s="8"/>
      <c r="K10" s="8"/>
      <c r="L10" s="8"/>
      <c r="M10" s="8"/>
      <c r="N10" s="13" t="s">
        <v>53</v>
      </c>
      <c r="O10" s="8"/>
      <c r="P10" s="8"/>
      <c r="Q10" s="12"/>
    </row>
    <row r="11" spans="1:19" s="7" customFormat="1" ht="22.5" customHeight="1">
      <c r="A11" s="2"/>
      <c r="B11" s="2"/>
      <c r="C11" s="2"/>
      <c r="D11" s="2"/>
      <c r="E11" s="2"/>
      <c r="F11" s="8" t="s">
        <v>54</v>
      </c>
      <c r="G11" s="8"/>
      <c r="H11" s="8"/>
      <c r="I11" s="8"/>
      <c r="J11" s="165" t="s">
        <v>43</v>
      </c>
      <c r="K11" s="165"/>
      <c r="L11" s="165"/>
      <c r="M11" s="8"/>
      <c r="N11" s="8" t="s">
        <v>55</v>
      </c>
      <c r="O11" s="8"/>
      <c r="P11" s="8"/>
      <c r="Q11" s="12"/>
    </row>
    <row r="12" spans="1:19" s="7" customFormat="1" ht="22.5" customHeight="1">
      <c r="F12" s="8" t="s">
        <v>56</v>
      </c>
      <c r="G12" s="8"/>
      <c r="H12" s="8"/>
      <c r="I12" s="8"/>
      <c r="J12" s="7" t="s">
        <v>57</v>
      </c>
      <c r="M12" s="8"/>
      <c r="N12" s="8" t="s">
        <v>58</v>
      </c>
      <c r="O12" s="8"/>
      <c r="P12" s="7" t="s">
        <v>60</v>
      </c>
      <c r="Q12" s="12"/>
    </row>
    <row r="13" spans="1:19" ht="22.5" customHeight="1">
      <c r="A13" s="7"/>
      <c r="B13" s="7"/>
      <c r="C13" s="7"/>
      <c r="D13" s="11" t="s">
        <v>4</v>
      </c>
      <c r="E13" s="7"/>
      <c r="F13" s="11" t="s">
        <v>61</v>
      </c>
      <c r="G13" s="8"/>
      <c r="H13" s="11" t="s">
        <v>42</v>
      </c>
      <c r="I13" s="8"/>
      <c r="J13" s="11" t="s">
        <v>62</v>
      </c>
      <c r="K13" s="8"/>
      <c r="L13" s="21" t="s">
        <v>63</v>
      </c>
      <c r="M13" s="14"/>
      <c r="N13" s="21" t="s">
        <v>64</v>
      </c>
      <c r="O13" s="8"/>
      <c r="P13" s="11" t="s">
        <v>36</v>
      </c>
      <c r="Q13" s="12"/>
    </row>
    <row r="14" spans="1:19" ht="12.75" customHeight="1"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/>
    </row>
    <row r="15" spans="1:19" ht="22.5" customHeight="1">
      <c r="A15" s="2" t="str">
        <f>+ส่วนของผู้ถือหุ้น!A16</f>
        <v>ยอดคงเหลือ ณ วันที่ 1 มกราคม 2567</v>
      </c>
      <c r="E15" s="7"/>
      <c r="F15" s="15">
        <v>308008272</v>
      </c>
      <c r="G15" s="1"/>
      <c r="H15" s="15">
        <v>260145145.84</v>
      </c>
      <c r="I15" s="1"/>
      <c r="J15" s="15">
        <v>35920286.5</v>
      </c>
      <c r="K15" s="1"/>
      <c r="L15" s="15">
        <v>828686680.38999999</v>
      </c>
      <c r="M15" s="1"/>
      <c r="N15" s="15">
        <v>0</v>
      </c>
      <c r="O15" s="1"/>
      <c r="P15" s="97">
        <f>SUM(F15:N15)</f>
        <v>1432760384.73</v>
      </c>
    </row>
    <row r="16" spans="1:19" ht="22.5" customHeight="1">
      <c r="A16" s="109" t="s">
        <v>183</v>
      </c>
      <c r="E16" s="7"/>
      <c r="F16" s="18">
        <v>0</v>
      </c>
      <c r="G16" s="98"/>
      <c r="H16" s="18">
        <v>0</v>
      </c>
      <c r="I16" s="98"/>
      <c r="J16" s="18">
        <v>0</v>
      </c>
      <c r="K16" s="98"/>
      <c r="L16" s="18">
        <v>125166652.38</v>
      </c>
      <c r="M16" s="98"/>
      <c r="N16" s="18">
        <v>0</v>
      </c>
      <c r="O16" s="98"/>
      <c r="P16" s="18">
        <f>SUM(F16:N16)</f>
        <v>125166652.38</v>
      </c>
      <c r="Q16" s="9">
        <f>+P16-'Profit&amp;loss เบ็ดเสร็จ'!L31</f>
        <v>-1.6391277313232422E-7</v>
      </c>
    </row>
    <row r="17" spans="1:17" ht="12.75" customHeight="1">
      <c r="F17" s="1"/>
      <c r="G17" s="1"/>
      <c r="H17" s="1"/>
      <c r="I17" s="1"/>
      <c r="J17" s="1"/>
      <c r="K17" s="1"/>
      <c r="L17" s="1"/>
      <c r="M17" s="1"/>
      <c r="N17" s="94"/>
      <c r="O17" s="1"/>
      <c r="P17" s="1"/>
    </row>
    <row r="18" spans="1:17" ht="22.5" customHeight="1" thickBot="1">
      <c r="A18" s="109" t="str">
        <f>+ส่วนของผู้ถือหุ้น!A22</f>
        <v>ยอดคงเหลือ ณ วันที่ 31 มีนาคม 2567</v>
      </c>
      <c r="F18" s="16">
        <f>SUM(F15:F16)</f>
        <v>308008272</v>
      </c>
      <c r="G18" s="1"/>
      <c r="H18" s="16">
        <f>SUM(H15:H16)</f>
        <v>260145145.84</v>
      </c>
      <c r="I18" s="1"/>
      <c r="J18" s="16">
        <f>SUM(J15:J16)</f>
        <v>35920286.5</v>
      </c>
      <c r="K18" s="1"/>
      <c r="L18" s="16">
        <f>SUM(L15:L16)</f>
        <v>953853332.76999998</v>
      </c>
      <c r="M18" s="1"/>
      <c r="N18" s="95">
        <f>SUM(N15:N16)</f>
        <v>0</v>
      </c>
      <c r="O18" s="1"/>
      <c r="P18" s="16">
        <f>SUM(P15:P16)</f>
        <v>1557927037.1100001</v>
      </c>
      <c r="Q18" s="9">
        <f>+P18-'งบดุล Conso'!M127</f>
        <v>0</v>
      </c>
    </row>
    <row r="19" spans="1:17" ht="21.75" customHeight="1" thickTop="1">
      <c r="F19" s="19"/>
      <c r="G19" s="19"/>
      <c r="H19" s="19"/>
      <c r="I19" s="19"/>
      <c r="J19" s="19"/>
      <c r="K19" s="19"/>
      <c r="L19" s="19"/>
      <c r="M19" s="19"/>
      <c r="N19" s="96"/>
      <c r="O19" s="19"/>
      <c r="P19" s="19"/>
      <c r="Q19" s="12"/>
    </row>
    <row r="20" spans="1:17" ht="22.5" customHeight="1">
      <c r="A20" s="2" t="str">
        <f>+ส่วนของผู้ถือหุ้น!A24</f>
        <v>ยอดคงเหลือ ณ วันที่ 1 มกราคม 2566</v>
      </c>
      <c r="E20" s="7"/>
      <c r="F20" s="15">
        <v>308008272</v>
      </c>
      <c r="G20" s="1"/>
      <c r="H20" s="15">
        <v>260145145.84</v>
      </c>
      <c r="I20" s="1"/>
      <c r="J20" s="15">
        <v>35920286.5</v>
      </c>
      <c r="K20" s="1"/>
      <c r="L20" s="15">
        <v>667592200.95999992</v>
      </c>
      <c r="M20" s="1"/>
      <c r="N20" s="15">
        <v>0</v>
      </c>
      <c r="O20" s="1"/>
      <c r="P20" s="97">
        <f>SUM(F20:N20)</f>
        <v>1271665905.3</v>
      </c>
    </row>
    <row r="21" spans="1:17" ht="22.5" customHeight="1">
      <c r="A21" s="109" t="s">
        <v>183</v>
      </c>
      <c r="E21" s="7"/>
      <c r="F21" s="18">
        <v>0</v>
      </c>
      <c r="G21" s="98"/>
      <c r="H21" s="18">
        <v>0</v>
      </c>
      <c r="I21" s="98"/>
      <c r="J21" s="18">
        <v>0</v>
      </c>
      <c r="K21" s="98"/>
      <c r="L21" s="18">
        <v>-18429775.539999999</v>
      </c>
      <c r="M21" s="98"/>
      <c r="N21" s="18">
        <v>0</v>
      </c>
      <c r="O21" s="98"/>
      <c r="P21" s="18">
        <f>SUM(F21:N21)</f>
        <v>-18429775.539999999</v>
      </c>
    </row>
    <row r="22" spans="1:17" ht="22.5" hidden="1" customHeight="1">
      <c r="A22" s="2" t="s">
        <v>113</v>
      </c>
      <c r="E22" s="7"/>
      <c r="F22" s="98">
        <v>0</v>
      </c>
      <c r="G22" s="98"/>
      <c r="H22" s="98">
        <v>0</v>
      </c>
      <c r="I22" s="98"/>
      <c r="J22" s="98">
        <v>0</v>
      </c>
      <c r="K22" s="98"/>
      <c r="L22" s="143"/>
      <c r="M22" s="98"/>
      <c r="N22" s="97"/>
      <c r="O22" s="98"/>
      <c r="P22" s="98">
        <v>0</v>
      </c>
    </row>
    <row r="23" spans="1:17" ht="22.5" hidden="1" customHeight="1">
      <c r="A23" s="2" t="s">
        <v>157</v>
      </c>
      <c r="D23" s="7">
        <v>24</v>
      </c>
      <c r="F23" s="4">
        <v>0</v>
      </c>
      <c r="G23" s="98"/>
      <c r="H23" s="4">
        <v>0</v>
      </c>
      <c r="I23" s="98"/>
      <c r="J23" s="4">
        <v>0</v>
      </c>
      <c r="K23" s="98"/>
      <c r="L23" s="17">
        <v>0</v>
      </c>
      <c r="M23" s="98"/>
      <c r="N23" s="17">
        <v>0</v>
      </c>
      <c r="O23" s="98"/>
      <c r="P23" s="18">
        <f>SUM(F23:N23)</f>
        <v>0</v>
      </c>
    </row>
    <row r="24" spans="1:17" ht="12.75" customHeight="1">
      <c r="F24" s="1"/>
      <c r="G24" s="1"/>
      <c r="H24" s="1"/>
      <c r="I24" s="1"/>
      <c r="J24" s="1"/>
      <c r="K24" s="1"/>
      <c r="L24" s="1"/>
      <c r="M24" s="1"/>
      <c r="N24" s="94"/>
      <c r="O24" s="1"/>
      <c r="P24" s="1"/>
      <c r="Q24" s="9"/>
    </row>
    <row r="25" spans="1:17" ht="22.5" customHeight="1" thickBot="1">
      <c r="A25" s="109" t="str">
        <f>+ส่วนของผู้ถือหุ้น!A30</f>
        <v>ยอดคงเหลือ ณ วันที่ 31 มีนาคม 2566</v>
      </c>
      <c r="F25" s="16">
        <f>SUM(F20:F23)</f>
        <v>308008272</v>
      </c>
      <c r="G25" s="1"/>
      <c r="H25" s="16">
        <f>SUM(H20:H23)</f>
        <v>260145145.84</v>
      </c>
      <c r="I25" s="1"/>
      <c r="J25" s="16">
        <f>SUM(J20:J23)</f>
        <v>35920286.5</v>
      </c>
      <c r="K25" s="1"/>
      <c r="L25" s="16">
        <f>SUM(L20:L23)</f>
        <v>649162425.41999996</v>
      </c>
      <c r="M25" s="1"/>
      <c r="N25" s="95">
        <f>SUM(N20:N23)</f>
        <v>0</v>
      </c>
      <c r="O25" s="1"/>
      <c r="P25" s="16">
        <f>SUM(P20:P23)</f>
        <v>1253236129.76</v>
      </c>
      <c r="Q25" s="12"/>
    </row>
    <row r="26" spans="1:17" ht="22.5" customHeight="1" thickTop="1">
      <c r="F26" s="19"/>
      <c r="G26" s="22"/>
      <c r="H26" s="3"/>
      <c r="I26" s="3"/>
      <c r="J26" s="3"/>
      <c r="K26" s="22"/>
      <c r="L26" s="15"/>
      <c r="M26" s="15"/>
      <c r="N26" s="15"/>
      <c r="O26" s="23"/>
      <c r="P26" s="15"/>
      <c r="Q26" s="12"/>
    </row>
    <row r="27" spans="1:17" ht="22.5" customHeight="1">
      <c r="F27" s="19"/>
      <c r="G27" s="22"/>
      <c r="H27" s="3"/>
      <c r="I27" s="3"/>
      <c r="J27" s="3"/>
      <c r="K27" s="22"/>
      <c r="L27" s="15"/>
      <c r="M27" s="15"/>
      <c r="N27" s="15"/>
      <c r="O27" s="23"/>
      <c r="P27" s="15"/>
      <c r="Q27" s="12"/>
    </row>
    <row r="28" spans="1:17" ht="22.5" customHeight="1">
      <c r="F28" s="19"/>
      <c r="G28" s="22"/>
      <c r="H28" s="3"/>
      <c r="I28" s="3"/>
      <c r="J28" s="3"/>
      <c r="K28" s="22"/>
      <c r="L28" s="15"/>
      <c r="M28" s="15"/>
      <c r="N28" s="15"/>
      <c r="O28" s="23"/>
      <c r="P28" s="15"/>
      <c r="Q28" s="12"/>
    </row>
    <row r="29" spans="1:17" ht="22.5" customHeight="1">
      <c r="F29" s="19"/>
      <c r="G29" s="22"/>
      <c r="H29" s="3"/>
      <c r="I29" s="3"/>
      <c r="J29" s="3"/>
      <c r="K29" s="22"/>
      <c r="L29" s="15"/>
      <c r="M29" s="15"/>
      <c r="N29" s="15"/>
      <c r="O29" s="23"/>
      <c r="P29" s="15"/>
      <c r="Q29" s="12"/>
    </row>
    <row r="30" spans="1:17" ht="22.5" customHeight="1">
      <c r="F30" s="19"/>
      <c r="G30" s="22"/>
      <c r="H30" s="3"/>
      <c r="I30" s="3"/>
      <c r="J30" s="3"/>
      <c r="K30" s="22"/>
      <c r="L30" s="15"/>
      <c r="M30" s="15"/>
      <c r="N30" s="15"/>
      <c r="O30" s="23"/>
      <c r="P30" s="15"/>
      <c r="Q30" s="12"/>
    </row>
    <row r="31" spans="1:17" ht="22.5" customHeight="1">
      <c r="F31" s="19"/>
      <c r="G31" s="22"/>
      <c r="H31" s="3"/>
      <c r="I31" s="3"/>
      <c r="J31" s="3"/>
      <c r="K31" s="22"/>
      <c r="L31" s="15"/>
      <c r="M31" s="15"/>
      <c r="N31" s="15"/>
      <c r="O31" s="23"/>
      <c r="P31" s="15"/>
      <c r="Q31" s="12"/>
    </row>
    <row r="32" spans="1:17" ht="20.25" customHeight="1">
      <c r="F32" s="19"/>
      <c r="G32" s="22"/>
      <c r="H32" s="3"/>
      <c r="I32" s="3"/>
      <c r="J32" s="3"/>
      <c r="K32" s="22"/>
      <c r="L32" s="15"/>
      <c r="M32" s="15"/>
      <c r="N32" s="15"/>
      <c r="O32" s="23"/>
      <c r="P32" s="15"/>
      <c r="Q32" s="12"/>
    </row>
    <row r="33" spans="1:17" ht="23.4" customHeight="1">
      <c r="F33" s="19"/>
      <c r="G33" s="22"/>
      <c r="H33" s="3"/>
      <c r="I33" s="3"/>
      <c r="J33" s="3"/>
      <c r="K33" s="22"/>
      <c r="L33" s="15"/>
      <c r="M33" s="15"/>
      <c r="N33" s="15"/>
      <c r="O33" s="23"/>
      <c r="P33" s="15"/>
      <c r="Q33" s="12"/>
    </row>
    <row r="34" spans="1:17" ht="25.8" customHeight="1">
      <c r="F34" s="19"/>
      <c r="G34" s="22"/>
      <c r="H34" s="3"/>
      <c r="I34" s="3"/>
      <c r="J34" s="3"/>
      <c r="K34" s="22"/>
      <c r="L34" s="15"/>
      <c r="M34" s="15"/>
      <c r="N34" s="15"/>
      <c r="O34" s="23"/>
      <c r="P34" s="15"/>
      <c r="Q34" s="12"/>
    </row>
    <row r="35" spans="1:17" ht="24" customHeight="1">
      <c r="A35" s="2" t="s">
        <v>184</v>
      </c>
      <c r="E35" s="6"/>
      <c r="F35" s="6"/>
      <c r="G35" s="6"/>
      <c r="H35" s="6"/>
      <c r="I35" s="6"/>
      <c r="J35" s="6"/>
      <c r="K35" s="6"/>
      <c r="M35" s="20"/>
    </row>
    <row r="36" spans="1:17" ht="55.2" customHeight="1">
      <c r="E36" s="6"/>
      <c r="F36" s="6"/>
      <c r="G36" s="6"/>
      <c r="H36" s="6"/>
      <c r="I36" s="6"/>
      <c r="J36" s="6"/>
      <c r="K36" s="6"/>
      <c r="M36" s="20"/>
    </row>
    <row r="37" spans="1:17" ht="21" customHeight="1">
      <c r="A37" s="2" t="s">
        <v>68</v>
      </c>
      <c r="E37" s="6"/>
      <c r="F37" s="6"/>
      <c r="G37" s="6"/>
      <c r="H37" s="6"/>
      <c r="I37" s="6"/>
      <c r="J37" s="6"/>
      <c r="K37" s="6"/>
      <c r="M37" s="20"/>
      <c r="P37" s="2">
        <v>4</v>
      </c>
    </row>
    <row r="38" spans="1:17" ht="21.75" customHeight="1">
      <c r="Q38" s="12"/>
    </row>
    <row r="115" spans="16:16" ht="21.75" customHeight="1">
      <c r="P115" s="2" t="e">
        <f>+I99/I115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17"/>
  <sheetViews>
    <sheetView view="pageBreakPreview" topLeftCell="A2" zoomScaleNormal="100" zoomScaleSheetLayoutView="100" workbookViewId="0">
      <selection activeCell="M48" sqref="M48"/>
    </sheetView>
  </sheetViews>
  <sheetFormatPr defaultColWidth="9.109375" defaultRowHeight="21.75" customHeight="1"/>
  <cols>
    <col min="1" max="1" width="3.6640625" style="61" customWidth="1"/>
    <col min="2" max="2" width="6.6640625" style="61" customWidth="1"/>
    <col min="3" max="3" width="18.5546875" style="61" customWidth="1"/>
    <col min="4" max="4" width="22.6640625" style="61" customWidth="1"/>
    <col min="5" max="5" width="9.109375" style="61" customWidth="1"/>
    <col min="6" max="6" width="1.109375" style="61" customWidth="1"/>
    <col min="7" max="7" width="15.88671875" style="62" customWidth="1"/>
    <col min="8" max="8" width="1.109375" style="61" customWidth="1"/>
    <col min="9" max="9" width="15.88671875" style="61" customWidth="1"/>
    <col min="10" max="10" width="1.109375" style="61" customWidth="1"/>
    <col min="11" max="11" width="15.88671875" style="61" customWidth="1"/>
    <col min="12" max="12" width="1.109375" style="61" customWidth="1"/>
    <col min="13" max="13" width="15.88671875" style="61" customWidth="1"/>
    <col min="14" max="14" width="1" style="61" customWidth="1"/>
    <col min="15" max="15" width="20" style="61" hidden="1" customWidth="1"/>
    <col min="16" max="16" width="13.88671875" style="61" customWidth="1"/>
    <col min="17" max="16384" width="9.109375" style="61"/>
  </cols>
  <sheetData>
    <row r="1" spans="1:15" ht="20.399999999999999" customHeight="1">
      <c r="L1" s="64"/>
      <c r="M1" s="148" t="s">
        <v>185</v>
      </c>
      <c r="N1" s="64"/>
      <c r="O1" s="64"/>
    </row>
    <row r="2" spans="1:15" ht="20.399999999999999" customHeight="1">
      <c r="L2" s="64"/>
      <c r="M2" s="65" t="s">
        <v>186</v>
      </c>
      <c r="N2" s="64"/>
      <c r="O2" s="64"/>
    </row>
    <row r="3" spans="1:15" ht="20.399999999999999" customHeight="1">
      <c r="A3" s="169" t="s">
        <v>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66"/>
    </row>
    <row r="4" spans="1:15" ht="20.399999999999999" customHeight="1">
      <c r="A4" s="169" t="s">
        <v>69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66"/>
    </row>
    <row r="5" spans="1:15" ht="20.399999999999999" customHeight="1">
      <c r="A5" s="169" t="str">
        <f>+ส่วนของผู้ถือหุ้นเฉพาะกิจการ!A6</f>
        <v>สำหรับงวดสามเดือนสิ้นสุดวันที่  31  มีนาคม  2567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66"/>
    </row>
    <row r="6" spans="1:15" ht="7.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s="67" customFormat="1" ht="20.399999999999999" customHeight="1">
      <c r="F7" s="68"/>
      <c r="G7" s="170" t="s">
        <v>70</v>
      </c>
      <c r="H7" s="170"/>
      <c r="I7" s="170"/>
      <c r="J7" s="170"/>
      <c r="K7" s="170"/>
      <c r="L7" s="170"/>
      <c r="M7" s="170"/>
    </row>
    <row r="8" spans="1:15" s="67" customFormat="1" ht="20.399999999999999" customHeight="1">
      <c r="F8" s="68"/>
      <c r="G8" s="171" t="s">
        <v>2</v>
      </c>
      <c r="H8" s="171"/>
      <c r="I8" s="171"/>
      <c r="K8" s="168" t="s">
        <v>3</v>
      </c>
      <c r="L8" s="168"/>
      <c r="M8" s="168"/>
      <c r="O8" s="71"/>
    </row>
    <row r="9" spans="1:15" s="67" customFormat="1" ht="20.399999999999999" customHeight="1">
      <c r="F9" s="68"/>
      <c r="G9" s="167" t="s">
        <v>187</v>
      </c>
      <c r="H9" s="168"/>
      <c r="I9" s="168"/>
      <c r="K9" s="168" t="str">
        <f>+G9</f>
        <v>สำหรับงวดสามเดือนสิ้นสุดวันที่ 31 มีนาคม</v>
      </c>
      <c r="L9" s="168"/>
      <c r="M9" s="168"/>
    </row>
    <row r="10" spans="1:15" s="67" customFormat="1" ht="20.399999999999999" customHeight="1">
      <c r="E10" s="69" t="s">
        <v>4</v>
      </c>
      <c r="F10" s="68"/>
      <c r="G10" s="70">
        <v>2567</v>
      </c>
      <c r="H10" s="66"/>
      <c r="I10" s="70">
        <v>2566</v>
      </c>
      <c r="J10" s="66"/>
      <c r="K10" s="70">
        <f>+G10</f>
        <v>2567</v>
      </c>
      <c r="L10" s="66"/>
      <c r="M10" s="70">
        <f>+I10</f>
        <v>2566</v>
      </c>
      <c r="N10" s="68"/>
      <c r="O10" s="68"/>
    </row>
    <row r="11" spans="1:15" ht="20.399999999999999" customHeight="1">
      <c r="A11" s="61" t="s">
        <v>71</v>
      </c>
      <c r="G11" s="79"/>
      <c r="H11" s="86"/>
      <c r="I11" s="79"/>
      <c r="J11" s="86"/>
      <c r="K11" s="86"/>
      <c r="L11" s="86"/>
      <c r="M11" s="86"/>
    </row>
    <row r="12" spans="1:15" ht="20.399999999999999" customHeight="1">
      <c r="B12" s="61" t="s">
        <v>72</v>
      </c>
      <c r="E12" s="66"/>
      <c r="G12" s="86">
        <v>750739043.96000004</v>
      </c>
      <c r="H12" s="79"/>
      <c r="I12" s="86">
        <v>355639651.47000003</v>
      </c>
      <c r="J12" s="79"/>
      <c r="K12" s="87">
        <v>749129790.36000001</v>
      </c>
      <c r="L12" s="79"/>
      <c r="M12" s="87">
        <v>352407243.88999999</v>
      </c>
      <c r="O12" s="74">
        <v>682212129.88999999</v>
      </c>
    </row>
    <row r="13" spans="1:15" ht="20.399999999999999" customHeight="1">
      <c r="B13" s="61" t="s">
        <v>73</v>
      </c>
      <c r="G13" s="86">
        <v>46924784.380000003</v>
      </c>
      <c r="H13" s="79"/>
      <c r="I13" s="86">
        <v>34408174.759999998</v>
      </c>
      <c r="J13" s="79"/>
      <c r="K13" s="87">
        <v>21405686.690000001</v>
      </c>
      <c r="L13" s="79"/>
      <c r="M13" s="87">
        <v>14923284.869999999</v>
      </c>
      <c r="O13" s="74">
        <v>36669435.259999998</v>
      </c>
    </row>
    <row r="14" spans="1:15" ht="20.399999999999999" customHeight="1">
      <c r="B14" s="61" t="s">
        <v>74</v>
      </c>
      <c r="E14" s="66"/>
      <c r="G14" s="86">
        <v>0</v>
      </c>
      <c r="H14" s="79"/>
      <c r="I14" s="86">
        <v>241069.95</v>
      </c>
      <c r="J14" s="79"/>
      <c r="K14" s="87">
        <v>0</v>
      </c>
      <c r="L14" s="79"/>
      <c r="M14" s="87">
        <v>0</v>
      </c>
      <c r="O14" s="74"/>
    </row>
    <row r="15" spans="1:15" ht="20.399999999999999" customHeight="1">
      <c r="B15" s="61" t="s">
        <v>75</v>
      </c>
      <c r="G15" s="86"/>
      <c r="H15" s="79"/>
      <c r="I15" s="86"/>
      <c r="J15" s="79"/>
      <c r="K15" s="87"/>
      <c r="L15" s="79"/>
      <c r="M15" s="87"/>
      <c r="O15" s="74"/>
    </row>
    <row r="16" spans="1:15" ht="20.399999999999999" customHeight="1">
      <c r="B16" s="76" t="s">
        <v>242</v>
      </c>
      <c r="G16" s="87">
        <v>0</v>
      </c>
      <c r="H16" s="79"/>
      <c r="I16" s="87">
        <v>492590.84</v>
      </c>
      <c r="J16" s="79"/>
      <c r="K16" s="87">
        <v>0</v>
      </c>
      <c r="L16" s="79"/>
      <c r="M16" s="87">
        <v>343113.09</v>
      </c>
      <c r="O16" s="74"/>
    </row>
    <row r="17" spans="1:16" ht="20.399999999999999" customHeight="1">
      <c r="B17" s="76" t="s">
        <v>243</v>
      </c>
      <c r="E17" s="66" t="s">
        <v>241</v>
      </c>
      <c r="G17" s="87">
        <v>0</v>
      </c>
      <c r="H17" s="79"/>
      <c r="I17" s="87">
        <v>0</v>
      </c>
      <c r="J17" s="79"/>
      <c r="K17" s="87">
        <v>39994400</v>
      </c>
      <c r="L17" s="79"/>
      <c r="M17" s="87">
        <v>0</v>
      </c>
      <c r="O17" s="74"/>
    </row>
    <row r="18" spans="1:16" ht="20.399999999999999" customHeight="1">
      <c r="B18" s="76" t="s">
        <v>244</v>
      </c>
      <c r="G18" s="88">
        <v>2458034.52</v>
      </c>
      <c r="H18" s="79"/>
      <c r="I18" s="88">
        <v>2451461.31</v>
      </c>
      <c r="J18" s="79"/>
      <c r="K18" s="89">
        <v>8039351.9500000002</v>
      </c>
      <c r="L18" s="79"/>
      <c r="M18" s="89">
        <v>5006782.9400000004</v>
      </c>
      <c r="O18" s="74"/>
    </row>
    <row r="19" spans="1:16" ht="20.399999999999999" customHeight="1">
      <c r="C19" s="61" t="s">
        <v>114</v>
      </c>
      <c r="E19" s="66">
        <v>1.3</v>
      </c>
      <c r="G19" s="88">
        <f>SUM(G12:G18)</f>
        <v>800121862.86000001</v>
      </c>
      <c r="H19" s="86"/>
      <c r="I19" s="88">
        <f>SUM(I12:I18)</f>
        <v>393232948.32999998</v>
      </c>
      <c r="J19" s="86"/>
      <c r="K19" s="88">
        <f>SUM(K12:K18)</f>
        <v>818569229.00000012</v>
      </c>
      <c r="L19" s="86"/>
      <c r="M19" s="88">
        <f>SUM(M12:M18)</f>
        <v>372680424.78999996</v>
      </c>
    </row>
    <row r="20" spans="1:16" ht="4.5" customHeight="1">
      <c r="B20" s="75"/>
      <c r="C20" s="76"/>
      <c r="G20" s="86"/>
      <c r="H20" s="79"/>
      <c r="I20" s="86"/>
      <c r="J20" s="79"/>
      <c r="K20" s="87"/>
      <c r="L20" s="79"/>
      <c r="M20" s="87"/>
      <c r="O20" s="74"/>
    </row>
    <row r="21" spans="1:16" ht="20.399999999999999" customHeight="1">
      <c r="A21" s="61" t="s">
        <v>116</v>
      </c>
      <c r="G21" s="79"/>
      <c r="H21" s="86"/>
      <c r="I21" s="79"/>
      <c r="J21" s="86"/>
      <c r="K21" s="86"/>
      <c r="L21" s="86"/>
      <c r="M21" s="86"/>
    </row>
    <row r="22" spans="1:16" ht="20.399999999999999" customHeight="1">
      <c r="B22" s="61" t="s">
        <v>76</v>
      </c>
      <c r="E22" s="66">
        <v>6</v>
      </c>
      <c r="G22" s="86">
        <v>527130488.04000002</v>
      </c>
      <c r="H22" s="79"/>
      <c r="I22" s="86">
        <v>314184200.13999999</v>
      </c>
      <c r="J22" s="79"/>
      <c r="K22" s="87">
        <v>541612014.76999998</v>
      </c>
      <c r="L22" s="79"/>
      <c r="M22" s="87">
        <v>314983813.12</v>
      </c>
      <c r="O22" s="74">
        <v>569459171.59000003</v>
      </c>
    </row>
    <row r="23" spans="1:16" ht="20.399999999999999" customHeight="1">
      <c r="B23" s="61" t="s">
        <v>77</v>
      </c>
      <c r="E23" s="66">
        <v>6</v>
      </c>
      <c r="G23" s="86">
        <v>23303619.859999999</v>
      </c>
      <c r="H23" s="79"/>
      <c r="I23" s="86">
        <v>22494418.48</v>
      </c>
      <c r="J23" s="79"/>
      <c r="K23" s="87">
        <v>9716448.5999999996</v>
      </c>
      <c r="L23" s="79"/>
      <c r="M23" s="87">
        <v>7081590.1399999997</v>
      </c>
      <c r="O23" s="74"/>
    </row>
    <row r="24" spans="1:16" ht="20.399999999999999" customHeight="1">
      <c r="B24" s="61" t="s">
        <v>78</v>
      </c>
      <c r="E24" s="66"/>
      <c r="G24" s="86">
        <v>0</v>
      </c>
      <c r="H24" s="79"/>
      <c r="I24" s="86">
        <v>322408.69</v>
      </c>
      <c r="J24" s="79"/>
      <c r="K24" s="87">
        <v>0</v>
      </c>
      <c r="L24" s="79"/>
      <c r="M24" s="87">
        <v>0</v>
      </c>
      <c r="O24" s="74"/>
    </row>
    <row r="25" spans="1:16" ht="20.399999999999999" customHeight="1">
      <c r="B25" s="61" t="s">
        <v>79</v>
      </c>
      <c r="E25" s="66"/>
      <c r="G25" s="86">
        <v>15989696.33</v>
      </c>
      <c r="H25" s="79"/>
      <c r="I25" s="86">
        <v>18317624.690000001</v>
      </c>
      <c r="J25" s="79"/>
      <c r="K25" s="87">
        <v>15701600.130000001</v>
      </c>
      <c r="L25" s="79"/>
      <c r="M25" s="87">
        <v>17937400.199999999</v>
      </c>
      <c r="O25" s="74">
        <v>107003494.61</v>
      </c>
    </row>
    <row r="26" spans="1:16" ht="20.399999999999999" customHeight="1">
      <c r="B26" s="61" t="s">
        <v>80</v>
      </c>
      <c r="E26" s="66"/>
      <c r="G26" s="86">
        <v>55693137.079999998</v>
      </c>
      <c r="H26" s="79"/>
      <c r="I26" s="86">
        <v>64408565.789999999</v>
      </c>
      <c r="J26" s="79"/>
      <c r="K26" s="151">
        <v>46025086.289999999</v>
      </c>
      <c r="L26" s="79"/>
      <c r="M26" s="151">
        <v>43137949.140000001</v>
      </c>
      <c r="O26" s="74"/>
      <c r="P26" s="77"/>
    </row>
    <row r="27" spans="1:16" ht="20.399999999999999" customHeight="1">
      <c r="B27" s="61" t="s">
        <v>230</v>
      </c>
      <c r="E27" s="66"/>
      <c r="G27" s="61"/>
      <c r="O27" s="74"/>
      <c r="P27" s="77"/>
    </row>
    <row r="28" spans="1:16" ht="19.95" customHeight="1">
      <c r="B28" s="76" t="s">
        <v>245</v>
      </c>
      <c r="E28" s="66"/>
      <c r="G28" s="87">
        <v>26259866.260000002</v>
      </c>
      <c r="H28" s="86"/>
      <c r="I28" s="87">
        <v>0</v>
      </c>
      <c r="J28" s="86"/>
      <c r="K28" s="87">
        <v>25883379.140000001</v>
      </c>
      <c r="L28" s="86"/>
      <c r="M28" s="87">
        <v>0</v>
      </c>
      <c r="O28" s="74"/>
      <c r="P28" s="77"/>
    </row>
    <row r="29" spans="1:16" ht="19.95" customHeight="1">
      <c r="B29" s="76" t="s">
        <v>246</v>
      </c>
      <c r="E29" s="66"/>
      <c r="G29" s="88">
        <v>0</v>
      </c>
      <c r="H29" s="86"/>
      <c r="I29" s="88">
        <v>1352712.34</v>
      </c>
      <c r="J29" s="86"/>
      <c r="K29" s="88">
        <v>0</v>
      </c>
      <c r="L29" s="86"/>
      <c r="M29" s="88">
        <v>0</v>
      </c>
      <c r="O29" s="74"/>
      <c r="P29" s="77"/>
    </row>
    <row r="30" spans="1:16" ht="20.399999999999999" customHeight="1">
      <c r="C30" s="61" t="s">
        <v>82</v>
      </c>
      <c r="E30" s="66">
        <v>1.3</v>
      </c>
      <c r="G30" s="88">
        <f>SUM(G22:G29)</f>
        <v>648376807.57000005</v>
      </c>
      <c r="H30" s="86"/>
      <c r="I30" s="88">
        <f>SUM(I22:I29)</f>
        <v>421079930.13</v>
      </c>
      <c r="J30" s="86"/>
      <c r="K30" s="88">
        <f>SUM(K22:K29)</f>
        <v>638938528.92999995</v>
      </c>
      <c r="L30" s="86"/>
      <c r="M30" s="88">
        <f>SUM(M22:M29)</f>
        <v>383140752.59999996</v>
      </c>
      <c r="O30" s="78">
        <v>677317919.49000001</v>
      </c>
    </row>
    <row r="31" spans="1:16" ht="4.5" customHeight="1">
      <c r="G31" s="86"/>
      <c r="H31" s="86"/>
      <c r="I31" s="86"/>
      <c r="J31" s="86"/>
      <c r="K31" s="87"/>
      <c r="L31" s="86"/>
      <c r="M31" s="87"/>
    </row>
    <row r="32" spans="1:16" ht="20.399999999999999" customHeight="1">
      <c r="A32" s="61" t="s">
        <v>159</v>
      </c>
      <c r="B32" s="75"/>
      <c r="G32" s="79">
        <f>+G19-G30</f>
        <v>151745055.28999996</v>
      </c>
      <c r="H32" s="86"/>
      <c r="I32" s="79">
        <f>+I19-I30</f>
        <v>-27846981.800000012</v>
      </c>
      <c r="J32" s="86"/>
      <c r="K32" s="79">
        <f>+K19-K30</f>
        <v>179630700.07000017</v>
      </c>
      <c r="L32" s="86"/>
      <c r="M32" s="79">
        <f>+M19-M30</f>
        <v>-10460327.810000002</v>
      </c>
      <c r="O32" s="62"/>
    </row>
    <row r="33" spans="1:16" ht="20.399999999999999" customHeight="1">
      <c r="A33" s="61" t="s">
        <v>81</v>
      </c>
      <c r="G33" s="86">
        <v>-23227476.84</v>
      </c>
      <c r="H33" s="86"/>
      <c r="I33" s="86">
        <v>-13697602.59</v>
      </c>
      <c r="J33" s="86"/>
      <c r="K33" s="86">
        <v>-23166518.460000001</v>
      </c>
      <c r="L33" s="86"/>
      <c r="M33" s="86">
        <v>-13244276.210000001</v>
      </c>
      <c r="O33" s="62"/>
    </row>
    <row r="34" spans="1:16" ht="20.399999999999999" customHeight="1">
      <c r="A34" s="153" t="s">
        <v>211</v>
      </c>
      <c r="E34" s="66">
        <v>21</v>
      </c>
      <c r="G34" s="86">
        <v>100897.03</v>
      </c>
      <c r="H34" s="86"/>
      <c r="I34" s="86">
        <v>727505.95</v>
      </c>
      <c r="J34" s="86"/>
      <c r="K34" s="86">
        <v>0</v>
      </c>
      <c r="L34" s="86"/>
      <c r="M34" s="86">
        <v>776174.72</v>
      </c>
      <c r="O34" s="62"/>
    </row>
    <row r="35" spans="1:16" ht="20.399999999999999" customHeight="1">
      <c r="A35" s="75" t="s">
        <v>210</v>
      </c>
      <c r="G35" s="86"/>
      <c r="H35" s="86"/>
      <c r="I35" s="86"/>
      <c r="J35" s="86"/>
      <c r="K35" s="151"/>
      <c r="L35" s="86"/>
      <c r="M35" s="151"/>
      <c r="O35" s="62"/>
    </row>
    <row r="36" spans="1:16" ht="20.399999999999999" customHeight="1">
      <c r="B36" s="61" t="s">
        <v>158</v>
      </c>
      <c r="E36" s="66">
        <v>3</v>
      </c>
      <c r="G36" s="88">
        <v>100000</v>
      </c>
      <c r="H36" s="86"/>
      <c r="I36" s="88">
        <v>250000</v>
      </c>
      <c r="J36" s="86"/>
      <c r="K36" s="88">
        <v>100000</v>
      </c>
      <c r="L36" s="86"/>
      <c r="M36" s="88">
        <v>250000</v>
      </c>
      <c r="O36" s="62"/>
    </row>
    <row r="37" spans="1:16" ht="20.399999999999999" customHeight="1">
      <c r="A37" s="61" t="s">
        <v>83</v>
      </c>
      <c r="E37" s="66"/>
      <c r="G37" s="86">
        <f>SUM(G32:G36)</f>
        <v>128718475.47999996</v>
      </c>
      <c r="H37" s="86"/>
      <c r="I37" s="86">
        <f>SUM(I32:I36)</f>
        <v>-40567078.440000013</v>
      </c>
      <c r="J37" s="86"/>
      <c r="K37" s="86">
        <f>SUM(K32:K36)</f>
        <v>156564181.61000016</v>
      </c>
      <c r="L37" s="86"/>
      <c r="M37" s="86">
        <f>SUM(M32:M36)</f>
        <v>-22678429.300000004</v>
      </c>
      <c r="O37" s="62"/>
    </row>
    <row r="38" spans="1:16" ht="20.399999999999999" customHeight="1">
      <c r="A38" s="61" t="s">
        <v>160</v>
      </c>
      <c r="B38" s="75"/>
      <c r="E38" s="66">
        <v>22</v>
      </c>
      <c r="G38" s="88">
        <v>-32404181.760000002</v>
      </c>
      <c r="H38" s="86"/>
      <c r="I38" s="88">
        <v>4537811.25</v>
      </c>
      <c r="J38" s="86"/>
      <c r="K38" s="80">
        <v>-31397529.23</v>
      </c>
      <c r="L38" s="86"/>
      <c r="M38" s="80">
        <v>4248653.76</v>
      </c>
      <c r="O38" s="62"/>
    </row>
    <row r="39" spans="1:16" ht="4.5" customHeight="1">
      <c r="G39" s="86"/>
      <c r="H39" s="86"/>
      <c r="I39" s="86"/>
      <c r="J39" s="86"/>
      <c r="K39" s="87"/>
      <c r="L39" s="86"/>
      <c r="M39" s="87"/>
    </row>
    <row r="40" spans="1:16" ht="20.399999999999999" customHeight="1" thickBot="1">
      <c r="A40" s="61" t="s">
        <v>190</v>
      </c>
      <c r="D40" s="75"/>
      <c r="E40" s="75"/>
      <c r="G40" s="84">
        <f>SUM(G37:G39)</f>
        <v>96314293.719999954</v>
      </c>
      <c r="H40" s="86"/>
      <c r="I40" s="84">
        <f>SUM(I37:I39)</f>
        <v>-36029267.190000013</v>
      </c>
      <c r="J40" s="86"/>
      <c r="K40" s="84">
        <f>SUM(K37:K39)</f>
        <v>125166652.38000016</v>
      </c>
      <c r="L40" s="86"/>
      <c r="M40" s="84">
        <f>SUM(M37:M39)</f>
        <v>-18429775.540000007</v>
      </c>
      <c r="O40" s="74"/>
    </row>
    <row r="41" spans="1:16" ht="4.5" customHeight="1" thickTop="1">
      <c r="G41" s="86"/>
      <c r="H41" s="86"/>
      <c r="I41" s="86"/>
      <c r="J41" s="86"/>
      <c r="K41" s="87"/>
      <c r="L41" s="86"/>
      <c r="M41" s="87"/>
    </row>
    <row r="42" spans="1:16" ht="20.399999999999999" customHeight="1">
      <c r="A42" s="61" t="s">
        <v>191</v>
      </c>
      <c r="D42" s="75"/>
      <c r="E42" s="75"/>
      <c r="G42" s="86"/>
      <c r="H42" s="86"/>
      <c r="I42" s="86"/>
      <c r="J42" s="86"/>
      <c r="K42" s="87"/>
      <c r="L42" s="86"/>
      <c r="M42" s="87"/>
      <c r="O42" s="74"/>
    </row>
    <row r="43" spans="1:16" ht="20.399999999999999" customHeight="1">
      <c r="B43" s="61" t="s">
        <v>248</v>
      </c>
      <c r="D43" s="75"/>
      <c r="E43" s="75"/>
      <c r="G43" s="86">
        <f>+G40-G44</f>
        <v>96287117.98999995</v>
      </c>
      <c r="H43" s="86"/>
      <c r="I43" s="86">
        <f>+I40-I44</f>
        <v>-35164274.900000013</v>
      </c>
      <c r="J43" s="86"/>
      <c r="K43" s="86">
        <f>+K40-K44</f>
        <v>125166652.38000016</v>
      </c>
      <c r="L43" s="86"/>
      <c r="M43" s="86">
        <f>+M40-M44</f>
        <v>-18429775.540000007</v>
      </c>
      <c r="O43" s="74"/>
    </row>
    <row r="44" spans="1:16" ht="20.399999999999999" customHeight="1">
      <c r="B44" s="61" t="s">
        <v>85</v>
      </c>
      <c r="D44" s="75"/>
      <c r="E44" s="75"/>
      <c r="G44" s="88">
        <v>27175.73</v>
      </c>
      <c r="H44" s="86"/>
      <c r="I44" s="88">
        <v>-864992.29</v>
      </c>
      <c r="J44" s="86"/>
      <c r="K44" s="89">
        <v>0</v>
      </c>
      <c r="L44" s="86"/>
      <c r="M44" s="89">
        <v>0</v>
      </c>
      <c r="O44" s="74"/>
    </row>
    <row r="45" spans="1:16" ht="20.399999999999999" customHeight="1" thickBot="1">
      <c r="D45" s="75"/>
      <c r="E45" s="75"/>
      <c r="G45" s="84">
        <f>SUM(G43:G44)</f>
        <v>96314293.719999954</v>
      </c>
      <c r="H45" s="86"/>
      <c r="I45" s="84">
        <f>SUM(I43:I44)</f>
        <v>-36029267.190000013</v>
      </c>
      <c r="J45" s="86"/>
      <c r="K45" s="84">
        <f>SUM(K43:K44)</f>
        <v>125166652.38000016</v>
      </c>
      <c r="L45" s="86"/>
      <c r="M45" s="84">
        <f>SUM(M43:M44)</f>
        <v>-18429775.540000007</v>
      </c>
      <c r="O45" s="74"/>
      <c r="P45" s="77">
        <f>+I40-I45</f>
        <v>0</v>
      </c>
    </row>
    <row r="46" spans="1:16" ht="4.5" customHeight="1" thickTop="1">
      <c r="G46" s="72"/>
      <c r="I46" s="72"/>
      <c r="K46" s="73"/>
      <c r="M46" s="73"/>
    </row>
    <row r="47" spans="1:16" ht="20.399999999999999" customHeight="1">
      <c r="A47" s="61" t="s">
        <v>86</v>
      </c>
      <c r="E47" s="66"/>
      <c r="G47" s="86"/>
      <c r="H47" s="86"/>
      <c r="I47" s="86"/>
      <c r="J47" s="86"/>
      <c r="K47" s="87"/>
      <c r="L47" s="86"/>
      <c r="M47" s="87"/>
      <c r="O47" s="74"/>
      <c r="P47" s="77"/>
    </row>
    <row r="48" spans="1:16" ht="20.399999999999999" customHeight="1" thickBot="1">
      <c r="B48" s="61" t="s">
        <v>248</v>
      </c>
      <c r="G48" s="90">
        <f>+G43/G50</f>
        <v>0.31261211708625786</v>
      </c>
      <c r="H48" s="86"/>
      <c r="I48" s="90">
        <f>+I43/I50</f>
        <v>-0.11416665751106844</v>
      </c>
      <c r="J48" s="86"/>
      <c r="K48" s="90">
        <f>+K43/K50</f>
        <v>0.40637432094680936</v>
      </c>
      <c r="L48" s="86"/>
      <c r="M48" s="90">
        <f>+M43/M50</f>
        <v>-5.9835326565515122E-2</v>
      </c>
      <c r="O48" s="74"/>
      <c r="P48" s="77"/>
    </row>
    <row r="49" spans="1:16" ht="4.5" customHeight="1" thickTop="1">
      <c r="G49" s="86"/>
      <c r="H49" s="86"/>
      <c r="I49" s="86"/>
      <c r="J49" s="86"/>
      <c r="K49" s="87"/>
      <c r="L49" s="86"/>
      <c r="M49" s="87"/>
    </row>
    <row r="50" spans="1:16" ht="20.399999999999999" customHeight="1" thickBot="1">
      <c r="A50" s="61" t="s">
        <v>176</v>
      </c>
      <c r="E50" s="66"/>
      <c r="G50" s="140">
        <v>308008272</v>
      </c>
      <c r="H50" s="141"/>
      <c r="I50" s="140">
        <v>308008272</v>
      </c>
      <c r="J50" s="141"/>
      <c r="K50" s="140">
        <v>308008272</v>
      </c>
      <c r="L50" s="141"/>
      <c r="M50" s="140">
        <v>308008272</v>
      </c>
      <c r="O50" s="74"/>
      <c r="P50" s="77"/>
    </row>
    <row r="51" spans="1:16" ht="20.399999999999999" customHeight="1" thickTop="1">
      <c r="E51" s="66"/>
      <c r="G51" s="142"/>
      <c r="H51" s="141"/>
      <c r="I51" s="142"/>
      <c r="J51" s="141"/>
      <c r="K51" s="142"/>
      <c r="L51" s="141"/>
      <c r="M51" s="142"/>
      <c r="O51" s="74"/>
      <c r="P51" s="77"/>
    </row>
    <row r="52" spans="1:16" ht="20.25" customHeight="1">
      <c r="E52" s="66"/>
      <c r="G52" s="142"/>
      <c r="H52" s="141"/>
      <c r="I52" s="142"/>
      <c r="J52" s="141"/>
      <c r="K52" s="142"/>
      <c r="L52" s="141"/>
      <c r="M52" s="142"/>
      <c r="O52" s="74"/>
      <c r="P52" s="77"/>
    </row>
    <row r="53" spans="1:16" ht="20.25" customHeight="1">
      <c r="E53" s="66"/>
      <c r="G53" s="142"/>
      <c r="H53" s="141"/>
      <c r="I53" s="142"/>
      <c r="J53" s="141"/>
      <c r="K53" s="142"/>
      <c r="L53" s="141"/>
      <c r="M53" s="142"/>
      <c r="O53" s="74"/>
      <c r="P53" s="77"/>
    </row>
    <row r="54" spans="1:16" ht="20.25" customHeight="1">
      <c r="E54" s="66"/>
      <c r="G54" s="142"/>
      <c r="H54" s="141"/>
      <c r="I54" s="142"/>
      <c r="J54" s="141"/>
      <c r="K54" s="142"/>
      <c r="L54" s="141"/>
      <c r="M54" s="142"/>
      <c r="O54" s="74"/>
      <c r="P54" s="77"/>
    </row>
    <row r="55" spans="1:16" ht="20.25" customHeight="1">
      <c r="E55" s="66"/>
      <c r="G55" s="142"/>
      <c r="H55" s="141"/>
      <c r="I55" s="142"/>
      <c r="J55" s="141"/>
      <c r="K55" s="142"/>
      <c r="L55" s="141"/>
      <c r="M55" s="142"/>
      <c r="O55" s="74"/>
      <c r="P55" s="77"/>
    </row>
    <row r="56" spans="1:16" ht="17.399999999999999" customHeight="1">
      <c r="E56" s="66"/>
      <c r="G56" s="142"/>
      <c r="H56" s="141"/>
      <c r="I56" s="142"/>
      <c r="J56" s="141"/>
      <c r="K56" s="142"/>
      <c r="L56" s="141"/>
      <c r="M56" s="142"/>
      <c r="O56" s="74"/>
      <c r="P56" s="77"/>
    </row>
    <row r="57" spans="1:16" ht="21.75" customHeight="1">
      <c r="A57" s="61" t="s">
        <v>184</v>
      </c>
      <c r="G57" s="81"/>
      <c r="H57" s="81"/>
      <c r="I57" s="81"/>
      <c r="J57" s="81"/>
      <c r="K57" s="81"/>
      <c r="L57" s="81"/>
      <c r="M57" s="81"/>
      <c r="O57" s="74"/>
    </row>
    <row r="58" spans="1:16" ht="21.75" customHeight="1">
      <c r="G58" s="81"/>
      <c r="H58" s="81"/>
      <c r="I58" s="81"/>
      <c r="J58" s="81"/>
      <c r="K58" s="81"/>
      <c r="L58" s="81"/>
      <c r="M58" s="81"/>
      <c r="O58" s="74"/>
    </row>
    <row r="59" spans="1:16" ht="20.399999999999999">
      <c r="G59" s="81"/>
      <c r="H59" s="81"/>
      <c r="I59" s="81"/>
      <c r="J59" s="81"/>
      <c r="K59" s="81"/>
      <c r="L59" s="81"/>
      <c r="M59" s="81"/>
      <c r="O59" s="74"/>
    </row>
    <row r="60" spans="1:16" ht="21.75" customHeight="1">
      <c r="G60" s="81"/>
      <c r="H60" s="81"/>
      <c r="I60" s="81"/>
      <c r="J60" s="81"/>
      <c r="K60" s="81"/>
      <c r="L60" s="81"/>
      <c r="M60" s="85" t="s">
        <v>212</v>
      </c>
      <c r="O60" s="74"/>
    </row>
    <row r="61" spans="1:16" ht="21.75" customHeight="1">
      <c r="G61" s="62">
        <f>+G40-G45</f>
        <v>0</v>
      </c>
      <c r="H61" s="62">
        <f t="shared" ref="H61:M61" si="0">+H40-H45</f>
        <v>0</v>
      </c>
      <c r="I61" s="62">
        <f t="shared" si="0"/>
        <v>0</v>
      </c>
      <c r="J61" s="62">
        <f t="shared" si="0"/>
        <v>0</v>
      </c>
      <c r="K61" s="62">
        <f t="shared" si="0"/>
        <v>0</v>
      </c>
      <c r="L61" s="62">
        <f t="shared" si="0"/>
        <v>0</v>
      </c>
      <c r="M61" s="62">
        <f t="shared" si="0"/>
        <v>0</v>
      </c>
    </row>
    <row r="62" spans="1:16" ht="21.75" customHeight="1">
      <c r="G62" s="61"/>
    </row>
    <row r="77" spans="9:9" ht="21.75" customHeight="1">
      <c r="I77" s="61">
        <v>581534837.16999996</v>
      </c>
    </row>
    <row r="79" spans="9:9" ht="21.75" customHeight="1">
      <c r="I79" s="61">
        <v>0</v>
      </c>
    </row>
    <row r="80" spans="9:9" ht="21.75" customHeight="1">
      <c r="I80" s="61">
        <v>281117395.63</v>
      </c>
    </row>
    <row r="82" spans="9:11" ht="21.75" customHeight="1">
      <c r="I82" s="61">
        <v>113190444.41</v>
      </c>
    </row>
    <row r="83" spans="9:11" ht="21.75" customHeight="1">
      <c r="I83" s="61">
        <v>8827043.0500000007</v>
      </c>
    </row>
    <row r="84" spans="9:11" ht="21.75" customHeight="1">
      <c r="I84" s="61">
        <v>259926636.33000001</v>
      </c>
    </row>
    <row r="85" spans="9:11" ht="21.75" customHeight="1">
      <c r="I85" s="61">
        <v>6909606.8099999996</v>
      </c>
    </row>
    <row r="87" spans="9:11" ht="21.75" customHeight="1">
      <c r="I87" s="61">
        <v>1925788</v>
      </c>
    </row>
    <row r="89" spans="9:11" ht="21.75" customHeight="1">
      <c r="I89" s="61">
        <v>52049699.07</v>
      </c>
    </row>
    <row r="90" spans="9:11" ht="21.75" customHeight="1">
      <c r="I90" s="61">
        <v>226431.73</v>
      </c>
    </row>
    <row r="91" spans="9:11" ht="21.75" customHeight="1">
      <c r="I91" s="61">
        <v>25113064.199999999</v>
      </c>
    </row>
    <row r="93" spans="9:11" ht="21.75" customHeight="1">
      <c r="I93" s="61">
        <f>SUM(I77:I91)</f>
        <v>1330820946.3999999</v>
      </c>
      <c r="K93" s="61">
        <f>SUM(K77:K91)</f>
        <v>0</v>
      </c>
    </row>
    <row r="95" spans="9:11" ht="21.75" customHeight="1">
      <c r="I95" s="61">
        <v>598249614.13999999</v>
      </c>
    </row>
    <row r="97" spans="9:9" ht="21.75" customHeight="1">
      <c r="I97" s="61">
        <v>97204850</v>
      </c>
    </row>
    <row r="108" spans="9:9" ht="21.75" customHeight="1">
      <c r="I108" s="61">
        <v>308008272</v>
      </c>
    </row>
    <row r="109" spans="9:9" ht="21.75" customHeight="1">
      <c r="I109" s="61">
        <v>260145145.84</v>
      </c>
    </row>
    <row r="111" spans="9:9" ht="21.75" customHeight="1">
      <c r="I111" s="61">
        <v>35920286.5</v>
      </c>
    </row>
    <row r="112" spans="9:9" ht="21.75" customHeight="1">
      <c r="I112" s="61">
        <v>452786381.73000002</v>
      </c>
    </row>
    <row r="115" spans="9:16" ht="21.75" customHeight="1">
      <c r="I115" s="61">
        <v>-10584397.67</v>
      </c>
    </row>
    <row r="117" spans="9:16" ht="21.75" customHeight="1">
      <c r="P117" s="61" t="e">
        <f>+I101/I117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2"/>
  <sheetViews>
    <sheetView view="pageBreakPreview" topLeftCell="A13" zoomScale="90" zoomScaleNormal="100" zoomScaleSheetLayoutView="90" workbookViewId="0">
      <selection activeCell="S21" sqref="S21"/>
    </sheetView>
  </sheetViews>
  <sheetFormatPr defaultColWidth="9.109375" defaultRowHeight="21.75" customHeight="1"/>
  <cols>
    <col min="1" max="1" width="3.6640625" style="61" customWidth="1"/>
    <col min="2" max="2" width="2.6640625" style="61" customWidth="1"/>
    <col min="3" max="4" width="3.5546875" style="61" customWidth="1"/>
    <col min="5" max="5" width="29.5546875" style="61" customWidth="1"/>
    <col min="6" max="6" width="8.6640625" style="61" bestFit="1" customWidth="1"/>
    <col min="7" max="7" width="1.109375" style="61" customWidth="1"/>
    <col min="8" max="8" width="16.5546875" style="62" customWidth="1"/>
    <col min="9" max="9" width="1.109375" style="61" customWidth="1"/>
    <col min="10" max="10" width="16.5546875" style="61" customWidth="1"/>
    <col min="11" max="11" width="1.109375" style="61" customWidth="1"/>
    <col min="12" max="12" width="16.5546875" style="61" customWidth="1"/>
    <col min="13" max="13" width="1.109375" style="61" customWidth="1"/>
    <col min="14" max="14" width="16.5546875" style="61" customWidth="1"/>
    <col min="15" max="15" width="1" style="61" customWidth="1"/>
    <col min="16" max="16" width="20" style="61" hidden="1" customWidth="1"/>
    <col min="17" max="17" width="13.88671875" style="61" customWidth="1"/>
    <col min="18" max="16384" width="9.109375" style="61"/>
  </cols>
  <sheetData>
    <row r="1" spans="1:16" ht="21.75" customHeight="1">
      <c r="N1" s="152" t="s">
        <v>185</v>
      </c>
      <c r="O1" s="63"/>
      <c r="P1" s="63"/>
    </row>
    <row r="2" spans="1:16" ht="21.75" customHeight="1">
      <c r="N2" s="152" t="s">
        <v>186</v>
      </c>
      <c r="O2" s="64"/>
      <c r="P2" s="64"/>
    </row>
    <row r="3" spans="1:16" ht="21.75" customHeight="1">
      <c r="A3" s="169" t="s">
        <v>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66"/>
    </row>
    <row r="4" spans="1:16" ht="21.75" customHeight="1">
      <c r="A4" s="169" t="s">
        <v>87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66"/>
    </row>
    <row r="5" spans="1:16" ht="21.75" customHeight="1">
      <c r="A5" s="169" t="str">
        <f>+'Profit&amp;loss'!A5:N5</f>
        <v>สำหรับงวดสามเดือนสิ้นสุดวันที่  31  มีนาคม  2567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66"/>
    </row>
    <row r="6" spans="1:16" ht="13.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6" s="67" customFormat="1" ht="21.75" customHeight="1">
      <c r="G7" s="68"/>
      <c r="H7" s="170" t="s">
        <v>70</v>
      </c>
      <c r="I7" s="170"/>
      <c r="J7" s="170"/>
      <c r="K7" s="170"/>
      <c r="L7" s="170"/>
      <c r="M7" s="170"/>
      <c r="N7" s="170"/>
    </row>
    <row r="8" spans="1:16" s="67" customFormat="1" ht="21.75" customHeight="1">
      <c r="G8" s="68"/>
      <c r="H8" s="171" t="s">
        <v>2</v>
      </c>
      <c r="I8" s="171"/>
      <c r="J8" s="171"/>
      <c r="K8" s="61"/>
      <c r="L8" s="168" t="s">
        <v>3</v>
      </c>
      <c r="M8" s="168"/>
      <c r="N8" s="168"/>
      <c r="P8" s="71"/>
    </row>
    <row r="9" spans="1:16" s="67" customFormat="1" ht="21.75" customHeight="1">
      <c r="G9" s="68"/>
      <c r="H9" s="172" t="s">
        <v>187</v>
      </c>
      <c r="I9" s="173"/>
      <c r="J9" s="173"/>
      <c r="L9" s="168" t="str">
        <f>+H9</f>
        <v>สำหรับงวดสามเดือนสิ้นสุดวันที่ 31 มีนาคม</v>
      </c>
      <c r="M9" s="168"/>
      <c r="N9" s="168"/>
    </row>
    <row r="10" spans="1:16" s="67" customFormat="1" ht="21.75" customHeight="1">
      <c r="F10" s="70" t="s">
        <v>119</v>
      </c>
      <c r="G10" s="68"/>
      <c r="H10" s="70">
        <v>2567</v>
      </c>
      <c r="I10" s="68"/>
      <c r="J10" s="70">
        <v>2566</v>
      </c>
      <c r="K10" s="66"/>
      <c r="L10" s="70">
        <f>+H10</f>
        <v>2567</v>
      </c>
      <c r="M10" s="66"/>
      <c r="N10" s="70">
        <f>+J10</f>
        <v>2566</v>
      </c>
      <c r="O10" s="68"/>
      <c r="P10" s="68"/>
    </row>
    <row r="11" spans="1:16" s="67" customFormat="1" ht="21.75" customHeight="1">
      <c r="F11" s="68"/>
      <c r="G11" s="68"/>
      <c r="I11" s="68"/>
      <c r="K11" s="68"/>
      <c r="M11" s="68"/>
      <c r="O11" s="68"/>
      <c r="P11" s="68"/>
    </row>
    <row r="12" spans="1:16" ht="21.75" customHeight="1">
      <c r="A12" s="153" t="s">
        <v>190</v>
      </c>
      <c r="H12" s="80">
        <f>+'Profit&amp;loss'!G40</f>
        <v>96314293.719999954</v>
      </c>
      <c r="I12" s="62"/>
      <c r="J12" s="80">
        <f>+'Profit&amp;loss'!I40</f>
        <v>-36029267.190000013</v>
      </c>
      <c r="K12" s="62"/>
      <c r="L12" s="80">
        <f>+'Profit&amp;loss'!K40</f>
        <v>125166652.38000016</v>
      </c>
      <c r="M12" s="62"/>
      <c r="N12" s="80">
        <f>+'Profit&amp;loss'!M40</f>
        <v>-18429775.540000007</v>
      </c>
    </row>
    <row r="13" spans="1:16" ht="21.75" customHeight="1">
      <c r="A13" s="61" t="s">
        <v>88</v>
      </c>
      <c r="H13" s="61"/>
      <c r="I13" s="62"/>
      <c r="K13" s="62"/>
      <c r="M13" s="62"/>
      <c r="P13" s="74">
        <v>682212129.88999999</v>
      </c>
    </row>
    <row r="14" spans="1:16" ht="21.75" customHeight="1">
      <c r="A14" s="61" t="s">
        <v>89</v>
      </c>
      <c r="B14" s="61" t="s">
        <v>249</v>
      </c>
      <c r="I14" s="62"/>
      <c r="K14" s="62"/>
      <c r="M14" s="62"/>
      <c r="P14" s="74"/>
    </row>
    <row r="15" spans="1:16" ht="21.75" customHeight="1">
      <c r="A15" s="61" t="s">
        <v>90</v>
      </c>
      <c r="C15" s="61" t="s">
        <v>250</v>
      </c>
      <c r="I15" s="62"/>
      <c r="K15" s="62"/>
      <c r="M15" s="62"/>
      <c r="P15" s="74"/>
    </row>
    <row r="16" spans="1:16" ht="21.75" customHeight="1">
      <c r="D16" s="61" t="s">
        <v>55</v>
      </c>
      <c r="P16" s="74">
        <v>36669435.259999998</v>
      </c>
    </row>
    <row r="17" spans="1:17" ht="21.75" customHeight="1">
      <c r="E17" s="61" t="s">
        <v>58</v>
      </c>
      <c r="I17" s="62"/>
      <c r="K17" s="62"/>
      <c r="M17" s="62"/>
      <c r="P17" s="74"/>
    </row>
    <row r="18" spans="1:17" ht="21.75" customHeight="1">
      <c r="C18" s="75"/>
      <c r="D18" s="75"/>
      <c r="E18" s="61" t="s">
        <v>64</v>
      </c>
      <c r="F18" s="66">
        <v>20</v>
      </c>
      <c r="H18" s="79">
        <v>0</v>
      </c>
      <c r="I18" s="62"/>
      <c r="J18" s="79">
        <v>0</v>
      </c>
      <c r="K18" s="62"/>
      <c r="L18" s="79">
        <v>0</v>
      </c>
      <c r="M18" s="62"/>
      <c r="N18" s="79">
        <v>0</v>
      </c>
      <c r="P18" s="74"/>
    </row>
    <row r="19" spans="1:17" ht="21.75" customHeight="1">
      <c r="D19" s="75" t="s">
        <v>177</v>
      </c>
      <c r="F19" s="66"/>
      <c r="H19" s="61"/>
      <c r="I19" s="62"/>
      <c r="K19" s="62"/>
      <c r="L19" s="62"/>
      <c r="M19" s="62"/>
      <c r="N19" s="62"/>
      <c r="P19" s="74"/>
    </row>
    <row r="20" spans="1:17" ht="21.75" customHeight="1">
      <c r="C20" s="75"/>
      <c r="D20" s="75"/>
      <c r="E20" s="61" t="s">
        <v>117</v>
      </c>
      <c r="F20" s="66">
        <v>22</v>
      </c>
      <c r="H20" s="80">
        <v>0</v>
      </c>
      <c r="I20" s="62"/>
      <c r="J20" s="80">
        <v>0</v>
      </c>
      <c r="K20" s="62"/>
      <c r="L20" s="80">
        <v>0</v>
      </c>
      <c r="M20" s="62"/>
      <c r="N20" s="80">
        <v>0</v>
      </c>
      <c r="P20" s="74"/>
    </row>
    <row r="21" spans="1:17" ht="21.75" customHeight="1">
      <c r="B21" s="61" t="s">
        <v>251</v>
      </c>
      <c r="C21" s="75"/>
      <c r="D21" s="75"/>
      <c r="F21" s="66"/>
      <c r="H21" s="61"/>
      <c r="I21" s="62"/>
      <c r="K21" s="62"/>
      <c r="L21" s="79"/>
      <c r="M21" s="62"/>
      <c r="N21" s="62"/>
      <c r="P21" s="74"/>
    </row>
    <row r="22" spans="1:17" ht="21.75" customHeight="1">
      <c r="A22" s="61" t="s">
        <v>90</v>
      </c>
      <c r="C22" s="61" t="s">
        <v>252</v>
      </c>
      <c r="F22" s="66"/>
      <c r="H22" s="80">
        <f>SUM(H17:H20)</f>
        <v>0</v>
      </c>
      <c r="I22" s="62"/>
      <c r="J22" s="80">
        <f>SUM(J17:J20)</f>
        <v>0</v>
      </c>
      <c r="K22" s="62"/>
      <c r="L22" s="80">
        <f>SUM(L17:L20)</f>
        <v>0</v>
      </c>
      <c r="M22" s="62"/>
      <c r="N22" s="80">
        <f>SUM(N17:N20)</f>
        <v>0</v>
      </c>
      <c r="P22" s="74"/>
    </row>
    <row r="23" spans="1:17" ht="21.75" customHeight="1">
      <c r="A23" s="153" t="s">
        <v>189</v>
      </c>
      <c r="H23" s="83">
        <f>SUM(H22)</f>
        <v>0</v>
      </c>
      <c r="J23" s="83">
        <f>SUM(J22)</f>
        <v>0</v>
      </c>
      <c r="L23" s="83">
        <f>SUM(L22)</f>
        <v>0</v>
      </c>
      <c r="N23" s="83">
        <f>SUM(N22)</f>
        <v>0</v>
      </c>
      <c r="P23" s="78">
        <v>731035825.73000002</v>
      </c>
    </row>
    <row r="24" spans="1:17" ht="5.25" customHeight="1">
      <c r="A24" s="153"/>
      <c r="H24" s="61"/>
      <c r="P24" s="74"/>
    </row>
    <row r="25" spans="1:17" ht="21.75" customHeight="1" thickBot="1">
      <c r="A25" s="153" t="s">
        <v>183</v>
      </c>
      <c r="H25" s="84">
        <f>+H12+H23</f>
        <v>96314293.719999954</v>
      </c>
      <c r="J25" s="84">
        <f>+J12+J23</f>
        <v>-36029267.190000013</v>
      </c>
      <c r="L25" s="84">
        <f>+L12+L23</f>
        <v>125166652.38000016</v>
      </c>
      <c r="N25" s="84">
        <f>+N12+N23</f>
        <v>-18429775.540000007</v>
      </c>
      <c r="P25" s="74"/>
    </row>
    <row r="26" spans="1:17" ht="12" customHeight="1" thickTop="1">
      <c r="F26" s="66"/>
      <c r="H26" s="61"/>
      <c r="I26" s="62"/>
      <c r="K26" s="62"/>
      <c r="M26" s="62"/>
      <c r="P26" s="74">
        <v>569459171.59000003</v>
      </c>
    </row>
    <row r="27" spans="1:17" ht="21.75" customHeight="1">
      <c r="A27" s="153" t="s">
        <v>188</v>
      </c>
      <c r="F27" s="66"/>
      <c r="H27" s="61"/>
      <c r="I27" s="62"/>
      <c r="K27" s="62"/>
      <c r="M27" s="62"/>
      <c r="P27" s="74"/>
    </row>
    <row r="28" spans="1:17" ht="21.75" customHeight="1">
      <c r="B28" s="61" t="s">
        <v>248</v>
      </c>
      <c r="F28" s="66"/>
      <c r="H28" s="86">
        <f>+H25-H29</f>
        <v>96287117.98999995</v>
      </c>
      <c r="I28" s="86"/>
      <c r="J28" s="86">
        <f>+J25-J29</f>
        <v>-35164274.900000013</v>
      </c>
      <c r="K28" s="86"/>
      <c r="L28" s="86">
        <f>+L25-L29</f>
        <v>125166652.38000016</v>
      </c>
      <c r="M28" s="86"/>
      <c r="N28" s="86">
        <f>+N25-N29</f>
        <v>-18429775.540000007</v>
      </c>
      <c r="P28" s="74">
        <v>107003494.61</v>
      </c>
    </row>
    <row r="29" spans="1:17" ht="21.75" customHeight="1">
      <c r="B29" s="61" t="s">
        <v>85</v>
      </c>
      <c r="F29" s="66"/>
      <c r="H29" s="88">
        <v>27175.73</v>
      </c>
      <c r="I29" s="86"/>
      <c r="J29" s="88">
        <v>-864992.29</v>
      </c>
      <c r="K29" s="86"/>
      <c r="L29" s="89">
        <v>0</v>
      </c>
      <c r="M29" s="86"/>
      <c r="N29" s="89">
        <f>+'Profit&amp;loss'!M44</f>
        <v>0</v>
      </c>
      <c r="P29" s="74"/>
      <c r="Q29" s="77"/>
    </row>
    <row r="30" spans="1:17" ht="5.25" customHeight="1">
      <c r="F30" s="66"/>
      <c r="H30" s="86"/>
      <c r="I30" s="86"/>
      <c r="J30" s="86"/>
      <c r="K30" s="86"/>
      <c r="L30" s="87"/>
      <c r="M30" s="86"/>
      <c r="N30" s="87"/>
      <c r="P30" s="74"/>
      <c r="Q30" s="77"/>
    </row>
    <row r="31" spans="1:17" ht="21.75" customHeight="1" thickBot="1">
      <c r="F31" s="66"/>
      <c r="H31" s="84">
        <f>SUM(H28:H30)</f>
        <v>96314293.719999954</v>
      </c>
      <c r="I31" s="86"/>
      <c r="J31" s="84">
        <f>SUM(J28:J30)</f>
        <v>-36029267.190000013</v>
      </c>
      <c r="K31" s="86"/>
      <c r="L31" s="90">
        <f>SUM(L28:L30)</f>
        <v>125166652.38000016</v>
      </c>
      <c r="M31" s="86"/>
      <c r="N31" s="90">
        <f>SUM(N28:N30)</f>
        <v>-18429775.540000007</v>
      </c>
      <c r="P31" s="74"/>
      <c r="Q31" s="77"/>
    </row>
    <row r="32" spans="1:17" ht="21.75" customHeight="1" thickTop="1">
      <c r="J32" s="62"/>
      <c r="L32" s="77"/>
      <c r="N32" s="77"/>
      <c r="P32" s="62"/>
    </row>
    <row r="33" spans="3:16" ht="21.75" customHeight="1">
      <c r="J33" s="62"/>
    </row>
    <row r="34" spans="3:16" ht="21.75" customHeight="1">
      <c r="F34" s="66"/>
      <c r="J34" s="62"/>
      <c r="L34" s="77"/>
      <c r="N34" s="77"/>
      <c r="P34" s="74">
        <v>677317919.49000001</v>
      </c>
    </row>
    <row r="35" spans="3:16" ht="21.75" customHeight="1">
      <c r="J35" s="62"/>
    </row>
    <row r="36" spans="3:16" ht="21.75" customHeight="1">
      <c r="C36" s="75"/>
      <c r="D36" s="75"/>
      <c r="H36" s="79"/>
      <c r="J36" s="79"/>
      <c r="L36" s="79"/>
      <c r="N36" s="79"/>
      <c r="P36" s="62"/>
    </row>
    <row r="37" spans="3:16" ht="21.75" customHeight="1">
      <c r="J37" s="62"/>
    </row>
    <row r="38" spans="3:16" ht="21.75" customHeight="1">
      <c r="C38" s="75"/>
      <c r="D38" s="75"/>
      <c r="F38" s="66"/>
      <c r="J38" s="62"/>
      <c r="L38" s="77"/>
      <c r="N38" s="77"/>
      <c r="P38" s="62"/>
    </row>
    <row r="39" spans="3:16" ht="21.75" customHeight="1">
      <c r="J39" s="62"/>
    </row>
    <row r="40" spans="3:16" ht="21.75" customHeight="1">
      <c r="F40" s="75"/>
      <c r="J40" s="62"/>
      <c r="L40" s="79"/>
      <c r="N40" s="79"/>
      <c r="P40" s="74"/>
    </row>
    <row r="41" spans="3:16" ht="21.75" customHeight="1">
      <c r="J41" s="62"/>
    </row>
    <row r="42" spans="3:16" ht="21.75" customHeight="1">
      <c r="F42" s="75"/>
      <c r="J42" s="62"/>
      <c r="L42" s="62"/>
      <c r="N42" s="62"/>
      <c r="P42" s="74"/>
    </row>
    <row r="43" spans="3:16" ht="21.75" customHeight="1">
      <c r="F43" s="75"/>
      <c r="H43" s="79"/>
      <c r="J43" s="79"/>
      <c r="L43" s="79"/>
      <c r="N43" s="79"/>
      <c r="P43" s="74"/>
    </row>
    <row r="44" spans="3:16" ht="21.75" customHeight="1">
      <c r="F44" s="75"/>
      <c r="H44" s="79"/>
      <c r="J44" s="79"/>
      <c r="L44" s="62"/>
      <c r="N44" s="62"/>
      <c r="P44" s="74"/>
    </row>
    <row r="45" spans="3:16" ht="21.75" customHeight="1">
      <c r="F45" s="75"/>
      <c r="H45" s="79"/>
      <c r="J45" s="79"/>
      <c r="L45" s="62"/>
      <c r="N45" s="62"/>
      <c r="P45" s="74"/>
    </row>
    <row r="46" spans="3:16" ht="21.75" customHeight="1">
      <c r="F46" s="75"/>
      <c r="H46" s="79"/>
      <c r="J46" s="79"/>
      <c r="L46" s="62"/>
      <c r="N46" s="62"/>
      <c r="P46" s="74"/>
    </row>
    <row r="47" spans="3:16" ht="21.75" customHeight="1">
      <c r="J47" s="62"/>
    </row>
    <row r="48" spans="3:16" ht="21.75" customHeight="1">
      <c r="J48" s="62"/>
    </row>
    <row r="49" spans="1:16" ht="21.75" customHeight="1">
      <c r="A49" s="61" t="s">
        <v>184</v>
      </c>
      <c r="F49" s="81"/>
      <c r="G49" s="81"/>
      <c r="H49" s="81"/>
      <c r="I49" s="81"/>
      <c r="J49" s="81"/>
      <c r="K49" s="81"/>
      <c r="M49" s="74"/>
    </row>
    <row r="50" spans="1:16" ht="45" customHeight="1">
      <c r="F50" s="81"/>
      <c r="G50" s="81"/>
      <c r="H50" s="81"/>
      <c r="I50" s="81"/>
      <c r="J50" s="81"/>
      <c r="K50" s="81"/>
      <c r="M50" s="74"/>
    </row>
    <row r="51" spans="1:16" ht="21.75" customHeight="1">
      <c r="F51" s="81"/>
      <c r="G51" s="81"/>
      <c r="H51" s="81"/>
      <c r="I51" s="81"/>
      <c r="J51" s="81"/>
      <c r="K51" s="81"/>
      <c r="M51" s="74"/>
      <c r="N51" s="85" t="s">
        <v>201</v>
      </c>
    </row>
    <row r="52" spans="1:16" ht="21.75" customHeight="1">
      <c r="H52" s="81">
        <f>+H31-H25</f>
        <v>0</v>
      </c>
      <c r="I52" s="81">
        <f t="shared" ref="I52:P52" si="0">+I31-I25</f>
        <v>0</v>
      </c>
      <c r="J52" s="81">
        <f t="shared" si="0"/>
        <v>0</v>
      </c>
      <c r="K52" s="81">
        <f t="shared" si="0"/>
        <v>0</v>
      </c>
      <c r="L52" s="81">
        <f t="shared" si="0"/>
        <v>0</v>
      </c>
      <c r="M52" s="81">
        <f t="shared" si="0"/>
        <v>0</v>
      </c>
      <c r="N52" s="81">
        <f t="shared" si="0"/>
        <v>0</v>
      </c>
      <c r="O52" s="81">
        <f t="shared" si="0"/>
        <v>0</v>
      </c>
      <c r="P52" s="81">
        <f t="shared" si="0"/>
        <v>0</v>
      </c>
    </row>
    <row r="53" spans="1:16" ht="21.75" customHeight="1">
      <c r="H53" s="82"/>
    </row>
    <row r="72" spans="8:8" ht="21.75" customHeight="1">
      <c r="H72" s="62">
        <v>581534837.16999996</v>
      </c>
    </row>
    <row r="74" spans="8:8" ht="21.75" customHeight="1">
      <c r="H74" s="62">
        <v>0</v>
      </c>
    </row>
    <row r="75" spans="8:8" ht="21.75" customHeight="1">
      <c r="H75" s="62">
        <v>281117395.63</v>
      </c>
    </row>
    <row r="77" spans="8:8" ht="21.75" customHeight="1">
      <c r="H77" s="62">
        <v>113190444.41</v>
      </c>
    </row>
    <row r="78" spans="8:8" ht="21.75" customHeight="1">
      <c r="H78" s="62">
        <v>8827043.0500000007</v>
      </c>
    </row>
    <row r="79" spans="8:8" ht="21.75" customHeight="1">
      <c r="H79" s="62">
        <v>259926636.33000001</v>
      </c>
    </row>
    <row r="80" spans="8:8" ht="21.75" customHeight="1">
      <c r="H80" s="62">
        <v>6909606.8099999996</v>
      </c>
    </row>
    <row r="82" spans="8:8" ht="21.75" customHeight="1">
      <c r="H82" s="62">
        <v>1925788</v>
      </c>
    </row>
    <row r="84" spans="8:8" ht="21.75" customHeight="1">
      <c r="H84" s="62">
        <v>52049699.07</v>
      </c>
    </row>
    <row r="85" spans="8:8" ht="21.75" customHeight="1">
      <c r="H85" s="62">
        <v>226431.73</v>
      </c>
    </row>
    <row r="86" spans="8:8" ht="21.75" customHeight="1">
      <c r="H86" s="62">
        <v>25113064.199999999</v>
      </c>
    </row>
    <row r="88" spans="8:8" ht="21.75" customHeight="1">
      <c r="H88" s="61">
        <f>SUM(H72:H86)</f>
        <v>1330820946.3999999</v>
      </c>
    </row>
    <row r="90" spans="8:8" ht="21.75" customHeight="1">
      <c r="H90" s="62">
        <v>598249614.13999999</v>
      </c>
    </row>
    <row r="92" spans="8:8" ht="21.75" customHeight="1">
      <c r="H92" s="62">
        <v>97204850</v>
      </c>
    </row>
    <row r="101" spans="8:16" ht="21.75" customHeight="1">
      <c r="H101" s="61"/>
    </row>
    <row r="103" spans="8:16" ht="21.75" customHeight="1">
      <c r="H103" s="62">
        <v>308008272</v>
      </c>
    </row>
    <row r="104" spans="8:16" ht="21.75" customHeight="1">
      <c r="H104" s="62">
        <v>260145145.84</v>
      </c>
    </row>
    <row r="106" spans="8:16" ht="21.75" customHeight="1">
      <c r="H106" s="62">
        <v>35920286.5</v>
      </c>
    </row>
    <row r="107" spans="8:16" ht="21.75" customHeight="1">
      <c r="H107" s="62">
        <v>452786381.73000002</v>
      </c>
    </row>
    <row r="110" spans="8:16" ht="21.75" customHeight="1">
      <c r="H110" s="62">
        <v>-10584397.67</v>
      </c>
    </row>
    <row r="112" spans="8:16" ht="21.75" customHeight="1">
      <c r="P112" s="61" t="e">
        <f>+I96/I112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48"/>
  <sheetViews>
    <sheetView tabSelected="1" view="pageBreakPreview" topLeftCell="A67" zoomScale="70" zoomScaleNormal="100" zoomScaleSheetLayoutView="70" workbookViewId="0">
      <selection activeCell="N86" sqref="N86"/>
    </sheetView>
  </sheetViews>
  <sheetFormatPr defaultColWidth="9.109375" defaultRowHeight="21.75" customHeight="1"/>
  <cols>
    <col min="1" max="3" width="2.6640625" style="24" customWidth="1"/>
    <col min="4" max="4" width="3.88671875" style="24" customWidth="1"/>
    <col min="5" max="5" width="4.44140625" style="24" customWidth="1"/>
    <col min="6" max="6" width="57.6640625" style="24" customWidth="1"/>
    <col min="7" max="7" width="17.6640625" style="25" customWidth="1"/>
    <col min="8" max="8" width="1.6640625" style="25" customWidth="1"/>
    <col min="9" max="9" width="17.6640625" style="25" customWidth="1"/>
    <col min="10" max="10" width="1.6640625" style="25" customWidth="1"/>
    <col min="11" max="11" width="17.6640625" style="25" customWidth="1"/>
    <col min="12" max="12" width="1.6640625" style="25" customWidth="1"/>
    <col min="13" max="13" width="17.6640625" style="25" customWidth="1"/>
    <col min="14" max="14" width="20.5546875" style="24" customWidth="1"/>
    <col min="15" max="15" width="9.109375" style="24"/>
    <col min="16" max="16" width="14.44140625" style="24" bestFit="1" customWidth="1"/>
    <col min="17" max="17" width="16.109375" style="24" customWidth="1"/>
    <col min="18" max="16384" width="9.109375" style="24"/>
  </cols>
  <sheetData>
    <row r="1" spans="1:14" ht="21" customHeight="1">
      <c r="M1" s="150" t="s">
        <v>185</v>
      </c>
    </row>
    <row r="2" spans="1:14" ht="21" customHeight="1">
      <c r="M2" s="150" t="s">
        <v>186</v>
      </c>
    </row>
    <row r="3" spans="1:14" ht="21" customHeight="1">
      <c r="A3" s="164" t="s">
        <v>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4" ht="21" customHeight="1">
      <c r="A4" s="164" t="s">
        <v>91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4" ht="21" customHeight="1">
      <c r="A5" s="164" t="s">
        <v>225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4" ht="9.9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4" ht="21" customHeight="1">
      <c r="G7" s="174" t="s">
        <v>1</v>
      </c>
      <c r="H7" s="174"/>
      <c r="I7" s="174"/>
      <c r="J7" s="174"/>
      <c r="K7" s="174"/>
      <c r="L7" s="174"/>
      <c r="M7" s="174"/>
    </row>
    <row r="8" spans="1:14" ht="21" customHeight="1">
      <c r="G8" s="174" t="s">
        <v>2</v>
      </c>
      <c r="H8" s="175"/>
      <c r="I8" s="175"/>
      <c r="K8" s="174" t="s">
        <v>3</v>
      </c>
      <c r="L8" s="174"/>
      <c r="M8" s="174"/>
    </row>
    <row r="9" spans="1:14" ht="21" customHeight="1">
      <c r="G9" s="176" t="s">
        <v>187</v>
      </c>
      <c r="H9" s="176"/>
      <c r="I9" s="176"/>
      <c r="J9" s="24"/>
      <c r="K9" s="176" t="str">
        <f>+G9</f>
        <v>สำหรับงวดสามเดือนสิ้นสุดวันที่ 31 มีนาคม</v>
      </c>
      <c r="L9" s="176"/>
      <c r="M9" s="176"/>
    </row>
    <row r="10" spans="1:14" ht="21" customHeight="1">
      <c r="G10" s="27">
        <v>2567</v>
      </c>
      <c r="I10" s="27">
        <v>2566</v>
      </c>
      <c r="J10" s="28"/>
      <c r="K10" s="27">
        <f>+G10</f>
        <v>2567</v>
      </c>
      <c r="L10" s="28"/>
      <c r="M10" s="27">
        <f>+I10</f>
        <v>2566</v>
      </c>
    </row>
    <row r="11" spans="1:14" ht="21" customHeight="1">
      <c r="A11" s="29" t="s">
        <v>92</v>
      </c>
      <c r="G11" s="24"/>
      <c r="I11" s="24"/>
      <c r="K11" s="24"/>
      <c r="M11" s="24"/>
    </row>
    <row r="12" spans="1:14" ht="21" customHeight="1">
      <c r="B12" s="154" t="s">
        <v>190</v>
      </c>
      <c r="C12" s="29"/>
      <c r="D12" s="29"/>
      <c r="G12" s="25">
        <f>+'Profit&amp;loss'!G40</f>
        <v>96314293.719999954</v>
      </c>
      <c r="I12" s="25">
        <f>+'Profit&amp;loss'!I40</f>
        <v>-36029267.190000013</v>
      </c>
      <c r="J12" s="25">
        <f>+'[1]Profit&amp;loss '!J39</f>
        <v>-20333753.310000114</v>
      </c>
      <c r="K12" s="25">
        <f>+'Profit&amp;loss'!K40</f>
        <v>125166652.38000016</v>
      </c>
      <c r="L12" s="25">
        <f>+'[1]Profit&amp;loss '!L39</f>
        <v>3818364.6299999333</v>
      </c>
      <c r="M12" s="25">
        <f>+'Profit&amp;loss'!M40</f>
        <v>-18429775.540000007</v>
      </c>
      <c r="N12" s="30"/>
    </row>
    <row r="13" spans="1:14" ht="21" customHeight="1">
      <c r="B13" s="154" t="s">
        <v>192</v>
      </c>
      <c r="C13" s="29"/>
      <c r="D13" s="29"/>
      <c r="N13" s="31"/>
    </row>
    <row r="14" spans="1:14" ht="21" customHeight="1">
      <c r="C14" s="29" t="s">
        <v>93</v>
      </c>
    </row>
    <row r="15" spans="1:14" ht="21" customHeight="1">
      <c r="D15" s="29" t="s">
        <v>94</v>
      </c>
      <c r="G15" s="25">
        <v>18132287.93</v>
      </c>
      <c r="I15" s="25">
        <v>16035184.5</v>
      </c>
      <c r="K15" s="25">
        <v>16707155.710000001</v>
      </c>
      <c r="M15" s="25">
        <v>14344227.92</v>
      </c>
    </row>
    <row r="16" spans="1:14" ht="20.25" hidden="1" customHeight="1">
      <c r="D16" s="29" t="s">
        <v>140</v>
      </c>
    </row>
    <row r="17" spans="2:13" ht="21" customHeight="1">
      <c r="D17" s="29" t="s">
        <v>95</v>
      </c>
      <c r="G17" s="25">
        <v>23515867.469999999</v>
      </c>
      <c r="I17" s="25">
        <v>351084.41</v>
      </c>
      <c r="K17" s="25">
        <v>22828341.350000001</v>
      </c>
      <c r="M17" s="25">
        <v>340819</v>
      </c>
    </row>
    <row r="18" spans="2:13" ht="21" customHeight="1">
      <c r="D18" s="29" t="s">
        <v>96</v>
      </c>
      <c r="G18" s="25">
        <v>582460.77</v>
      </c>
      <c r="I18" s="25">
        <v>2832057.62</v>
      </c>
      <c r="K18" s="25">
        <v>582460.77</v>
      </c>
      <c r="M18" s="25">
        <v>2960164.87</v>
      </c>
    </row>
    <row r="19" spans="2:13" ht="21" customHeight="1">
      <c r="D19" s="29" t="s">
        <v>226</v>
      </c>
      <c r="G19" s="25">
        <v>4699</v>
      </c>
      <c r="I19" s="25">
        <v>59280</v>
      </c>
      <c r="K19" s="25">
        <v>4699</v>
      </c>
      <c r="M19" s="25">
        <v>59280</v>
      </c>
    </row>
    <row r="20" spans="2:13" ht="21" customHeight="1">
      <c r="D20" s="154" t="s">
        <v>205</v>
      </c>
      <c r="G20" s="25">
        <v>-100897.03</v>
      </c>
      <c r="I20" s="25">
        <v>-727505.95</v>
      </c>
      <c r="K20" s="25">
        <v>0</v>
      </c>
      <c r="M20" s="25">
        <v>-776174.72</v>
      </c>
    </row>
    <row r="21" spans="2:13" ht="21" customHeight="1">
      <c r="D21" s="29" t="s">
        <v>147</v>
      </c>
      <c r="G21" s="25">
        <v>-372905.76</v>
      </c>
      <c r="I21" s="25">
        <v>-190895.91</v>
      </c>
      <c r="K21" s="25">
        <v>-372907.76</v>
      </c>
      <c r="M21" s="25">
        <v>-12455.12</v>
      </c>
    </row>
    <row r="22" spans="2:13" ht="21" hidden="1" customHeight="1">
      <c r="D22" s="29" t="s">
        <v>167</v>
      </c>
    </row>
    <row r="23" spans="2:13" ht="21" customHeight="1">
      <c r="D23" s="29" t="s">
        <v>146</v>
      </c>
      <c r="G23" s="25">
        <v>0</v>
      </c>
      <c r="I23" s="25">
        <v>1352712.34</v>
      </c>
      <c r="K23" s="25">
        <v>0</v>
      </c>
      <c r="M23" s="25">
        <v>0</v>
      </c>
    </row>
    <row r="24" spans="2:13" ht="21" customHeight="1">
      <c r="D24" s="29" t="s">
        <v>115</v>
      </c>
      <c r="G24" s="25">
        <v>0</v>
      </c>
      <c r="I24" s="25">
        <v>1389176</v>
      </c>
      <c r="K24" s="25">
        <v>3482929.6</v>
      </c>
      <c r="M24" s="25">
        <v>1389176</v>
      </c>
    </row>
    <row r="25" spans="2:13" ht="21" customHeight="1">
      <c r="D25" s="29" t="s">
        <v>247</v>
      </c>
    </row>
    <row r="26" spans="2:13" ht="21" customHeight="1">
      <c r="D26" s="29"/>
      <c r="E26" s="24" t="s">
        <v>158</v>
      </c>
      <c r="G26" s="25">
        <v>-100000</v>
      </c>
      <c r="I26" s="25">
        <v>-250000</v>
      </c>
      <c r="K26" s="25">
        <v>-100000</v>
      </c>
      <c r="M26" s="25">
        <v>-250000</v>
      </c>
    </row>
    <row r="27" spans="2:13" ht="21" hidden="1" customHeight="1">
      <c r="D27" s="29" t="s">
        <v>198</v>
      </c>
      <c r="I27" s="25">
        <v>0</v>
      </c>
      <c r="M27" s="25">
        <v>0</v>
      </c>
    </row>
    <row r="28" spans="2:13" ht="21" customHeight="1">
      <c r="D28" s="154" t="s">
        <v>120</v>
      </c>
      <c r="G28" s="25">
        <v>2292241.92</v>
      </c>
      <c r="I28" s="25">
        <v>2278584.04</v>
      </c>
      <c r="K28" s="25">
        <v>1752282.4</v>
      </c>
      <c r="M28" s="25">
        <v>1753020.43</v>
      </c>
    </row>
    <row r="29" spans="2:13" ht="21" customHeight="1">
      <c r="D29" s="154" t="s">
        <v>208</v>
      </c>
      <c r="G29" s="25">
        <v>316504</v>
      </c>
      <c r="I29" s="25">
        <v>9801127.6899999995</v>
      </c>
      <c r="K29" s="25">
        <v>316504</v>
      </c>
      <c r="M29" s="25">
        <v>6201094.6900000004</v>
      </c>
    </row>
    <row r="30" spans="2:13" ht="21" customHeight="1">
      <c r="D30" s="154" t="s">
        <v>237</v>
      </c>
      <c r="G30" s="25">
        <v>0</v>
      </c>
      <c r="I30" s="25">
        <v>0</v>
      </c>
      <c r="K30" s="25">
        <v>-39994400</v>
      </c>
      <c r="M30" s="25">
        <v>0</v>
      </c>
    </row>
    <row r="31" spans="2:13" ht="21" customHeight="1">
      <c r="B31" s="32"/>
      <c r="C31" s="32"/>
      <c r="D31" s="29" t="s">
        <v>97</v>
      </c>
      <c r="G31" s="25">
        <v>-35346.870000000003</v>
      </c>
      <c r="I31" s="25">
        <v>-18559.29</v>
      </c>
      <c r="K31" s="25">
        <v>-3660325.66</v>
      </c>
      <c r="M31" s="25">
        <v>-3110897.42</v>
      </c>
    </row>
    <row r="32" spans="2:13" ht="21" customHeight="1">
      <c r="D32" s="29" t="s">
        <v>81</v>
      </c>
      <c r="G32" s="25">
        <v>23227476.84</v>
      </c>
      <c r="I32" s="25">
        <v>13697602.59</v>
      </c>
      <c r="K32" s="25">
        <v>23166518.460000001</v>
      </c>
      <c r="M32" s="25">
        <v>13244276.210000001</v>
      </c>
    </row>
    <row r="33" spans="1:13" ht="21" customHeight="1">
      <c r="D33" s="29" t="s">
        <v>84</v>
      </c>
      <c r="G33" s="34">
        <v>32404181.760000002</v>
      </c>
      <c r="I33" s="34">
        <v>-4537811.25</v>
      </c>
      <c r="K33" s="34">
        <v>31397529.23</v>
      </c>
      <c r="M33" s="34">
        <v>-4248653.76</v>
      </c>
    </row>
    <row r="34" spans="1:13" ht="21" customHeight="1">
      <c r="B34" s="24" t="s">
        <v>132</v>
      </c>
      <c r="D34" s="29"/>
    </row>
    <row r="35" spans="1:13" ht="21" customHeight="1">
      <c r="C35" s="24" t="s">
        <v>133</v>
      </c>
      <c r="D35" s="29"/>
      <c r="G35" s="25">
        <f>SUM(G12:G34)</f>
        <v>196180863.74999994</v>
      </c>
      <c r="I35" s="25">
        <f>SUM(I12:I34)</f>
        <v>6042769.5999999866</v>
      </c>
      <c r="K35" s="25">
        <f>SUM(K12:K33)</f>
        <v>181277439.48000017</v>
      </c>
      <c r="M35" s="25">
        <f>SUM(M12:M33)</f>
        <v>13464102.559999993</v>
      </c>
    </row>
    <row r="36" spans="1:13" ht="21" customHeight="1">
      <c r="C36" s="24" t="s">
        <v>124</v>
      </c>
      <c r="D36" s="29"/>
    </row>
    <row r="37" spans="1:13" ht="21" customHeight="1">
      <c r="B37" s="32"/>
      <c r="C37" s="32"/>
      <c r="D37" s="29" t="s">
        <v>126</v>
      </c>
      <c r="G37" s="25">
        <v>-392148582.68000001</v>
      </c>
      <c r="I37" s="25">
        <v>-50687922.979999997</v>
      </c>
      <c r="K37" s="25">
        <v>-389329319.19</v>
      </c>
      <c r="M37" s="25">
        <v>-1915682.16</v>
      </c>
    </row>
    <row r="38" spans="1:13" ht="21" customHeight="1">
      <c r="B38" s="32"/>
      <c r="C38" s="32"/>
      <c r="D38" s="29" t="s">
        <v>10</v>
      </c>
      <c r="G38" s="25">
        <v>0</v>
      </c>
      <c r="I38" s="25">
        <v>923830.05</v>
      </c>
      <c r="K38" s="25">
        <v>0</v>
      </c>
      <c r="M38" s="25">
        <v>0</v>
      </c>
    </row>
    <row r="39" spans="1:13" ht="21" customHeight="1">
      <c r="D39" s="29" t="s">
        <v>11</v>
      </c>
      <c r="G39" s="25">
        <v>7103134.7199999997</v>
      </c>
      <c r="I39" s="25">
        <v>-4058575.04</v>
      </c>
      <c r="K39" s="25">
        <v>17148704.640000001</v>
      </c>
      <c r="M39" s="25">
        <v>-3561133.32</v>
      </c>
    </row>
    <row r="40" spans="1:13" ht="21" customHeight="1">
      <c r="B40" s="32"/>
      <c r="C40" s="32"/>
      <c r="D40" s="29" t="s">
        <v>127</v>
      </c>
      <c r="G40" s="25">
        <v>48763096.850000001</v>
      </c>
      <c r="I40" s="25">
        <v>-49419116.530000001</v>
      </c>
      <c r="K40" s="25">
        <v>75028328.680000007</v>
      </c>
      <c r="M40" s="25">
        <v>-33627817.729999997</v>
      </c>
    </row>
    <row r="41" spans="1:13" ht="20.25" hidden="1" customHeight="1">
      <c r="B41" s="32"/>
      <c r="C41" s="32"/>
      <c r="D41" s="29" t="s">
        <v>195</v>
      </c>
    </row>
    <row r="42" spans="1:13" ht="21" customHeight="1">
      <c r="B42" s="32"/>
      <c r="C42" s="32" t="s">
        <v>125</v>
      </c>
      <c r="D42" s="29"/>
    </row>
    <row r="43" spans="1:13" ht="21" customHeight="1">
      <c r="D43" s="29" t="s">
        <v>128</v>
      </c>
      <c r="G43" s="25">
        <v>0</v>
      </c>
      <c r="I43" s="25">
        <v>0</v>
      </c>
      <c r="K43" s="25">
        <v>6710799.29</v>
      </c>
      <c r="M43" s="25">
        <v>4397799.3099999996</v>
      </c>
    </row>
    <row r="44" spans="1:13" ht="21" customHeight="1">
      <c r="D44" s="29" t="s">
        <v>129</v>
      </c>
      <c r="F44" s="32"/>
      <c r="G44" s="25">
        <v>-57026014.560000002</v>
      </c>
      <c r="I44" s="25">
        <v>18294888.420000002</v>
      </c>
      <c r="K44" s="25">
        <v>-59944442.130000003</v>
      </c>
      <c r="M44" s="25">
        <v>9381813.2200000007</v>
      </c>
    </row>
    <row r="45" spans="1:13" ht="21" customHeight="1">
      <c r="D45" s="29" t="s">
        <v>130</v>
      </c>
      <c r="F45" s="32"/>
      <c r="G45" s="25">
        <v>21130349.739999998</v>
      </c>
      <c r="I45" s="25">
        <v>-6299833.2599999998</v>
      </c>
      <c r="K45" s="25">
        <v>22881710.57</v>
      </c>
      <c r="M45" s="25">
        <v>-8039920.8600000003</v>
      </c>
    </row>
    <row r="46" spans="1:13" ht="22.5" hidden="1" customHeight="1">
      <c r="D46" s="29" t="s">
        <v>29</v>
      </c>
      <c r="G46" s="34">
        <v>0</v>
      </c>
      <c r="I46" s="34">
        <v>0</v>
      </c>
      <c r="K46" s="34">
        <v>0</v>
      </c>
      <c r="M46" s="34">
        <v>0</v>
      </c>
    </row>
    <row r="47" spans="1:13" ht="21" customHeight="1">
      <c r="D47" s="29" t="s">
        <v>209</v>
      </c>
      <c r="G47" s="34">
        <v>-316504</v>
      </c>
      <c r="I47" s="34">
        <v>-9801127.6899999995</v>
      </c>
      <c r="K47" s="34">
        <v>-316504</v>
      </c>
      <c r="M47" s="34">
        <v>-6201094.6900000004</v>
      </c>
    </row>
    <row r="48" spans="1:13" ht="21" customHeight="1">
      <c r="A48" s="43" t="s">
        <v>134</v>
      </c>
      <c r="C48" s="43"/>
      <c r="D48" s="29"/>
      <c r="G48" s="25">
        <f>SUM(G35:G47)</f>
        <v>-176313656.18000007</v>
      </c>
      <c r="I48" s="25">
        <f>SUM(I35:I47)</f>
        <v>-95005087.430000007</v>
      </c>
      <c r="K48" s="25">
        <f>SUM(K35:K47)</f>
        <v>-146543282.65999982</v>
      </c>
      <c r="M48" s="25">
        <f>SUM(M35:M47)</f>
        <v>-26101933.670000009</v>
      </c>
    </row>
    <row r="49" spans="1:17" ht="21" customHeight="1">
      <c r="A49" s="42" t="s">
        <v>135</v>
      </c>
      <c r="C49" s="43"/>
      <c r="D49" s="29"/>
      <c r="G49" s="34">
        <v>-1761593.31</v>
      </c>
      <c r="I49" s="34">
        <v>-2649794</v>
      </c>
      <c r="K49" s="34">
        <v>-1819839.28</v>
      </c>
      <c r="M49" s="34">
        <v>-1529838.48</v>
      </c>
    </row>
    <row r="50" spans="1:17" ht="9.9" customHeight="1"/>
    <row r="51" spans="1:17" ht="21" customHeight="1">
      <c r="A51" s="29" t="s">
        <v>98</v>
      </c>
      <c r="G51" s="35">
        <f>SUM(G48:G50)</f>
        <v>-178075249.49000007</v>
      </c>
      <c r="I51" s="35">
        <f>SUM(I48:I50)</f>
        <v>-97654881.430000007</v>
      </c>
      <c r="K51" s="35">
        <f>SUM(K48:K49)</f>
        <v>-148363121.93999982</v>
      </c>
      <c r="M51" s="35">
        <f>SUM(M48:M49)</f>
        <v>-27631772.15000001</v>
      </c>
      <c r="Q51" s="30"/>
    </row>
    <row r="52" spans="1:17" ht="20.25" customHeight="1">
      <c r="A52" s="29"/>
      <c r="G52" s="91"/>
      <c r="I52" s="91"/>
      <c r="K52" s="91"/>
      <c r="M52" s="91"/>
      <c r="Q52" s="30"/>
    </row>
    <row r="53" spans="1:17" ht="20.25" customHeight="1">
      <c r="A53" s="29"/>
      <c r="G53" s="91"/>
      <c r="I53" s="91"/>
      <c r="K53" s="91"/>
      <c r="M53" s="91"/>
      <c r="Q53" s="30"/>
    </row>
    <row r="54" spans="1:17" ht="20.25" customHeight="1">
      <c r="A54" s="29"/>
      <c r="G54" s="91"/>
      <c r="I54" s="91"/>
      <c r="K54" s="91"/>
      <c r="M54" s="91"/>
      <c r="Q54" s="30"/>
    </row>
    <row r="55" spans="1:17" ht="20.25" customHeight="1">
      <c r="A55" s="29"/>
      <c r="G55" s="91"/>
      <c r="I55" s="91"/>
      <c r="K55" s="91"/>
      <c r="M55" s="91"/>
      <c r="Q55" s="30"/>
    </row>
    <row r="56" spans="1:17" ht="20.25" customHeight="1">
      <c r="A56" s="29"/>
      <c r="G56" s="91"/>
      <c r="I56" s="91"/>
      <c r="K56" s="91"/>
      <c r="M56" s="91"/>
      <c r="Q56" s="30"/>
    </row>
    <row r="57" spans="1:17" ht="20.25" customHeight="1">
      <c r="A57" s="29"/>
      <c r="G57" s="91"/>
      <c r="I57" s="91"/>
      <c r="K57" s="91"/>
      <c r="M57" s="91"/>
      <c r="Q57" s="30"/>
    </row>
    <row r="58" spans="1:17" ht="20.25" customHeight="1">
      <c r="A58" s="29"/>
      <c r="G58" s="91"/>
      <c r="I58" s="91"/>
      <c r="K58" s="91"/>
      <c r="M58" s="91"/>
      <c r="Q58" s="30"/>
    </row>
    <row r="59" spans="1:17" ht="20.25" customHeight="1">
      <c r="A59" s="29"/>
      <c r="G59" s="91"/>
      <c r="I59" s="91"/>
      <c r="K59" s="91"/>
      <c r="M59" s="91"/>
      <c r="Q59" s="30"/>
    </row>
    <row r="60" spans="1:17" ht="20.25" customHeight="1">
      <c r="A60" s="29"/>
      <c r="G60" s="91"/>
      <c r="I60" s="91"/>
      <c r="K60" s="91"/>
      <c r="M60" s="91"/>
      <c r="Q60" s="30"/>
    </row>
    <row r="61" spans="1:17" ht="20.25" customHeight="1">
      <c r="A61" s="29"/>
      <c r="G61" s="91"/>
      <c r="I61" s="91"/>
      <c r="K61" s="91"/>
      <c r="M61" s="91"/>
      <c r="Q61" s="30"/>
    </row>
    <row r="62" spans="1:17" ht="20.25" customHeight="1">
      <c r="A62" s="29"/>
      <c r="G62" s="91"/>
      <c r="I62" s="91"/>
      <c r="K62" s="91"/>
      <c r="M62" s="91"/>
      <c r="Q62" s="30"/>
    </row>
    <row r="63" spans="1:17" ht="20.25" customHeight="1">
      <c r="A63" s="29"/>
      <c r="G63" s="91"/>
      <c r="I63" s="91"/>
      <c r="K63" s="91"/>
      <c r="M63" s="91"/>
      <c r="Q63" s="30"/>
    </row>
    <row r="64" spans="1:17" ht="24" customHeight="1">
      <c r="A64" s="29"/>
      <c r="G64" s="91"/>
      <c r="I64" s="91"/>
      <c r="K64" s="91"/>
      <c r="M64" s="91"/>
      <c r="Q64" s="30"/>
    </row>
    <row r="65" spans="1:17" ht="19.8" customHeight="1">
      <c r="A65" s="29"/>
      <c r="G65" s="91"/>
      <c r="I65" s="91"/>
      <c r="K65" s="91"/>
      <c r="M65" s="91"/>
      <c r="Q65" s="30"/>
    </row>
    <row r="66" spans="1:17" ht="24" customHeight="1">
      <c r="A66" s="24" t="s">
        <v>184</v>
      </c>
      <c r="G66" s="37"/>
      <c r="H66" s="37"/>
      <c r="I66" s="37"/>
      <c r="J66" s="37"/>
      <c r="K66" s="37"/>
      <c r="L66" s="37"/>
      <c r="M66" s="37"/>
      <c r="N66" s="37"/>
      <c r="P66" s="38"/>
    </row>
    <row r="67" spans="1:17" ht="45.75" customHeight="1">
      <c r="A67" s="39"/>
      <c r="G67" s="37"/>
      <c r="H67" s="37"/>
      <c r="I67" s="37"/>
      <c r="J67" s="37"/>
      <c r="K67" s="37"/>
      <c r="L67" s="37"/>
      <c r="M67" s="37"/>
      <c r="N67" s="37"/>
      <c r="P67" s="38"/>
    </row>
    <row r="68" spans="1:17" ht="21.75" customHeight="1">
      <c r="A68" s="2" t="s">
        <v>99</v>
      </c>
      <c r="G68" s="37"/>
      <c r="H68" s="37"/>
      <c r="I68" s="37"/>
      <c r="J68" s="37"/>
      <c r="K68" s="37"/>
      <c r="L68" s="37"/>
      <c r="M68" s="37">
        <v>7</v>
      </c>
      <c r="N68" s="37"/>
      <c r="P68" s="38"/>
    </row>
    <row r="69" spans="1:17" ht="21" customHeight="1">
      <c r="G69" s="24"/>
      <c r="H69" s="33"/>
      <c r="I69" s="24"/>
      <c r="J69" s="24"/>
      <c r="K69" s="24"/>
      <c r="L69" s="24"/>
      <c r="M69" s="150" t="s">
        <v>185</v>
      </c>
    </row>
    <row r="70" spans="1:17" ht="21" customHeight="1">
      <c r="G70" s="24"/>
      <c r="H70" s="33"/>
      <c r="I70" s="24"/>
      <c r="J70" s="24"/>
      <c r="K70" s="24"/>
      <c r="L70" s="24"/>
      <c r="M70" s="150" t="s">
        <v>186</v>
      </c>
    </row>
    <row r="71" spans="1:17" ht="13.5" customHeight="1">
      <c r="A71" s="177" t="s">
        <v>100</v>
      </c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</row>
    <row r="72" spans="1:17" ht="21" customHeight="1">
      <c r="A72" s="164" t="s">
        <v>0</v>
      </c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</row>
    <row r="73" spans="1:17" ht="21" customHeight="1">
      <c r="A73" s="164" t="s">
        <v>91</v>
      </c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</row>
    <row r="74" spans="1:17" ht="21" customHeight="1">
      <c r="A74" s="164" t="str">
        <f>+A5</f>
        <v>สำหรับงวดสามเดือนสิ้นสุดวันที่ 31 มีนาคม 2567</v>
      </c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</row>
    <row r="75" spans="1:17" ht="9.9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7" ht="21" customHeight="1">
      <c r="G76" s="174" t="s">
        <v>1</v>
      </c>
      <c r="H76" s="174"/>
      <c r="I76" s="174"/>
      <c r="J76" s="174"/>
      <c r="K76" s="174"/>
      <c r="L76" s="174"/>
      <c r="M76" s="174"/>
    </row>
    <row r="77" spans="1:17" ht="21" customHeight="1">
      <c r="G77" s="179" t="s">
        <v>2</v>
      </c>
      <c r="H77" s="180"/>
      <c r="I77" s="180"/>
      <c r="K77" s="174" t="s">
        <v>3</v>
      </c>
      <c r="L77" s="174"/>
      <c r="M77" s="174"/>
    </row>
    <row r="78" spans="1:17" ht="21" customHeight="1">
      <c r="G78" s="176" t="str">
        <f>+G9</f>
        <v>สำหรับงวดสามเดือนสิ้นสุดวันที่ 31 มีนาคม</v>
      </c>
      <c r="H78" s="176"/>
      <c r="I78" s="176"/>
      <c r="J78" s="24"/>
      <c r="K78" s="176" t="str">
        <f>+K9</f>
        <v>สำหรับงวดสามเดือนสิ้นสุดวันที่ 31 มีนาคม</v>
      </c>
      <c r="L78" s="176"/>
      <c r="M78" s="176"/>
    </row>
    <row r="79" spans="1:17" ht="21" customHeight="1">
      <c r="G79" s="27">
        <f>+G10</f>
        <v>2567</v>
      </c>
      <c r="I79" s="27">
        <f>+I10</f>
        <v>2566</v>
      </c>
      <c r="J79" s="28"/>
      <c r="K79" s="27">
        <f>+K10</f>
        <v>2567</v>
      </c>
      <c r="L79" s="28"/>
      <c r="M79" s="27">
        <f>+M10</f>
        <v>2566</v>
      </c>
    </row>
    <row r="80" spans="1:17" ht="21" customHeight="1">
      <c r="A80" s="29" t="s">
        <v>101</v>
      </c>
    </row>
    <row r="81" spans="1:13" ht="21" customHeight="1">
      <c r="A81" s="29"/>
      <c r="B81" s="40" t="s">
        <v>162</v>
      </c>
      <c r="C81" s="32"/>
      <c r="D81" s="32"/>
      <c r="E81" s="32"/>
      <c r="F81" s="32"/>
      <c r="G81" s="25">
        <v>-11253.12</v>
      </c>
      <c r="I81" s="25">
        <v>-6109.62</v>
      </c>
      <c r="K81" s="25">
        <v>-11253.12</v>
      </c>
      <c r="M81" s="25">
        <v>-5964.11</v>
      </c>
    </row>
    <row r="82" spans="1:13" ht="21" customHeight="1">
      <c r="A82" s="29"/>
      <c r="B82" s="40" t="s">
        <v>174</v>
      </c>
      <c r="G82" s="25">
        <v>0</v>
      </c>
      <c r="I82" s="25">
        <v>0</v>
      </c>
      <c r="K82" s="25">
        <v>0</v>
      </c>
      <c r="M82" s="25">
        <v>-11220000</v>
      </c>
    </row>
    <row r="83" spans="1:13" ht="21" customHeight="1">
      <c r="A83" s="29"/>
      <c r="B83" s="40" t="s">
        <v>175</v>
      </c>
      <c r="G83" s="135">
        <v>0</v>
      </c>
      <c r="I83" s="135">
        <v>0</v>
      </c>
      <c r="K83" s="25">
        <v>2805000</v>
      </c>
      <c r="M83" s="25">
        <v>1560000</v>
      </c>
    </row>
    <row r="84" spans="1:13" ht="21" customHeight="1">
      <c r="A84" s="29"/>
      <c r="B84" s="40" t="s">
        <v>103</v>
      </c>
      <c r="G84" s="25">
        <v>0</v>
      </c>
      <c r="I84" s="25">
        <v>3326528.35</v>
      </c>
      <c r="K84" s="25">
        <v>0</v>
      </c>
      <c r="M84" s="25">
        <v>621495.31999999995</v>
      </c>
    </row>
    <row r="85" spans="1:13" ht="21" customHeight="1">
      <c r="A85" s="29"/>
      <c r="B85" s="40" t="s">
        <v>227</v>
      </c>
      <c r="G85" s="25">
        <v>0</v>
      </c>
      <c r="I85" s="25">
        <v>0</v>
      </c>
      <c r="K85" s="25">
        <v>0</v>
      </c>
      <c r="M85" s="25">
        <v>-12849298.59</v>
      </c>
    </row>
    <row r="86" spans="1:13" ht="21" customHeight="1">
      <c r="A86" s="29"/>
      <c r="B86" s="40" t="s">
        <v>104</v>
      </c>
      <c r="G86" s="25">
        <v>-2146687.08</v>
      </c>
      <c r="I86" s="25">
        <v>-16663496.039999999</v>
      </c>
      <c r="K86" s="25">
        <v>-1337568.3600000001</v>
      </c>
      <c r="M86" s="25">
        <v>-2920523.23</v>
      </c>
    </row>
    <row r="87" spans="1:13" ht="21" customHeight="1">
      <c r="A87" s="29"/>
      <c r="B87" s="40" t="s">
        <v>173</v>
      </c>
      <c r="G87" s="25">
        <v>-1036811.28</v>
      </c>
      <c r="I87" s="25">
        <v>0</v>
      </c>
      <c r="K87" s="25">
        <v>-1036811.28</v>
      </c>
      <c r="M87" s="25">
        <v>0</v>
      </c>
    </row>
    <row r="88" spans="1:13" ht="21" customHeight="1">
      <c r="A88" s="29"/>
      <c r="B88" s="40" t="s">
        <v>161</v>
      </c>
      <c r="G88" s="25">
        <v>-4316433.3</v>
      </c>
      <c r="I88" s="25">
        <v>-5757341.5800000001</v>
      </c>
      <c r="K88" s="25">
        <v>-4316433.3</v>
      </c>
      <c r="M88" s="25">
        <v>-10348299.720000001</v>
      </c>
    </row>
    <row r="89" spans="1:13" ht="21" customHeight="1">
      <c r="A89" s="29"/>
      <c r="B89" s="178" t="s">
        <v>105</v>
      </c>
      <c r="C89" s="178"/>
      <c r="D89" s="178"/>
      <c r="E89" s="178"/>
      <c r="F89" s="178"/>
      <c r="G89" s="25">
        <v>-114188.43</v>
      </c>
      <c r="I89" s="25">
        <v>-119342.34</v>
      </c>
      <c r="K89" s="25">
        <v>-66491.44</v>
      </c>
      <c r="M89" s="25">
        <v>-119342.34</v>
      </c>
    </row>
    <row r="90" spans="1:13" ht="21" customHeight="1">
      <c r="A90" s="29"/>
      <c r="B90" s="29" t="s">
        <v>106</v>
      </c>
      <c r="G90" s="181">
        <v>16481.2</v>
      </c>
      <c r="H90" s="181"/>
      <c r="I90" s="181">
        <v>11281.2</v>
      </c>
      <c r="J90" s="181"/>
      <c r="K90" s="181">
        <v>16481.2</v>
      </c>
      <c r="L90" s="181"/>
      <c r="M90" s="181">
        <v>11281.2</v>
      </c>
    </row>
    <row r="91" spans="1:13" ht="21" customHeight="1">
      <c r="A91" s="29"/>
      <c r="B91" s="24" t="s">
        <v>238</v>
      </c>
      <c r="G91" s="25">
        <v>0</v>
      </c>
      <c r="I91" s="25">
        <v>0</v>
      </c>
      <c r="K91" s="135">
        <v>39994400</v>
      </c>
      <c r="M91" s="135">
        <v>0</v>
      </c>
    </row>
    <row r="92" spans="1:13" ht="21" customHeight="1">
      <c r="A92" s="29"/>
      <c r="B92" s="24" t="s">
        <v>102</v>
      </c>
      <c r="G92" s="34">
        <v>11848.3</v>
      </c>
      <c r="I92" s="34">
        <v>6216.51</v>
      </c>
      <c r="K92" s="182">
        <v>423185.36</v>
      </c>
      <c r="M92" s="182">
        <v>506473.74</v>
      </c>
    </row>
    <row r="93" spans="1:13" ht="9.9" customHeight="1">
      <c r="K93" s="135"/>
      <c r="M93" s="135"/>
    </row>
    <row r="94" spans="1:13" ht="21" customHeight="1">
      <c r="A94" s="29" t="s">
        <v>107</v>
      </c>
      <c r="G94" s="35">
        <f>SUM(G81:G93)</f>
        <v>-7597043.71</v>
      </c>
      <c r="I94" s="35">
        <f>SUM(I81:I93)</f>
        <v>-19202263.52</v>
      </c>
      <c r="K94" s="35">
        <f>SUM(K81:K93)</f>
        <v>36470509.060000002</v>
      </c>
      <c r="M94" s="35">
        <f>SUM(M81:M93)</f>
        <v>-34764177.729999997</v>
      </c>
    </row>
    <row r="95" spans="1:13" ht="9.9" customHeight="1">
      <c r="K95" s="135"/>
      <c r="M95" s="135"/>
    </row>
    <row r="96" spans="1:13" ht="21" customHeight="1">
      <c r="A96" s="29" t="s">
        <v>108</v>
      </c>
      <c r="K96" s="135"/>
      <c r="M96" s="135"/>
    </row>
    <row r="97" spans="1:14" ht="21" customHeight="1">
      <c r="B97" s="29" t="s">
        <v>136</v>
      </c>
      <c r="G97" s="25">
        <v>223051783.30000001</v>
      </c>
      <c r="I97" s="25">
        <v>31894863.52</v>
      </c>
      <c r="K97" s="25">
        <v>201229432.59</v>
      </c>
      <c r="M97" s="25">
        <v>27327290.710000001</v>
      </c>
    </row>
    <row r="98" spans="1:14" ht="21" customHeight="1">
      <c r="B98" s="29" t="s">
        <v>168</v>
      </c>
      <c r="G98" s="136">
        <v>0</v>
      </c>
      <c r="I98" s="136">
        <v>0</v>
      </c>
      <c r="K98" s="25">
        <v>-40000000</v>
      </c>
      <c r="M98" s="25">
        <v>0</v>
      </c>
    </row>
    <row r="99" spans="1:14" ht="22.5" hidden="1" customHeight="1">
      <c r="B99" s="29" t="s">
        <v>144</v>
      </c>
      <c r="G99" s="135"/>
      <c r="I99" s="135"/>
      <c r="K99" s="135"/>
      <c r="M99" s="135"/>
    </row>
    <row r="100" spans="1:14" ht="21" customHeight="1">
      <c r="B100" s="29" t="s">
        <v>178</v>
      </c>
      <c r="G100" s="25">
        <v>-23130000</v>
      </c>
      <c r="I100" s="25">
        <v>14017800</v>
      </c>
      <c r="K100" s="25">
        <v>-23130000</v>
      </c>
      <c r="M100" s="25">
        <v>14017800</v>
      </c>
    </row>
    <row r="101" spans="1:14" ht="21" customHeight="1">
      <c r="B101" s="24" t="s">
        <v>169</v>
      </c>
      <c r="G101" s="25">
        <v>-8621574.8300000001</v>
      </c>
      <c r="I101" s="25">
        <v>-9297529.5299999993</v>
      </c>
      <c r="K101" s="25">
        <v>-8415726.4600000009</v>
      </c>
      <c r="M101" s="25">
        <v>-9061776.4900000002</v>
      </c>
    </row>
    <row r="102" spans="1:14" ht="21.75" customHeight="1">
      <c r="B102" s="24" t="s">
        <v>239</v>
      </c>
      <c r="G102" s="91">
        <v>-5600</v>
      </c>
      <c r="H102" s="181"/>
      <c r="I102" s="91">
        <v>0</v>
      </c>
      <c r="J102" s="181"/>
      <c r="K102" s="91">
        <v>0</v>
      </c>
      <c r="L102" s="181"/>
      <c r="M102" s="91">
        <v>0</v>
      </c>
    </row>
    <row r="103" spans="1:14" ht="21.75" customHeight="1">
      <c r="B103" s="24" t="s">
        <v>109</v>
      </c>
      <c r="G103" s="34">
        <v>-23860411.449999999</v>
      </c>
      <c r="I103" s="34">
        <v>-12654608.02</v>
      </c>
      <c r="K103" s="34">
        <v>-26398326.579999998</v>
      </c>
      <c r="M103" s="34">
        <v>-11910341.66</v>
      </c>
    </row>
    <row r="104" spans="1:14" ht="9.6" customHeight="1"/>
    <row r="105" spans="1:14" ht="21" customHeight="1">
      <c r="A105" s="29" t="s">
        <v>110</v>
      </c>
      <c r="G105" s="35">
        <f>SUM(G97:G104)</f>
        <v>167434197.02000001</v>
      </c>
      <c r="I105" s="35">
        <f>SUM(I97:I104)</f>
        <v>23960525.969999995</v>
      </c>
      <c r="K105" s="35">
        <f>SUM(K97:K104)</f>
        <v>103285379.55</v>
      </c>
      <c r="M105" s="35">
        <f>SUM(M97:M104)</f>
        <v>20372972.559999999</v>
      </c>
    </row>
    <row r="106" spans="1:14" ht="9.9" customHeight="1">
      <c r="K106" s="135"/>
      <c r="M106" s="135"/>
    </row>
    <row r="107" spans="1:14" ht="21" customHeight="1">
      <c r="A107" s="29" t="s">
        <v>111</v>
      </c>
      <c r="G107" s="25">
        <f>G105+G51+G94</f>
        <v>-18238096.180000059</v>
      </c>
      <c r="I107" s="25">
        <f>I105+I51+I94</f>
        <v>-92896618.980000004</v>
      </c>
      <c r="K107" s="25">
        <f>+K51+K94+K105</f>
        <v>-8607233.3299998194</v>
      </c>
      <c r="M107" s="25">
        <f>+M51+M94+M105</f>
        <v>-42022977.320000008</v>
      </c>
      <c r="N107" s="26"/>
    </row>
    <row r="108" spans="1:14" ht="21" customHeight="1">
      <c r="A108" s="154" t="s">
        <v>193</v>
      </c>
      <c r="G108" s="36">
        <f>+'งบดุล Conso'!K14</f>
        <v>180299355.61000001</v>
      </c>
      <c r="I108" s="36">
        <v>322545440.26999998</v>
      </c>
      <c r="K108" s="36">
        <f>+'งบดุล Conso'!O14</f>
        <v>123465577.78</v>
      </c>
      <c r="M108" s="36">
        <v>209359029.05000001</v>
      </c>
    </row>
    <row r="109" spans="1:14" ht="21" customHeight="1">
      <c r="A109" s="29" t="s">
        <v>112</v>
      </c>
      <c r="G109" s="34">
        <v>727250.83</v>
      </c>
      <c r="I109" s="34">
        <v>14499.34</v>
      </c>
      <c r="K109" s="34">
        <v>618745.62</v>
      </c>
      <c r="M109" s="34">
        <v>-226623.72</v>
      </c>
    </row>
    <row r="110" spans="1:14" ht="9.9" customHeight="1"/>
    <row r="111" spans="1:14" ht="21" customHeight="1" thickBot="1">
      <c r="A111" s="154" t="s">
        <v>194</v>
      </c>
      <c r="G111" s="137">
        <f>SUM(G107:G110)</f>
        <v>162788510.25999996</v>
      </c>
      <c r="I111" s="137">
        <f>SUM(I107:I110)</f>
        <v>229663320.62999997</v>
      </c>
      <c r="K111" s="41">
        <f>+K107+K108+K109</f>
        <v>115477090.07000019</v>
      </c>
      <c r="M111" s="41">
        <f>+M107+M108+M109</f>
        <v>167109428.01000002</v>
      </c>
      <c r="N111" s="25">
        <f>+G111-'งบดุล Conso'!I14</f>
        <v>0</v>
      </c>
    </row>
    <row r="112" spans="1:14" ht="9.9" customHeight="1" thickTop="1">
      <c r="A112" s="29"/>
      <c r="K112" s="91"/>
      <c r="M112" s="91"/>
      <c r="N112" s="25"/>
    </row>
    <row r="113" spans="1:16" ht="21" customHeight="1">
      <c r="A113" s="42" t="s">
        <v>141</v>
      </c>
      <c r="B113" s="42"/>
      <c r="C113" s="42"/>
      <c r="D113" s="42"/>
      <c r="E113" s="43"/>
      <c r="F113" s="43"/>
      <c r="G113" s="138"/>
      <c r="H113" s="44"/>
      <c r="I113" s="138"/>
    </row>
    <row r="114" spans="1:16" ht="21" customHeight="1">
      <c r="A114" s="42"/>
      <c r="B114" s="42" t="s">
        <v>142</v>
      </c>
      <c r="C114" s="42"/>
      <c r="D114" s="42"/>
      <c r="E114" s="43"/>
      <c r="F114" s="43"/>
      <c r="G114" s="138"/>
      <c r="H114" s="44"/>
      <c r="I114" s="138"/>
      <c r="N114" s="139"/>
    </row>
    <row r="115" spans="1:16" ht="21" customHeight="1">
      <c r="A115" s="42"/>
      <c r="B115" s="42"/>
      <c r="C115" s="42"/>
      <c r="D115" s="99" t="s">
        <v>196</v>
      </c>
      <c r="F115" s="43"/>
      <c r="G115" s="136">
        <v>0</v>
      </c>
      <c r="H115" s="44"/>
      <c r="I115" s="136">
        <v>5953917.2400000002</v>
      </c>
      <c r="K115" s="25">
        <v>0</v>
      </c>
      <c r="M115" s="25">
        <v>5953917.2400000002</v>
      </c>
      <c r="N115" s="139"/>
    </row>
    <row r="116" spans="1:16" ht="21" customHeight="1">
      <c r="A116" s="42"/>
      <c r="B116" s="42"/>
      <c r="C116" s="42"/>
      <c r="D116" s="24" t="s">
        <v>206</v>
      </c>
      <c r="N116" s="139"/>
    </row>
    <row r="117" spans="1:16" ht="21" customHeight="1">
      <c r="A117" s="42"/>
      <c r="B117" s="42"/>
      <c r="C117" s="42"/>
      <c r="E117" s="24" t="s">
        <v>207</v>
      </c>
      <c r="G117" s="25">
        <v>0</v>
      </c>
      <c r="I117" s="25">
        <v>9433015.1500000004</v>
      </c>
      <c r="K117" s="25">
        <v>0</v>
      </c>
      <c r="M117" s="25">
        <v>9433015.1500000004</v>
      </c>
      <c r="N117" s="139"/>
    </row>
    <row r="118" spans="1:16" ht="21" customHeight="1">
      <c r="A118" s="42"/>
      <c r="B118" s="42"/>
      <c r="C118" s="42"/>
      <c r="D118" s="43" t="s">
        <v>197</v>
      </c>
      <c r="G118" s="25">
        <v>0</v>
      </c>
      <c r="I118" s="25">
        <v>0</v>
      </c>
      <c r="K118" s="25">
        <v>0</v>
      </c>
      <c r="M118" s="25">
        <v>13816782.789999999</v>
      </c>
      <c r="N118" s="139"/>
    </row>
    <row r="119" spans="1:16" ht="21" customHeight="1">
      <c r="A119" s="42"/>
      <c r="B119" s="42"/>
      <c r="C119" s="42"/>
      <c r="D119" s="43" t="s">
        <v>145</v>
      </c>
      <c r="E119" s="43"/>
      <c r="F119" s="43"/>
      <c r="G119" s="136">
        <v>4740162.91</v>
      </c>
      <c r="H119" s="44"/>
      <c r="I119" s="136">
        <v>14697017.789999999</v>
      </c>
      <c r="K119" s="136">
        <v>4740162.91</v>
      </c>
      <c r="M119" s="136">
        <v>5425023.8700000001</v>
      </c>
      <c r="N119" s="139"/>
    </row>
    <row r="120" spans="1:16" ht="21" customHeight="1">
      <c r="A120" s="42"/>
      <c r="B120" s="42"/>
      <c r="C120" s="42"/>
      <c r="D120" s="42"/>
      <c r="E120" s="43"/>
      <c r="F120" s="43"/>
      <c r="G120" s="138"/>
      <c r="H120" s="44"/>
      <c r="I120" s="44"/>
      <c r="N120" s="139"/>
    </row>
    <row r="121" spans="1:16" ht="21" customHeight="1">
      <c r="A121" s="42"/>
      <c r="B121" s="42"/>
      <c r="C121" s="42"/>
      <c r="G121" s="24"/>
      <c r="H121" s="24"/>
      <c r="I121" s="24"/>
      <c r="J121" s="24"/>
      <c r="K121" s="24"/>
      <c r="L121" s="24"/>
      <c r="M121" s="24"/>
      <c r="N121" s="139"/>
    </row>
    <row r="122" spans="1:16" ht="21" customHeight="1">
      <c r="A122" s="42"/>
      <c r="B122" s="42"/>
      <c r="C122" s="42"/>
      <c r="G122" s="24"/>
      <c r="H122" s="24"/>
      <c r="I122" s="24"/>
      <c r="J122" s="24"/>
      <c r="K122" s="24"/>
      <c r="L122" s="24"/>
      <c r="M122" s="24"/>
      <c r="N122" s="139"/>
    </row>
    <row r="123" spans="1:16" ht="21" customHeight="1">
      <c r="A123" s="43"/>
      <c r="B123" s="42"/>
      <c r="C123" s="43"/>
      <c r="G123" s="24"/>
      <c r="H123" s="24"/>
      <c r="I123" s="24"/>
      <c r="J123" s="24"/>
      <c r="K123" s="24"/>
      <c r="L123" s="24"/>
      <c r="M123" s="24"/>
    </row>
    <row r="124" spans="1:16" ht="21" customHeight="1">
      <c r="A124" s="43"/>
      <c r="B124" s="43"/>
      <c r="C124" s="45"/>
      <c r="G124" s="24"/>
      <c r="H124" s="24"/>
      <c r="I124" s="24"/>
      <c r="J124" s="24"/>
      <c r="K124" s="24"/>
      <c r="L124" s="24"/>
      <c r="M124" s="24"/>
      <c r="P124" s="30"/>
    </row>
    <row r="125" spans="1:16" ht="21" customHeight="1"/>
    <row r="126" spans="1:16" ht="21" customHeight="1"/>
    <row r="127" spans="1:16" ht="21" customHeight="1"/>
    <row r="128" spans="1:16" ht="21" customHeight="1"/>
    <row r="129" spans="1:16" ht="21" customHeight="1"/>
    <row r="130" spans="1:16" ht="21" customHeight="1"/>
    <row r="131" spans="1:16" ht="21" customHeight="1"/>
    <row r="132" spans="1:16" ht="21" customHeight="1"/>
    <row r="133" spans="1:16" ht="24" customHeight="1">
      <c r="A133" s="24" t="s">
        <v>184</v>
      </c>
      <c r="G133" s="37"/>
      <c r="H133" s="37"/>
      <c r="I133" s="37"/>
      <c r="J133" s="37"/>
      <c r="K133" s="37"/>
      <c r="L133" s="37"/>
      <c r="M133" s="37"/>
      <c r="N133" s="37"/>
      <c r="P133" s="38"/>
    </row>
    <row r="134" spans="1:16" ht="23.25" customHeight="1">
      <c r="G134" s="37"/>
      <c r="H134" s="37"/>
      <c r="I134" s="37"/>
      <c r="J134" s="37"/>
      <c r="K134" s="37"/>
      <c r="L134" s="37"/>
      <c r="M134" s="37"/>
      <c r="N134" s="37"/>
      <c r="P134" s="38"/>
    </row>
    <row r="135" spans="1:16" s="39" customFormat="1" ht="22.5" customHeight="1">
      <c r="G135" s="46"/>
      <c r="H135" s="46"/>
      <c r="I135" s="46"/>
      <c r="J135" s="46"/>
      <c r="K135" s="46"/>
      <c r="L135" s="46"/>
      <c r="M135" s="46"/>
      <c r="N135" s="46"/>
      <c r="P135" s="47"/>
    </row>
    <row r="136" spans="1:16" ht="21.75" customHeight="1">
      <c r="A136" s="2" t="s">
        <v>99</v>
      </c>
      <c r="G136" s="37"/>
      <c r="H136" s="37"/>
      <c r="I136" s="37"/>
      <c r="J136" s="37"/>
      <c r="K136" s="37"/>
      <c r="L136" s="37"/>
      <c r="M136" s="37">
        <v>8</v>
      </c>
      <c r="N136" s="37"/>
      <c r="P136" s="38"/>
    </row>
    <row r="137" spans="1:16" ht="21.75" customHeight="1">
      <c r="C137" s="29"/>
      <c r="G137" s="36">
        <f>+G111-'งบดุล Conso'!I14</f>
        <v>0</v>
      </c>
      <c r="I137" s="36"/>
      <c r="J137" s="36"/>
      <c r="K137" s="36">
        <f>+K111-'งบดุล Conso'!M14</f>
        <v>1.9371509552001953E-7</v>
      </c>
      <c r="L137" s="36"/>
      <c r="M137" s="36"/>
    </row>
    <row r="138" spans="1:16" ht="21.75" customHeight="1">
      <c r="C138" s="29"/>
      <c r="G138" s="33"/>
      <c r="J138" s="36"/>
      <c r="K138" s="33"/>
      <c r="L138" s="36"/>
    </row>
    <row r="139" spans="1:16" ht="21.75" customHeight="1">
      <c r="C139" s="29"/>
      <c r="G139" s="33"/>
      <c r="J139" s="36"/>
      <c r="K139" s="33"/>
      <c r="L139" s="36"/>
    </row>
    <row r="140" spans="1:16" ht="21.75" customHeight="1">
      <c r="C140" s="29"/>
      <c r="G140" s="33"/>
      <c r="J140" s="36"/>
      <c r="K140" s="33"/>
      <c r="L140" s="36"/>
    </row>
    <row r="141" spans="1:16" s="25" customFormat="1" ht="21.75" customHeight="1">
      <c r="A141" s="24"/>
      <c r="B141" s="24"/>
      <c r="C141" s="29"/>
      <c r="D141" s="24"/>
      <c r="E141" s="24"/>
      <c r="F141" s="24"/>
      <c r="G141" s="33"/>
      <c r="J141" s="36"/>
      <c r="K141" s="33"/>
      <c r="L141" s="36"/>
      <c r="N141" s="24"/>
    </row>
    <row r="142" spans="1:16" s="25" customFormat="1" ht="21.75" customHeight="1">
      <c r="A142" s="24"/>
      <c r="B142" s="24"/>
      <c r="C142" s="29"/>
      <c r="D142" s="24"/>
      <c r="E142" s="24"/>
      <c r="F142" s="24"/>
      <c r="G142" s="33"/>
      <c r="J142" s="36"/>
      <c r="K142" s="33"/>
      <c r="L142" s="36"/>
      <c r="N142" s="24"/>
    </row>
    <row r="143" spans="1:16" s="25" customFormat="1" ht="21.75" customHeight="1">
      <c r="A143" s="24"/>
      <c r="B143" s="24"/>
      <c r="C143" s="29"/>
      <c r="D143" s="24"/>
      <c r="E143" s="24"/>
      <c r="F143" s="24"/>
      <c r="G143" s="33"/>
      <c r="J143" s="36"/>
      <c r="K143" s="33"/>
      <c r="L143" s="36"/>
      <c r="N143" s="24"/>
    </row>
    <row r="144" spans="1:16" s="25" customFormat="1" ht="21.75" customHeight="1">
      <c r="A144" s="24"/>
      <c r="B144" s="24"/>
      <c r="C144" s="29"/>
      <c r="D144" s="24"/>
      <c r="E144" s="24"/>
      <c r="F144" s="24"/>
      <c r="G144" s="33"/>
      <c r="J144" s="36"/>
      <c r="K144" s="33"/>
      <c r="L144" s="36"/>
      <c r="N144" s="24"/>
    </row>
    <row r="145" spans="1:14" s="25" customFormat="1" ht="21.75" customHeight="1">
      <c r="A145" s="24"/>
      <c r="B145" s="24"/>
      <c r="C145" s="29"/>
      <c r="D145" s="24"/>
      <c r="E145" s="24"/>
      <c r="F145" s="24"/>
      <c r="G145" s="33"/>
      <c r="J145" s="36"/>
      <c r="K145" s="33"/>
      <c r="L145" s="36"/>
      <c r="N145" s="24"/>
    </row>
    <row r="146" spans="1:14" s="25" customFormat="1" ht="21.75" customHeight="1">
      <c r="A146" s="24"/>
      <c r="B146" s="24"/>
      <c r="C146" s="29"/>
      <c r="D146" s="24"/>
      <c r="E146" s="24"/>
      <c r="F146" s="24"/>
      <c r="G146" s="33"/>
      <c r="J146" s="36"/>
      <c r="K146" s="33"/>
      <c r="L146" s="36"/>
      <c r="N146" s="24"/>
    </row>
    <row r="147" spans="1:14" s="25" customFormat="1" ht="21.75" customHeight="1">
      <c r="A147" s="24"/>
      <c r="B147" s="24"/>
      <c r="C147" s="29"/>
      <c r="D147" s="24"/>
      <c r="E147" s="24"/>
      <c r="F147" s="24"/>
      <c r="G147" s="33"/>
      <c r="J147" s="36"/>
      <c r="K147" s="33"/>
      <c r="L147" s="36"/>
      <c r="N147" s="24"/>
    </row>
    <row r="148" spans="1:14" s="25" customFormat="1" ht="21.75" customHeight="1">
      <c r="A148" s="24"/>
      <c r="B148" s="24"/>
      <c r="C148" s="29"/>
      <c r="D148" s="24"/>
      <c r="E148" s="24"/>
      <c r="F148" s="24"/>
      <c r="G148" s="33"/>
      <c r="J148" s="36"/>
      <c r="K148" s="33"/>
      <c r="L148" s="36"/>
      <c r="N148" s="24"/>
    </row>
  </sheetData>
  <mergeCells count="18">
    <mergeCell ref="B89:F89"/>
    <mergeCell ref="A74:M74"/>
    <mergeCell ref="G76:M76"/>
    <mergeCell ref="G77:I77"/>
    <mergeCell ref="K77:M77"/>
    <mergeCell ref="G78:I78"/>
    <mergeCell ref="K78:M78"/>
    <mergeCell ref="G9:I9"/>
    <mergeCell ref="K9:M9"/>
    <mergeCell ref="A71:M71"/>
    <mergeCell ref="A72:M72"/>
    <mergeCell ref="A73:M73"/>
    <mergeCell ref="A3:M3"/>
    <mergeCell ref="A4:M4"/>
    <mergeCell ref="A5:M5"/>
    <mergeCell ref="G7:M7"/>
    <mergeCell ref="G8:I8"/>
    <mergeCell ref="K8:M8"/>
  </mergeCells>
  <phoneticPr fontId="11" type="noConversion"/>
  <printOptions horizontalCentered="1"/>
  <pageMargins left="0.70866141732283472" right="0.39370078740157483" top="0.51181102362204722" bottom="0.47244094488188981" header="0.19685039370078741" footer="0.19685039370078741"/>
  <pageSetup paperSize="9" scale="62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ชนกนาถ นวนนุ่ม</cp:lastModifiedBy>
  <cp:lastPrinted>2024-05-03T16:30:16Z</cp:lastPrinted>
  <dcterms:created xsi:type="dcterms:W3CDTF">2018-03-30T05:07:48Z</dcterms:created>
  <dcterms:modified xsi:type="dcterms:W3CDTF">2024-05-09T10:20:25Z</dcterms:modified>
</cp:coreProperties>
</file>