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ing\W-H-A-N\UKEM - ข้อมูลงบการเงิน\UKEM - AUDIT (งบการเงิน)\Y67\Q1.67\"/>
    </mc:Choice>
  </mc:AlternateContent>
  <xr:revisionPtr revIDLastSave="0" documentId="8_{B9E8DE27-8A07-4824-88A4-3ECB7DF72EB3}" xr6:coauthVersionLast="47" xr6:coauthVersionMax="47" xr10:uidLastSave="{00000000-0000-0000-0000-000000000000}"/>
  <bookViews>
    <workbookView xWindow="-120" yWindow="-120" windowWidth="29040" windowHeight="15840" tabRatio="692" xr2:uid="{00000000-000D-0000-FFFF-FFFF00000000}"/>
  </bookViews>
  <sheets>
    <sheet name="งบ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3" r:id="rId3"/>
    <sheet name="งบการเปลี่ยนแปลงผู้ถือหุ้น (2)" sheetId="24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 localSheetId="2">'[1]Statement-BAHT'!#REF!</definedName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 localSheetId="3">[6]งบการเงิน!#REF!</definedName>
    <definedName name="AAt" localSheetId="2">[6]งบการเงิน!#REF!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 localSheetId="3">'[7]10'!#REF!</definedName>
    <definedName name="AMOUNT" localSheetId="2">'[7]10'!#REF!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2">[6]งบการเงิน!#REF!</definedName>
    <definedName name="At">[6]งบการเงิน!#REF!</definedName>
    <definedName name="B" localSheetId="3">[6]งบการเงิน!#REF!</definedName>
    <definedName name="B" localSheetId="2">[6]งบการเงิน!#REF!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3">'[8]Palnt-A&amp;B'!$F$27</definedName>
    <definedName name="Batch_Size" localSheetId="2">'[8]Palnt-A&amp;B'!$F$27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 localSheetId="3">[6]งบการเงิน!#REF!</definedName>
    <definedName name="C." localSheetId="2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 localSheetId="3">'[8]Palnt-A&amp;B'!$F$9</definedName>
    <definedName name="Cap_Furnace" localSheetId="2">'[8]Palnt-A&amp;B'!$F$9</definedName>
    <definedName name="Cap_Furnace">'[8]Palnt-A&amp;B'!$F$9</definedName>
    <definedName name="CC" localSheetId="3">[6]งบการเงิน!#REF!</definedName>
    <definedName name="CC" localSheetId="2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 localSheetId="2">[6]งบการเงิน!#REF!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 localSheetId="3">[6]งบการเงิน!#REF!</definedName>
    <definedName name="Ct" localSheetId="2">[6]งบการเงิน!#REF!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 localSheetId="3">'[1]Statement-BAHT'!#REF!</definedName>
    <definedName name="d" localSheetId="2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 localSheetId="2">[6]งบการเงิน!#REF!</definedName>
    <definedName name="DA">[6]งบการเงิน!#REF!</definedName>
    <definedName name="DAAt" localSheetId="3">[6]งบการเงิน!#REF!</definedName>
    <definedName name="DAAt" localSheetId="2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 localSheetId="3">[6]งบการเงิน!#REF!</definedName>
    <definedName name="DAt" localSheetId="2">[6]งบการเงิน!#REF!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 localSheetId="3">[6]งบการเงิน!#REF!</definedName>
    <definedName name="DC" localSheetId="2">[6]งบการเงิน!#REF!</definedName>
    <definedName name="DC">[6]งบการเงิน!#REF!</definedName>
    <definedName name="DCC" localSheetId="3">[6]งบการเงิน!#REF!</definedName>
    <definedName name="DCC" localSheetId="2">[6]งบการเงิน!#REF!</definedName>
    <definedName name="DCC">[6]งบการเงิน!#REF!</definedName>
    <definedName name="DCCt" localSheetId="3">[6]งบการเงิน!#REF!</definedName>
    <definedName name="DCCt" localSheetId="2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 localSheetId="3">[6]งบการเงิน!#REF!</definedName>
    <definedName name="DCt" localSheetId="2">[6]งบการเงิน!#REF!</definedName>
    <definedName name="DCt">[6]งบการเงิน!#REF!</definedName>
    <definedName name="DEE" localSheetId="3">[6]งบการเงิน!#REF!</definedName>
    <definedName name="DEE" localSheetId="2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 localSheetId="3">[6]งบการเงิน!#REF!</definedName>
    <definedName name="DFA" localSheetId="2">[6]งบการเงิน!#REF!</definedName>
    <definedName name="DFA">[6]งบการเงิน!#REF!</definedName>
    <definedName name="DGG" localSheetId="3">[6]งบการเงิน!#REF!</definedName>
    <definedName name="DGG" localSheetId="2">[6]งบการเงิน!#REF!</definedName>
    <definedName name="DGG">[6]งบการเงิน!#REF!</definedName>
    <definedName name="DII" localSheetId="3">[6]งบการเงิน!#REF!</definedName>
    <definedName name="DII" localSheetId="2">[6]งบการเงิน!#REF!</definedName>
    <definedName name="DII">[6]งบการเงิน!#REF!</definedName>
    <definedName name="DIt" localSheetId="3">[6]งบการเงิน!#REF!</definedName>
    <definedName name="DIt" localSheetId="2">[6]งบการเงิน!#REF!</definedName>
    <definedName name="DIt">[6]งบการเงิน!#REF!</definedName>
    <definedName name="DItt" localSheetId="3">[6]งบการเงิน!#REF!</definedName>
    <definedName name="DItt" localSheetId="2">[6]งบการเงิน!#REF!</definedName>
    <definedName name="DItt">[6]งบการเงิน!#REF!</definedName>
    <definedName name="DIttt" localSheetId="3">[6]งบการเงิน!#REF!</definedName>
    <definedName name="DIttt" localSheetId="2">[6]งบการเงิน!#REF!</definedName>
    <definedName name="DIttt">[6]งบการเงิน!#REF!</definedName>
    <definedName name="DNN" localSheetId="3">[6]งบการเงิน!#REF!</definedName>
    <definedName name="DNN" localSheetId="2">[6]งบการเงิน!#REF!</definedName>
    <definedName name="DNN">[6]งบการเงิน!#REF!</definedName>
    <definedName name="DOS" localSheetId="3">[6]งบการเงิน!#REF!</definedName>
    <definedName name="DOS" localSheetId="2">[6]งบการเงิน!#REF!</definedName>
    <definedName name="DOS">[6]งบการเงิน!#REF!</definedName>
    <definedName name="DRE." localSheetId="3">[6]งบการเงิน!#REF!</definedName>
    <definedName name="DRE." localSheetId="2">[6]งบการเงิน!#REF!</definedName>
    <definedName name="DRE.">[6]งบการเงิน!#REF!</definedName>
    <definedName name="DREt" localSheetId="3">[6]งบการเงิน!#REF!</definedName>
    <definedName name="DREt" localSheetId="2">[6]งบการเงิน!#REF!</definedName>
    <definedName name="DREt">[6]งบการเงิน!#REF!</definedName>
    <definedName name="DT" localSheetId="3">[6]งบการเงิน!#REF!</definedName>
    <definedName name="DT" localSheetId="2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 localSheetId="3">[6]งบการเงิน!#REF!</definedName>
    <definedName name="EE" localSheetId="2">[6]งบการเงิน!#REF!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 localSheetId="3">[6]งบการเงิน!#REF!</definedName>
    <definedName name="FA" localSheetId="2">[6]งบการเงิน!#REF!</definedName>
    <definedName name="FA">[6]งบการเงิน!#REF!</definedName>
    <definedName name="FC" localSheetId="3">'[6]cash flow 1'!$H$15</definedName>
    <definedName name="FC" localSheetId="2">'[6]cash flow 1'!$H$15</definedName>
    <definedName name="FC">'[6]cash flow 1'!$H$15</definedName>
    <definedName name="FCC" localSheetId="3">'[6]cash flow 1'!$H$91</definedName>
    <definedName name="FCC" localSheetId="2">'[6]cash flow 1'!$H$91</definedName>
    <definedName name="FCC">'[6]cash flow 1'!$H$91</definedName>
    <definedName name="FGF" localSheetId="3">'[9]cash flow 1'!$H$118</definedName>
    <definedName name="FGF" localSheetId="2">'[9]cash flow 1'!$H$118</definedName>
    <definedName name="FGF">'[9]cash flow 1'!$H$118</definedName>
    <definedName name="FGG" localSheetId="3">'[6]cash flow 1'!$H$118</definedName>
    <definedName name="FGG" localSheetId="2">'[6]cash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 localSheetId="3">'[6]cash flow 1'!$H$51</definedName>
    <definedName name="FIttt" localSheetId="2">'[6]cash flow 1'!$H$51</definedName>
    <definedName name="FIttt">'[6]cash flow 1'!$H$51</definedName>
    <definedName name="FNN" localSheetId="3">'[6]cash flow 1'!$H$129</definedName>
    <definedName name="FNN" localSheetId="2">'[6]cash flow 1'!$H$129</definedName>
    <definedName name="FNN">'[6]cash flow 1'!$H$129</definedName>
    <definedName name="FT" localSheetId="3">'[6]cash flow 1'!$H$108</definedName>
    <definedName name="FT" localSheetId="2">'[6]cash flow 1'!$H$108</definedName>
    <definedName name="FT">'[6]cash flow 1'!$H$108</definedName>
    <definedName name="G\L_FA" localSheetId="3">'[6]cash flow 1'!$H$66</definedName>
    <definedName name="G\L_FA" localSheetId="2">'[6]cash flow 1'!$H$66</definedName>
    <definedName name="G\L_FA">'[6]cash flow 1'!$H$66</definedName>
    <definedName name="GG" localSheetId="3">[6]งบการเงิน!#REF!</definedName>
    <definedName name="GG" localSheetId="2">[6]งบการเงิน!#REF!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2">[6]งบการเงิน!#REF!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 localSheetId="3">[6]งบการเงิน!#REF!</definedName>
    <definedName name="II" localSheetId="2">[6]งบการเงิน!#REF!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 localSheetId="3">[6]งบการเงิน!#REF!</definedName>
    <definedName name="It" localSheetId="2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 localSheetId="2">[6]งบการเงิน!#REF!</definedName>
    <definedName name="Itt">[6]งบการเงิน!#REF!</definedName>
    <definedName name="Ittt" localSheetId="3">[6]งบการเงิน!#REF!</definedName>
    <definedName name="Ittt" localSheetId="2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 localSheetId="2">'[1]Statement-BAHT'!#REF!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 localSheetId="3">[11]Master!$A$3:$Q$540</definedName>
    <definedName name="LIST_M" localSheetId="2">[11]Master!$A$3:$Q$540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 localSheetId="3">[12]งบการเงิน!#REF!</definedName>
    <definedName name="m" localSheetId="2">[12]งบการเงิน!#REF!</definedName>
    <definedName name="m">[12]งบการเงิน!#REF!</definedName>
    <definedName name="MAIN" localSheetId="3">'[1]Statement-BAHT'!#REF!</definedName>
    <definedName name="MAIN" localSheetId="2">'[1]Statement-BAHT'!#REF!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2">[6]งบการเงิน!#REF!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 localSheetId="2">[6]งบการเงิน!#REF!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 localSheetId="3">'[8]Palnt-A&amp;B'!$F$6</definedName>
    <definedName name="percen_Moisture" localSheetId="2">'[8]Palnt-A&amp;B'!$F$6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งบกระแสเงินสด!$A$1:$N$76</definedName>
    <definedName name="_xlnm.Print_Area" localSheetId="3">'งบการเปลี่ยนแปลงผู้ถือหุ้น (2)'!$A$1:$S$26</definedName>
    <definedName name="_xlnm.Print_Area" localSheetId="2">'งบการเปลี่ยนแปลงผู้ถือหุ้น 1'!$A$1:$AC$29</definedName>
    <definedName name="_xlnm.Print_Area" localSheetId="1">งบกำไรขาดทุนเบ็ดเสร็จ!$A$1:$M$89</definedName>
    <definedName name="_xlnm.Print_Area" localSheetId="0">งบฐานะการเงิน!$A$1:$M$94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 localSheetId="3">'[6]cash flow 2'!$G$56</definedName>
    <definedName name="PTAX" localSheetId="2">'[6]cash flow 2'!$G$56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 localSheetId="3">[6]งบการเงิน!#REF!</definedName>
    <definedName name="RE" localSheetId="2">[6]งบการเงิน!#REF!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 localSheetId="3">[13]Macro1!$A$144</definedName>
    <definedName name="Recover" localSheetId="2">[13]Macro1!$A$144</definedName>
    <definedName name="Recover">[13]Macro1!$A$144</definedName>
    <definedName name="Report_Dtac_DL" localSheetId="3">INDEX([10]Inv_Dtac!$L:$L,COLUMN()-COLUMN([10]Report_INV!$D$5)+18+(ROW()-ROW([10]Report_INV!$D$5))*9,1)</definedName>
    <definedName name="Report_Dtac_DL" localSheetId="2">INDEX([10]Inv_Dtac!$L:$L,COLUMN()-COLUMN([10]Report_INV!$D$5)+18+(ROW()-ROW([10]Report_INV!$D$5))*9,1)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3">INDEX([10]Inv_Dtac!$L:$L,COLUMN()-COLUMN([10]Report_INV!$D$5)+17+(ROW()-ROW([10]Report_INV!$D$5))*9,1)</definedName>
    <definedName name="Report_Dtac_RBT" localSheetId="2">INDEX([10]Inv_Dtac!$L:$L,COLUMN()-COLUMN([10]Report_INV!$D$5)+17+(ROW()-ROW([10]Report_INV!$D$5))*9,1)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 localSheetId="3">[6]งบการเงิน!#REF!</definedName>
    <definedName name="REt" localSheetId="2">[6]งบการเงิน!#REF!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 localSheetId="3">'[6]cash flow 1'!$H$58</definedName>
    <definedName name="S_FA" localSheetId="2">'[6]cash flow 1'!$H$58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 localSheetId="3">'[1]Statement-BAHT'!#REF!</definedName>
    <definedName name="sss" localSheetId="2">'[1]Statement-BAHT'!#REF!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 localSheetId="2">[6]งบการเงิน!#REF!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 localSheetId="3">'[6]cash flow 2'!$G$30</definedName>
    <definedName name="Unreailzed" localSheetId="2">'[6]cash flow 2'!$G$30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 localSheetId="2">'[15]GL 2548'!#REF!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 localSheetId="3">[6]งบการเงิน!#REF!</definedName>
    <definedName name="XA" localSheetId="2">[6]งบการเงิน!#REF!</definedName>
    <definedName name="XA">[6]งบการเงิน!#REF!</definedName>
    <definedName name="XAAt" localSheetId="3">[6]งบการเงิน!#REF!</definedName>
    <definedName name="XAAt" localSheetId="2">[6]งบการเงิน!#REF!</definedName>
    <definedName name="XAAt">[6]งบการเงิน!#REF!</definedName>
    <definedName name="XAt" localSheetId="3">[6]งบการเงิน!#REF!</definedName>
    <definedName name="XAt" localSheetId="2">[6]งบการเงิน!#REF!</definedName>
    <definedName name="XAt">[6]งบการเงิน!#REF!</definedName>
    <definedName name="XC" localSheetId="3">[6]งบการเงิน!#REF!</definedName>
    <definedName name="XC" localSheetId="2">[6]งบการเงิน!#REF!</definedName>
    <definedName name="XC">[6]งบการเงิน!#REF!</definedName>
    <definedName name="XCC" localSheetId="3">[6]งบการเงิน!#REF!</definedName>
    <definedName name="XCC" localSheetId="2">[6]งบการเงิน!#REF!</definedName>
    <definedName name="XCC">[6]งบการเงิน!#REF!</definedName>
    <definedName name="XCCt" localSheetId="3">[6]งบการเงิน!#REF!</definedName>
    <definedName name="XCCt" localSheetId="2">[6]งบการเงิน!#REF!</definedName>
    <definedName name="XCCt">[6]งบการเงิน!#REF!</definedName>
    <definedName name="XCt" localSheetId="3">[6]งบการเงิน!#REF!</definedName>
    <definedName name="XCt" localSheetId="2">[6]งบการเงิน!#REF!</definedName>
    <definedName name="XCt">[6]งบการเงิน!#REF!</definedName>
    <definedName name="XEE" localSheetId="3">[6]งบการเงิน!#REF!</definedName>
    <definedName name="XEE" localSheetId="2">[6]งบการเงิน!#REF!</definedName>
    <definedName name="XEE">[6]งบการเงิน!#REF!</definedName>
    <definedName name="XFA" localSheetId="3">[6]งบการเงิน!#REF!</definedName>
    <definedName name="XFA" localSheetId="2">[6]งบการเงิน!#REF!</definedName>
    <definedName name="XFA">[6]งบการเงิน!#REF!</definedName>
    <definedName name="XGG" localSheetId="3">[6]งบการเงิน!#REF!</definedName>
    <definedName name="XGG" localSheetId="2">[6]งบการเงิน!#REF!</definedName>
    <definedName name="XGG">[6]งบการเงิน!#REF!</definedName>
    <definedName name="XII" localSheetId="3">[6]งบการเงิน!#REF!</definedName>
    <definedName name="XII" localSheetId="2">[6]งบการเงิน!#REF!</definedName>
    <definedName name="XII">[6]งบการเงิน!#REF!</definedName>
    <definedName name="XIt" localSheetId="3">[6]งบการเงิน!#REF!</definedName>
    <definedName name="XIt" localSheetId="2">[6]งบการเงิน!#REF!</definedName>
    <definedName name="XIt">[6]งบการเงิน!#REF!</definedName>
    <definedName name="Xitt" localSheetId="3">[6]งบการเงิน!#REF!</definedName>
    <definedName name="Xitt" localSheetId="2">[6]งบการเงิน!#REF!</definedName>
    <definedName name="Xitt">[6]งบการเงิน!#REF!</definedName>
    <definedName name="XIttt" localSheetId="3">[6]งบการเงิน!#REF!</definedName>
    <definedName name="XIttt" localSheetId="2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 localSheetId="2">[6]งบการเงิน!#REF!</definedName>
    <definedName name="XNN">[6]งบการเงิน!#REF!</definedName>
    <definedName name="XOS" localSheetId="3">[6]งบการเงิน!#REF!</definedName>
    <definedName name="XOS" localSheetId="2">[6]งบการเงิน!#REF!</definedName>
    <definedName name="XOS">[6]งบการเงิน!#REF!</definedName>
    <definedName name="XRE" localSheetId="3">[6]งบการเงิน!#REF!</definedName>
    <definedName name="XRE" localSheetId="2">[6]งบการเงิน!#REF!</definedName>
    <definedName name="XRE">[6]งบการเงิน!#REF!</definedName>
    <definedName name="XREt" localSheetId="3">[6]งบการเงิน!#REF!</definedName>
    <definedName name="XREt" localSheetId="2">[6]งบการเงิน!#REF!</definedName>
    <definedName name="XREt">[6]งบการเงิน!#REF!</definedName>
    <definedName name="XT" localSheetId="3">[6]งบการเงิน!#REF!</definedName>
    <definedName name="XT" localSheetId="2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 localSheetId="2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 localSheetId="3">'[6]cash flow 1'!$H$129</definedName>
    <definedName name="ม" localSheetId="2">'[6]cash flow 1'!$H$129</definedName>
    <definedName name="ม">'[6]cash flow 1'!$H$129</definedName>
    <definedName name="ยกไปเครดิต" localSheetId="3">'[17]งบทดลอง - ต.ค.2547'!$H$8:$H$305</definedName>
    <definedName name="ยกไปเครดิต" localSheetId="2">'[17]งบทดลอง - ต.ค.2547'!$H$8:$H$305</definedName>
    <definedName name="ยกไปเครดิต">'[17]งบทดลอง - ต.ค.2547'!$H$8:$H$305</definedName>
    <definedName name="ยกไปเดบิต" localSheetId="3">'[17]งบทดลอง - ต.ค.2547'!$G$8:$G$305</definedName>
    <definedName name="ยกไปเดบิต" localSheetId="2">'[17]งบทดลอง - ต.ค.2547'!$G$8:$G$305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3">'[17]งบทดลอง - ต.ค.2547'!$A$8:$A$305</definedName>
    <definedName name="รหัสบัญชี" localSheetId="2">'[17]งบทดลอง - ต.ค.2547'!$A$8:$A$305</definedName>
    <definedName name="รหัสบัญชี">'[17]งบทดลอง - ต.ค.2547'!$A$8:$A$305</definedName>
    <definedName name="ล" localSheetId="3">[6]งบการเงิน!#REF!</definedName>
    <definedName name="ล" localSheetId="2">[6]งบการเงิน!#REF!</definedName>
    <definedName name="ล">[6]งบการเงิน!#REF!</definedName>
    <definedName name="ส" localSheetId="3">'[6]cash flow 1'!$H$91</definedName>
    <definedName name="ส" localSheetId="2">'[6]cash flow 1'!$H$91</definedName>
    <definedName name="ส">'[6]cash flow 1'!$H$91</definedName>
  </definedNames>
  <calcPr calcId="191029"/>
</workbook>
</file>

<file path=xl/calcChain.xml><?xml version="1.0" encoding="utf-8"?>
<calcChain xmlns="http://schemas.openxmlformats.org/spreadsheetml/2006/main">
  <c r="U71" i="22" l="1"/>
  <c r="W32" i="23"/>
  <c r="W31" i="23"/>
  <c r="M33" i="24"/>
  <c r="G33" i="24"/>
  <c r="G32" i="24"/>
  <c r="G30" i="24"/>
  <c r="S69" i="19"/>
  <c r="O43" i="19"/>
  <c r="S43" i="19"/>
  <c r="S61" i="19"/>
  <c r="U61" i="19"/>
  <c r="M32" i="23" l="1"/>
  <c r="K32" i="23"/>
  <c r="M31" i="23"/>
  <c r="K31" i="23"/>
  <c r="N93" i="21"/>
  <c r="N94" i="21"/>
  <c r="R93" i="21"/>
  <c r="R30" i="21"/>
  <c r="AE28" i="23" l="1"/>
  <c r="AC32" i="23"/>
  <c r="U38" i="23"/>
  <c r="O32" i="23"/>
  <c r="O35" i="23"/>
  <c r="O27" i="22"/>
  <c r="S28" i="22"/>
  <c r="O28" i="22"/>
  <c r="Q27" i="22" l="1"/>
  <c r="O61" i="19" l="1"/>
  <c r="O41" i="19"/>
  <c r="O30" i="22" l="1"/>
  <c r="N90" i="21" l="1"/>
  <c r="S27" i="22" l="1"/>
  <c r="U27" i="22"/>
  <c r="S71" i="22"/>
  <c r="Q33" i="24"/>
  <c r="U23" i="24"/>
  <c r="Q32" i="24"/>
  <c r="Q30" i="24"/>
  <c r="U19" i="24"/>
  <c r="S68" i="19"/>
  <c r="U68" i="19"/>
  <c r="Q68" i="19"/>
  <c r="O68" i="19"/>
  <c r="K28" i="24" l="1"/>
  <c r="O28" i="24"/>
  <c r="S32" i="22"/>
  <c r="S30" i="22"/>
  <c r="P90" i="21"/>
  <c r="S27" i="24"/>
  <c r="Q27" i="24"/>
  <c r="O27" i="24"/>
  <c r="M27" i="24"/>
  <c r="K27" i="24"/>
  <c r="I27" i="24"/>
  <c r="G27" i="24"/>
  <c r="G31" i="23"/>
  <c r="G28" i="24"/>
  <c r="S33" i="24"/>
  <c r="O33" i="24"/>
  <c r="K33" i="24"/>
  <c r="I33" i="24"/>
  <c r="G31" i="24"/>
  <c r="O37" i="23"/>
  <c r="I37" i="23"/>
  <c r="AC38" i="23"/>
  <c r="AA38" i="23"/>
  <c r="Y38" i="23"/>
  <c r="W38" i="23"/>
  <c r="S38" i="23"/>
  <c r="Q38" i="23"/>
  <c r="O38" i="23"/>
  <c r="M38" i="23"/>
  <c r="K38" i="23"/>
  <c r="I38" i="23"/>
  <c r="G38" i="23"/>
  <c r="G35" i="23"/>
  <c r="AA32" i="23"/>
  <c r="Y32" i="23"/>
  <c r="U32" i="23"/>
  <c r="S32" i="23"/>
  <c r="Q32" i="23"/>
  <c r="AC31" i="23"/>
  <c r="AA31" i="23"/>
  <c r="Y31" i="23"/>
  <c r="U31" i="23"/>
  <c r="S31" i="23"/>
  <c r="Q31" i="23"/>
  <c r="O31" i="23"/>
  <c r="I31" i="23"/>
  <c r="K35" i="23"/>
  <c r="G32" i="23"/>
  <c r="U69" i="19"/>
  <c r="Q69" i="19"/>
  <c r="U24" i="24" l="1"/>
  <c r="G34" i="23"/>
  <c r="S32" i="24"/>
  <c r="O32" i="24"/>
  <c r="M32" i="24"/>
  <c r="K32" i="24"/>
  <c r="I32" i="24"/>
  <c r="O31" i="24"/>
  <c r="M31" i="24"/>
  <c r="K31" i="24"/>
  <c r="I31" i="24"/>
  <c r="S31" i="24"/>
  <c r="Q31" i="24"/>
  <c r="S30" i="24"/>
  <c r="O30" i="24"/>
  <c r="M30" i="24"/>
  <c r="K30" i="24"/>
  <c r="I30" i="24"/>
  <c r="L31" i="24"/>
  <c r="N31" i="24"/>
  <c r="P31" i="24"/>
  <c r="S28" i="24"/>
  <c r="Q28" i="24"/>
  <c r="M28" i="24"/>
  <c r="I28" i="24"/>
  <c r="P33" i="24"/>
  <c r="N33" i="24"/>
  <c r="L33" i="24"/>
  <c r="P32" i="24"/>
  <c r="N32" i="24"/>
  <c r="L32" i="24"/>
  <c r="P30" i="24"/>
  <c r="N30" i="24"/>
  <c r="L30" i="24"/>
  <c r="U22" i="24"/>
  <c r="U21" i="24"/>
  <c r="U20" i="24"/>
  <c r="U16" i="24"/>
  <c r="U15" i="24"/>
  <c r="U14" i="24"/>
  <c r="U13" i="24"/>
  <c r="T93" i="21"/>
  <c r="T60" i="21"/>
  <c r="R90" i="21"/>
  <c r="T31" i="21"/>
  <c r="T30" i="21"/>
  <c r="T20" i="21"/>
  <c r="G37" i="23"/>
  <c r="I32" i="23"/>
  <c r="AE23" i="23"/>
  <c r="AC35" i="23"/>
  <c r="AA35" i="23"/>
  <c r="Y35" i="23"/>
  <c r="W35" i="23"/>
  <c r="U35" i="23"/>
  <c r="S35" i="23"/>
  <c r="Q35" i="23"/>
  <c r="M35" i="23"/>
  <c r="I35" i="23"/>
  <c r="AB38" i="23"/>
  <c r="Z38" i="23"/>
  <c r="X38" i="23"/>
  <c r="V38" i="23"/>
  <c r="T38" i="23"/>
  <c r="R38" i="23"/>
  <c r="P38" i="23"/>
  <c r="N38" i="23"/>
  <c r="L38" i="23"/>
  <c r="J38" i="23"/>
  <c r="H38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N37" i="23"/>
  <c r="M37" i="23"/>
  <c r="L37" i="23"/>
  <c r="K37" i="23"/>
  <c r="J37" i="23"/>
  <c r="H37" i="23"/>
  <c r="AB35" i="23"/>
  <c r="Z35" i="23"/>
  <c r="X35" i="23"/>
  <c r="V35" i="23"/>
  <c r="T35" i="23"/>
  <c r="R35" i="23"/>
  <c r="P35" i="23"/>
  <c r="N35" i="23"/>
  <c r="L35" i="23"/>
  <c r="J35" i="23"/>
  <c r="H35" i="23"/>
  <c r="AC34" i="23"/>
  <c r="AB34" i="23"/>
  <c r="AA34" i="23"/>
  <c r="Z34" i="23"/>
  <c r="Y34" i="23"/>
  <c r="X34" i="23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AF28" i="23"/>
  <c r="AF26" i="23"/>
  <c r="AE26" i="23"/>
  <c r="AF25" i="23"/>
  <c r="AE25" i="23"/>
  <c r="AF24" i="23"/>
  <c r="AE24" i="23"/>
  <c r="AF23" i="23"/>
  <c r="AF19" i="23"/>
  <c r="AE19" i="23"/>
  <c r="AF18" i="23"/>
  <c r="AE18" i="23"/>
  <c r="AF17" i="23"/>
  <c r="AE17" i="23"/>
  <c r="AF16" i="23"/>
  <c r="AE16" i="23"/>
  <c r="P43" i="19" l="1"/>
  <c r="Q43" i="19"/>
  <c r="R43" i="19"/>
  <c r="T43" i="19"/>
  <c r="U43" i="19"/>
  <c r="O31" i="19"/>
  <c r="U71" i="19"/>
  <c r="S71" i="19"/>
  <c r="S41" i="19" l="1"/>
  <c r="O71" i="19"/>
  <c r="O69" i="19"/>
  <c r="U31" i="19" l="1"/>
  <c r="S31" i="19"/>
  <c r="P89" i="22" l="1"/>
  <c r="Q89" i="22"/>
  <c r="R89" i="22"/>
  <c r="S89" i="22"/>
  <c r="T89" i="22"/>
  <c r="U89" i="22"/>
  <c r="O89" i="22"/>
  <c r="N92" i="21"/>
  <c r="Q83" i="22"/>
  <c r="O83" i="22"/>
  <c r="O70" i="22"/>
  <c r="O73" i="22"/>
  <c r="O49" i="22"/>
  <c r="P49" i="22"/>
  <c r="R49" i="22"/>
  <c r="S49" i="22"/>
  <c r="T49" i="22"/>
  <c r="U49" i="22"/>
  <c r="Q49" i="22"/>
  <c r="O71" i="22"/>
  <c r="O85" i="22"/>
  <c r="Q85" i="22" l="1"/>
  <c r="Q82" i="22"/>
  <c r="P82" i="22"/>
  <c r="O82" i="22"/>
  <c r="P77" i="22"/>
  <c r="Q77" i="22"/>
  <c r="P65" i="22"/>
  <c r="Q65" i="22"/>
  <c r="O65" i="22"/>
  <c r="P70" i="22"/>
  <c r="Q70" i="22"/>
  <c r="Q71" i="22"/>
  <c r="Q30" i="22"/>
  <c r="Q17" i="22" l="1"/>
  <c r="S83" i="22"/>
  <c r="R60" i="21" l="1"/>
  <c r="R94" i="21"/>
  <c r="R31" i="21"/>
  <c r="Q36" i="22" l="1"/>
  <c r="P94" i="21" l="1"/>
  <c r="P93" i="21"/>
  <c r="T90" i="21"/>
  <c r="T94" i="21"/>
  <c r="P53" i="21"/>
  <c r="Q28" i="22"/>
  <c r="O17" i="22"/>
  <c r="P85" i="22"/>
  <c r="U83" i="22"/>
  <c r="T83" i="22"/>
  <c r="P83" i="22"/>
  <c r="Q73" i="22"/>
  <c r="P73" i="22"/>
  <c r="T71" i="22"/>
  <c r="R71" i="22"/>
  <c r="P71" i="22"/>
  <c r="U48" i="22"/>
  <c r="T48" i="22"/>
  <c r="S48" i="22"/>
  <c r="R48" i="22"/>
  <c r="Q48" i="22"/>
  <c r="P48" i="22"/>
  <c r="O48" i="22"/>
  <c r="U45" i="22"/>
  <c r="T45" i="22"/>
  <c r="S45" i="22"/>
  <c r="R45" i="22"/>
  <c r="Q45" i="22"/>
  <c r="P45" i="22"/>
  <c r="O45" i="22"/>
  <c r="U42" i="22"/>
  <c r="S42" i="22"/>
  <c r="Q42" i="22"/>
  <c r="O42" i="22"/>
  <c r="U36" i="22"/>
  <c r="T36" i="22"/>
  <c r="S36" i="22"/>
  <c r="R36" i="22"/>
  <c r="P36" i="22"/>
  <c r="O36" i="22"/>
  <c r="U32" i="22"/>
  <c r="T32" i="22"/>
  <c r="R32" i="22"/>
  <c r="Q32" i="22"/>
  <c r="P32" i="22"/>
  <c r="O32" i="22"/>
  <c r="U30" i="22"/>
  <c r="T30" i="22"/>
  <c r="R30" i="22"/>
  <c r="P30" i="22"/>
  <c r="U28" i="22"/>
  <c r="T28" i="22"/>
  <c r="R28" i="22"/>
  <c r="P28" i="22"/>
  <c r="T27" i="22"/>
  <c r="R27" i="22"/>
  <c r="P27" i="22"/>
  <c r="U17" i="22"/>
  <c r="S17" i="22"/>
  <c r="S94" i="21"/>
  <c r="S93" i="21"/>
  <c r="T92" i="21"/>
  <c r="S92" i="21"/>
  <c r="R92" i="21"/>
  <c r="P92" i="21"/>
  <c r="S90" i="21"/>
  <c r="S60" i="21"/>
  <c r="P60" i="21"/>
  <c r="N60" i="21"/>
  <c r="T59" i="21"/>
  <c r="R59" i="21"/>
  <c r="P59" i="21"/>
  <c r="N59" i="21"/>
  <c r="T53" i="21"/>
  <c r="R53" i="21"/>
  <c r="N53" i="21"/>
  <c r="P31" i="21"/>
  <c r="N31" i="21"/>
  <c r="P30" i="21"/>
  <c r="N30" i="21"/>
  <c r="R20" i="21"/>
  <c r="P20" i="21"/>
  <c r="N20" i="21"/>
  <c r="Q71" i="19"/>
  <c r="P71" i="19"/>
  <c r="R71" i="19"/>
  <c r="T71" i="19"/>
  <c r="P69" i="19"/>
  <c r="R69" i="19"/>
  <c r="T69" i="19"/>
  <c r="R61" i="19" l="1"/>
  <c r="T61" i="19"/>
  <c r="Q61" i="19"/>
  <c r="P68" i="19"/>
  <c r="R68" i="19"/>
  <c r="T68" i="19"/>
  <c r="Q31" i="19"/>
  <c r="Q41" i="19"/>
  <c r="U41" i="19"/>
  <c r="P61" i="19"/>
  <c r="O77" i="22" l="1"/>
</calcChain>
</file>

<file path=xl/sharedStrings.xml><?xml version="1.0" encoding="utf-8"?>
<sst xmlns="http://schemas.openxmlformats.org/spreadsheetml/2006/main" count="355" uniqueCount="220">
  <si>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</si>
  <si>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</si>
  <si>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</si>
  <si>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</si>
  <si>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</si>
  <si>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</si>
  <si>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</si>
  <si>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</si>
  <si>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</si>
  <si>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</si>
  <si>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</si>
  <si>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</si>
  <si>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</si>
  <si>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</si>
  <si>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</si>
  <si>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</si>
  <si>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</si>
  <si>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</si>
  <si>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</si>
  <si>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</si>
  <si>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</si>
  <si>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</si>
  <si>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</si>
  <si>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</si>
  <si>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</si>
  <si>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</si>
  <si>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</si>
  <si>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</si>
  <si>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</si>
  <si>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</si>
  <si>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</si>
  <si>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</si>
  <si>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</si>
  <si>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</si>
  <si>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</si>
  <si>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</si>
  <si>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</si>
  <si>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</si>
  <si>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</si>
  <si>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</si>
  <si>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</si>
  <si>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</si>
  <si>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</si>
  <si>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</si>
  <si>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</si>
  <si>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</si>
  <si>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</si>
  <si>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</si>
  <si>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</si>
  <si>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</si>
  <si>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</si>
  <si>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</si>
  <si>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</si>
  <si>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</si>
  <si>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</si>
  <si>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</si>
  <si>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</si>
  <si>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</si>
  <si>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</si>
  <si>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</si>
  <si>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</si>
  <si>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</si>
  <si>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</si>
  <si>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</si>
  <si>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</si>
  <si>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</si>
  <si>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</si>
  <si>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</si>
  <si>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</si>
  <si>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</si>
  <si>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</si>
  <si>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</si>
  <si>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</si>
  <si>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</si>
  <si>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</si>
  <si>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</si>
  <si>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</si>
  <si>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</si>
  <si>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</si>
  <si>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</si>
  <si>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</si>
  <si>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</si>
  <si>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</si>
  <si>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</si>
  <si>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</si>
  <si>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</si>
  <si>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</si>
  <si>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</si>
  <si>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</si>
  <si>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</si>
  <si>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</si>
  <si>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</si>
  <si>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</si>
  <si>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</si>
  <si>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</si>
  <si>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</si>
  <si>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</si>
  <si>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</si>
  <si>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</si>
  <si>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</si>
  <si>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</si>
  <si>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</si>
  <si>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</si>
  <si>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</si>
  <si>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</si>
  <si>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</si>
  <si>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(หน่วย: บาท)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</si>
  <si>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</si>
  <si>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</si>
  <si>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</si>
  <si>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</si>
  <si>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</si>
  <si>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</si>
  <si>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</si>
  <si>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</si>
  <si>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</si>
  <si>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</si>
  <si>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</si>
  <si>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</si>
  <si>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</si>
  <si>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</si>
  <si>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</si>
  <si>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</si>
  <si>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</si>
  <si>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</si>
  <si>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</si>
  <si>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</si>
  <si>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</si>
  <si>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</si>
  <si>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</si>
  <si>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</si>
  <si>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</si>
  <si>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</si>
  <si>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</si>
  <si>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</si>
  <si>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</si>
  <si>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</si>
  <si>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</si>
  <si>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</si>
  <si>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</si>
  <si>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</si>
  <si>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</si>
  <si>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</si>
  <si>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</si>
  <si>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</si>
  <si>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</si>
  <si>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</si>
  <si>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</si>
  <si>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ลูกหนี้ตามสัญญาให้กู้ยืม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</si>
  <si>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</si>
  <si>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</si>
  <si>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</si>
  <si>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</si>
  <si>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</si>
  <si>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ณ วันที่ 31</t>
  </si>
  <si>
    <t>ยอดยกมา ณ วันที่ 1 มกราคม 2566</t>
  </si>
  <si>
    <t>ยอดคงเหลือ ณ วันที่ 31 มีนาคม 2566</t>
  </si>
  <si>
    <t>กำไรขาดทุนเบ็ดเสร็จรวมสำหรับงวด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</si>
  <si>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</si>
  <si>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</si>
  <si>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</si>
  <si>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</si>
  <si>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</si>
  <si>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</si>
  <si>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</si>
  <si>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</si>
  <si>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</si>
  <si>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</si>
  <si>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</si>
  <si>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</si>
  <si>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</si>
  <si>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</si>
  <si>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</si>
  <si>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</si>
  <si>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</si>
  <si>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ขาดทุน (กำไร) จากการจำหน่ายยานพาหนะและอุปกรณ์</t>
  </si>
  <si>
    <t>ขายเงินลงทุนในบริษัทย่อย</t>
  </si>
  <si>
    <t>4, 6</t>
  </si>
  <si>
    <t>4, 20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</si>
  <si>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</si>
  <si>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</si>
  <si>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กำไรจากการจำหน่ายเงินลงทุนในบริษัทย่อย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</si>
  <si>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</si>
  <si>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</si>
  <si>
    <r>
      <t xml:space="preserve">ณ วันที่ </t>
    </r>
    <r>
      <rPr>
        <b/>
        <sz val="16"/>
        <rFont val="Angsana New"/>
        <family val="1"/>
        <charset val="222"/>
      </rPr>
      <t>31 มีนาคม 2567</t>
    </r>
  </si>
  <si>
    <t>มีนาคม 2567</t>
  </si>
  <si>
    <t>ธันวาคม 2566</t>
  </si>
  <si>
    <t>เงินมัดจำที่ดิน</t>
  </si>
  <si>
    <t>หุ้นทุนซื้อคืน</t>
  </si>
  <si>
    <t>สำรองหุ้นทุนซื้อคืน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</si>
  <si>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</si>
  <si>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</si>
  <si>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</si>
  <si>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สำรอง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</si>
  <si>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</si>
  <si>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</si>
  <si>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ผลขาดทุนอื่น</t>
  </si>
  <si>
    <t>หมุนเวียนอื่น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</si>
  <si>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</si>
  <si>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</si>
  <si>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จากอัตราแลกเปลี่ยนที่ยังไม่เกิดขึ้นจริง</t>
  </si>
  <si>
    <t>ขาดทุน (กำไร) จากสัญญาซื้อขายเงินตราต่างประเทศล่วงหน้า</t>
  </si>
  <si>
    <t>ที่จะได้รับ (โอนกลับ)</t>
  </si>
  <si>
    <t>งบฐานะการเงิน</t>
  </si>
  <si>
    <t>งบฐานะการเงิน (ต่อ)</t>
  </si>
  <si>
    <t>เงินสดจ่ายซื้อหุ้นทุนซื้อคืน</t>
  </si>
  <si>
    <t>ค่าเผื่อผลขาดทุนด้านเครดิตที่คาดว่าจะเกิดขึ้น (โอนกลับ)</t>
  </si>
  <si>
    <t>ขาดทุนจากการจำหน่ายสินทรัพย์ดิจิทัล</t>
  </si>
  <si>
    <t>ขาดทุน (กำไร) จากการขายและวัดมูลค่ายุติธรรมของสินทรัพย์ทางการเงิน</t>
  </si>
  <si>
    <t>- 2 -</t>
  </si>
  <si>
    <t>ต้นทุนในการจัดจำหน่าย</t>
  </si>
  <si>
    <t>ต้นทุนทางการเงิน</t>
  </si>
  <si>
    <t>กำไรขาดทุนเบ็ดเสร็จอื่นสำหรับงวด - สุทธิจากภาษีเงินได้</t>
  </si>
  <si>
    <t>ขาดทุนที่เกิดขึ้นจริงจากการขายสินทรัพย์ทางการเงินหมุนเวียนอื่น</t>
  </si>
  <si>
    <t>กำไรจากการวัดมูลค่ายุติธรรมของสินทรัพย์ทางการเงินหมุนเวียนอื่น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</si>
  <si>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</si>
  <si>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</si>
  <si>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</si>
  <si>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รับโอนเงินมัดจำจากการซื้อสินทรัพย์ถาวร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</si>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</sst>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-* #,##0_-;\-* #,##0_-;_-* &quot;-&quot;??_-;_-@_-"/>
    <numFmt numFmtId="176" formatCode="_(* #,##0_);_(* \(#,##0\);_(* &quot;-&quot;??_);_(@_)"/>
    <numFmt numFmtId="177" formatCode="_-* #,##0.000_-;\-* #,##0.000_-;_-* &quot;-&quot;???_-;_-@_-"/>
    <numFmt numFmtId="178" formatCode="_([$€-2]\ * #,##0.00_);_([$€-2]\ * \(#,##0.00\);_([$€-2]\ * &quot;-&quot;??_);_(@_)"/>
    <numFmt numFmtId="179" formatCode="#,##0;\(#,##0\);\-"/>
    <numFmt numFmtId="180" formatCode="_-* #,##0.00000_-;\-* #,##0.00000_-;_-* &quot;-&quot;?????_-;_-@_-"/>
    <numFmt numFmtId="181" formatCode="#,##0.0000;\(#,##0.0000\);\-"/>
    <numFmt numFmtId="182" formatCode="_(* #,##0.0000_);_(* \(#,##0.0000\);_(* &quot;-&quot;??_);_(@_)"/>
    <numFmt numFmtId="183" formatCode="#,##0.00000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-* #,##0.00_-;\-* #,##0.00_-;_-* \-??_-;_-@_-"/>
    <numFmt numFmtId="187" formatCode="0.00000%"/>
    <numFmt numFmtId="188" formatCode="#,##0.00\ ;\-#,##0.00\ ;&quot; -&quot;#\ ;@\ "/>
    <numFmt numFmtId="189" formatCode="0.00000"/>
    <numFmt numFmtId="190" formatCode="_-* #,##0.00\ _€_-;\-* #,##0.00\ _€_-;_-* &quot;-&quot;??\ _€_-;_-@_-"/>
    <numFmt numFmtId="191" formatCode="0.00\ "/>
    <numFmt numFmtId="192" formatCode="#,##0&quot; F&quot;;[Red]\-#,##0&quot; F&quot;"/>
    <numFmt numFmtId="193" formatCode="_-[$€-2]* #,##0.00_-;\-[$€-2]* #,##0.00_-;_-[$€-2]* &quot;-&quot;??_-"/>
    <numFmt numFmtId="194" formatCode="#,##0\ ;\(#,##0\)"/>
    <numFmt numFmtId="195" formatCode="#,##0&quot; FB&quot;;\-#,##0&quot; FB&quot;"/>
    <numFmt numFmtId="196" formatCode="#,##0.00;[Red]#,##0.00"/>
    <numFmt numFmtId="197" formatCode="_(* #,##0.00_);_(* \(#,##0.00\);_(* \-??_);_(@_)"/>
    <numFmt numFmtId="198" formatCode="_(* #,##0.0000_);_(* \(#,##0.0000\);_(* &quot;-&quot;_);_(@_)"/>
  </numFmts>
  <fonts count="129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.5"/>
      <name val="Angsana New"/>
      <family val="1"/>
    </font>
    <font>
      <b/>
      <sz val="12.5"/>
      <name val="Angsana New"/>
      <family val="1"/>
    </font>
    <font>
      <b/>
      <u/>
      <sz val="12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2.5"/>
      <color theme="1"/>
      <name val="Angsana New"/>
      <family val="1"/>
      <charset val="222"/>
    </font>
    <font>
      <sz val="12.5"/>
      <color rgb="FFFF0000"/>
      <name val="Angsana New"/>
      <family val="1"/>
      <charset val="222"/>
    </font>
    <font>
      <sz val="14"/>
      <color rgb="FFFF0000"/>
      <name val="Browallia New"/>
      <family val="2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EYInterstate Light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.5"/>
      <name val="Angsana New"/>
      <family val="1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</borders>
  <cellStyleXfs count="1700">
    <xf numFmtId="0" fontId="0" fillId="0" borderId="0"/>
    <xf numFmtId="4" fontId="3" fillId="0" borderId="0" applyFill="0" applyBorder="0" applyAlignment="0" applyProtection="0"/>
    <xf numFmtId="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0" fillId="0" borderId="0"/>
    <xf numFmtId="172" fontId="10" fillId="0" borderId="0"/>
    <xf numFmtId="173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37" fontId="12" fillId="0" borderId="0"/>
    <xf numFmtId="174" fontId="13" fillId="0" borderId="0"/>
    <xf numFmtId="0" fontId="28" fillId="0" borderId="0"/>
    <xf numFmtId="0" fontId="28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8" fillId="0" borderId="0"/>
    <xf numFmtId="0" fontId="17" fillId="0" borderId="0"/>
    <xf numFmtId="0" fontId="9" fillId="0" borderId="0"/>
    <xf numFmtId="0" fontId="10" fillId="0" borderId="0"/>
    <xf numFmtId="9" fontId="3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1" applyNumberFormat="0" applyFill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2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100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100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100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100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100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100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9" fontId="70" fillId="0" borderId="0"/>
    <xf numFmtId="9" fontId="10" fillId="0" borderId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00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100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100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100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100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100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101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102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58" fillId="8" borderId="12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103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0" fontId="60" fillId="9" borderId="15" applyNumberFormat="0" applyAlignment="0" applyProtection="0"/>
    <xf numFmtId="38" fontId="99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5" fillId="0" borderId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ill="0" applyBorder="0" applyAlignment="0" applyProtection="0"/>
    <xf numFmtId="43" fontId="1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7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8" fontId="5" fillId="0" borderId="0" applyFill="0" applyBorder="0" applyAlignment="0" applyProtection="0"/>
    <xf numFmtId="186" fontId="78" fillId="0" borderId="0" applyFill="0" applyBorder="0" applyAlignment="0" applyProtection="0"/>
    <xf numFmtId="197" fontId="77" fillId="0" borderId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77" fillId="0" borderId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78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84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85" fontId="14" fillId="0" borderId="0" applyFont="0" applyFill="0" applyBorder="0" applyAlignment="0" applyProtection="0"/>
    <xf numFmtId="191" fontId="10" fillId="0" borderId="0"/>
    <xf numFmtId="192" fontId="10" fillId="0" borderId="0"/>
    <xf numFmtId="0" fontId="7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3" fontId="17" fillId="35" borderId="0" applyFont="0" applyFill="0" applyBorder="0" applyAlignment="0" applyProtection="0"/>
    <xf numFmtId="0" fontId="1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105" fillId="4" borderId="0" applyNumberFormat="0" applyBorder="0" applyAlignment="0" applyProtection="0"/>
    <xf numFmtId="0" fontId="54" fillId="4" borderId="0" applyNumberFormat="0" applyBorder="0" applyAlignment="0" applyProtection="0"/>
    <xf numFmtId="0" fontId="106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71" fillId="0" borderId="18" applyNumberFormat="0" applyAlignment="0" applyProtection="0">
      <alignment horizontal="left" vertical="center"/>
    </xf>
    <xf numFmtId="0" fontId="71" fillId="0" borderId="4">
      <alignment horizontal="left" vertical="center"/>
    </xf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07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08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109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112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6" fillId="7" borderId="12" applyNumberFormat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113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5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194" fontId="87" fillId="0" borderId="0"/>
    <xf numFmtId="195" fontId="10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82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14" fillId="0" borderId="0"/>
    <xf numFmtId="0" fontId="77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8" fillId="0" borderId="0"/>
    <xf numFmtId="0" fontId="1" fillId="0" borderId="0"/>
    <xf numFmtId="0" fontId="88" fillId="0" borderId="0"/>
    <xf numFmtId="0" fontId="1" fillId="0" borderId="0"/>
    <xf numFmtId="0" fontId="28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67" fillId="0" borderId="0">
      <alignment vertical="top"/>
    </xf>
    <xf numFmtId="0" fontId="2" fillId="0" borderId="0"/>
    <xf numFmtId="0" fontId="14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17" fillId="0" borderId="0"/>
    <xf numFmtId="0" fontId="28" fillId="0" borderId="0"/>
    <xf numFmtId="0" fontId="117" fillId="0" borderId="0"/>
    <xf numFmtId="0" fontId="118" fillId="0" borderId="0"/>
    <xf numFmtId="0" fontId="28" fillId="0" borderId="0"/>
    <xf numFmtId="0" fontId="117" fillId="0" borderId="0"/>
    <xf numFmtId="0" fontId="17" fillId="0" borderId="0"/>
    <xf numFmtId="0" fontId="1" fillId="0" borderId="0"/>
    <xf numFmtId="0" fontId="88" fillId="0" borderId="0"/>
    <xf numFmtId="0" fontId="89" fillId="0" borderId="0">
      <alignment vertical="center"/>
    </xf>
    <xf numFmtId="0" fontId="14" fillId="0" borderId="0"/>
    <xf numFmtId="0" fontId="1" fillId="0" borderId="0"/>
    <xf numFmtId="0" fontId="2" fillId="0" borderId="0"/>
    <xf numFmtId="0" fontId="14" fillId="0" borderId="0"/>
    <xf numFmtId="0" fontId="8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9" fillId="0" borderId="0"/>
    <xf numFmtId="0" fontId="67" fillId="0" borderId="0">
      <alignment vertical="top"/>
    </xf>
    <xf numFmtId="0" fontId="9" fillId="0" borderId="0"/>
    <xf numFmtId="0" fontId="119" fillId="0" borderId="0"/>
    <xf numFmtId="0" fontId="82" fillId="0" borderId="0"/>
    <xf numFmtId="0" fontId="77" fillId="0" borderId="0"/>
    <xf numFmtId="0" fontId="77" fillId="0" borderId="0"/>
    <xf numFmtId="0" fontId="99" fillId="0" borderId="0">
      <alignment vertical="center"/>
    </xf>
    <xf numFmtId="0" fontId="75" fillId="0" borderId="0" applyNumberFormat="0" applyFill="0" applyBorder="0" applyProtection="0">
      <alignment horizontal="left" vertical="top" wrapText="1"/>
    </xf>
    <xf numFmtId="0" fontId="28" fillId="0" borderId="0"/>
    <xf numFmtId="0" fontId="67" fillId="0" borderId="0">
      <alignment vertical="top"/>
    </xf>
    <xf numFmtId="0" fontId="17" fillId="0" borderId="0"/>
    <xf numFmtId="0" fontId="2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" fillId="0" borderId="0"/>
    <xf numFmtId="0" fontId="28" fillId="0" borderId="0"/>
    <xf numFmtId="0" fontId="67" fillId="0" borderId="0">
      <alignment vertical="top"/>
    </xf>
    <xf numFmtId="0" fontId="67" fillId="0" borderId="0">
      <alignment vertical="top"/>
    </xf>
    <xf numFmtId="0" fontId="17" fillId="0" borderId="0"/>
    <xf numFmtId="0" fontId="28" fillId="0" borderId="0"/>
    <xf numFmtId="0" fontId="67" fillId="0" borderId="0">
      <alignment vertical="top"/>
    </xf>
    <xf numFmtId="0" fontId="67" fillId="0" borderId="0">
      <alignment vertical="top"/>
    </xf>
    <xf numFmtId="0" fontId="17" fillId="0" borderId="0"/>
    <xf numFmtId="0" fontId="67" fillId="0" borderId="0">
      <alignment vertical="top"/>
    </xf>
    <xf numFmtId="0" fontId="67" fillId="0" borderId="0">
      <alignment vertical="top"/>
    </xf>
    <xf numFmtId="0" fontId="28" fillId="0" borderId="0"/>
    <xf numFmtId="0" fontId="6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" fillId="0" borderId="0"/>
    <xf numFmtId="0" fontId="10" fillId="0" borderId="0"/>
    <xf numFmtId="0" fontId="14" fillId="0" borderId="0"/>
    <xf numFmtId="0" fontId="14" fillId="0" borderId="0"/>
    <xf numFmtId="0" fontId="88" fillId="0" borderId="0"/>
    <xf numFmtId="0" fontId="88" fillId="0" borderId="0"/>
    <xf numFmtId="0" fontId="14" fillId="0" borderId="0"/>
    <xf numFmtId="0" fontId="120" fillId="0" borderId="0"/>
    <xf numFmtId="0" fontId="14" fillId="0" borderId="0"/>
    <xf numFmtId="0" fontId="28" fillId="0" borderId="0"/>
    <xf numFmtId="0" fontId="28" fillId="0" borderId="0"/>
    <xf numFmtId="0" fontId="77" fillId="0" borderId="0"/>
    <xf numFmtId="0" fontId="14" fillId="0" borderId="0"/>
    <xf numFmtId="0" fontId="1" fillId="0" borderId="0"/>
    <xf numFmtId="0" fontId="120" fillId="0" borderId="0"/>
    <xf numFmtId="0" fontId="14" fillId="0" borderId="0"/>
    <xf numFmtId="0" fontId="14" fillId="0" borderId="0"/>
    <xf numFmtId="0" fontId="77" fillId="0" borderId="0"/>
    <xf numFmtId="0" fontId="28" fillId="0" borderId="0"/>
    <xf numFmtId="0" fontId="67" fillId="0" borderId="0">
      <alignment vertical="top"/>
    </xf>
    <xf numFmtId="0" fontId="28" fillId="0" borderId="0"/>
    <xf numFmtId="0" fontId="28" fillId="0" borderId="0"/>
    <xf numFmtId="0" fontId="121" fillId="0" borderId="0"/>
    <xf numFmtId="0" fontId="6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77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8" fillId="0" borderId="0"/>
    <xf numFmtId="0" fontId="14" fillId="0" borderId="0"/>
    <xf numFmtId="0" fontId="77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8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1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2" fillId="0" borderId="0"/>
    <xf numFmtId="0" fontId="14" fillId="0" borderId="0"/>
    <xf numFmtId="0" fontId="17" fillId="0" borderId="0"/>
    <xf numFmtId="0" fontId="121" fillId="0" borderId="0"/>
    <xf numFmtId="0" fontId="2" fillId="0" borderId="0"/>
    <xf numFmtId="0" fontId="88" fillId="0" borderId="0"/>
    <xf numFmtId="0" fontId="14" fillId="0" borderId="0"/>
    <xf numFmtId="0" fontId="88" fillId="0" borderId="0"/>
    <xf numFmtId="0" fontId="77" fillId="0" borderId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97" fillId="10" borderId="16" applyNumberFormat="0" applyFont="0" applyAlignment="0" applyProtection="0"/>
    <xf numFmtId="0" fontId="2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65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122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40" fontId="90" fillId="36" borderId="0">
      <alignment horizontal="right"/>
    </xf>
    <xf numFmtId="0" fontId="91" fillId="36" borderId="20"/>
    <xf numFmtId="10" fontId="5" fillId="0" borderId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7" fillId="0" borderId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ill="0" applyBorder="0" applyAlignment="0" applyProtection="0"/>
    <xf numFmtId="9" fontId="8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ill="0" applyBorder="0" applyAlignment="0" applyProtection="0"/>
    <xf numFmtId="9" fontId="9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8" fillId="0" borderId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77" fillId="0" borderId="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7" fontId="74" fillId="0" borderId="0"/>
    <xf numFmtId="0" fontId="14" fillId="0" borderId="0"/>
    <xf numFmtId="0" fontId="14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26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7" fillId="0" borderId="0" applyFill="0" applyBorder="0" applyAlignment="0" applyProtection="0"/>
    <xf numFmtId="9" fontId="14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4" fillId="0" borderId="1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14" fillId="0" borderId="0"/>
    <xf numFmtId="0" fontId="14" fillId="0" borderId="0"/>
    <xf numFmtId="0" fontId="8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4" fillId="0" borderId="0"/>
    <xf numFmtId="0" fontId="14" fillId="0" borderId="0"/>
    <xf numFmtId="0" fontId="72" fillId="0" borderId="0"/>
  </cellStyleXfs>
  <cellXfs count="308">
    <xf numFmtId="0" fontId="0" fillId="0" borderId="0" xfId="0"/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9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9" fontId="15" fillId="0" borderId="0" xfId="12" applyNumberFormat="1" applyFont="1" applyFill="1" applyBorder="1" applyAlignment="1">
      <alignment vertical="center"/>
    </xf>
    <xf numFmtId="37" fontId="4" fillId="0" borderId="2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70" fontId="15" fillId="0" borderId="0" xfId="1" applyNumberFormat="1" applyFont="1" applyFill="1" applyBorder="1" applyAlignment="1" applyProtection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0" xfId="2" applyNumberFormat="1" applyFont="1" applyFill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left" vertical="center"/>
    </xf>
    <xf numFmtId="37" fontId="21" fillId="0" borderId="0" xfId="0" applyNumberFormat="1" applyFont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 applyProtection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170" fontId="4" fillId="0" borderId="2" xfId="1" applyNumberFormat="1" applyFont="1" applyFill="1" applyBorder="1" applyAlignment="1" applyProtection="1">
      <alignment vertical="center"/>
    </xf>
    <xf numFmtId="168" fontId="4" fillId="0" borderId="2" xfId="0" applyNumberFormat="1" applyFont="1" applyBorder="1" applyAlignment="1">
      <alignment vertical="center"/>
    </xf>
    <xf numFmtId="170" fontId="4" fillId="0" borderId="4" xfId="1" applyNumberFormat="1" applyFont="1" applyFill="1" applyBorder="1" applyAlignment="1" applyProtection="1">
      <alignment vertical="center"/>
    </xf>
    <xf numFmtId="175" fontId="4" fillId="0" borderId="4" xfId="2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41" fontId="21" fillId="0" borderId="0" xfId="2" applyNumberFormat="1" applyFont="1" applyFill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175" fontId="4" fillId="0" borderId="0" xfId="2" applyNumberFormat="1" applyFont="1" applyFill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5" xfId="0" applyNumberFormat="1" applyFont="1" applyBorder="1" applyAlignment="1">
      <alignment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8" fontId="4" fillId="0" borderId="5" xfId="0" applyNumberFormat="1" applyFont="1" applyBorder="1" applyAlignment="1">
      <alignment vertical="center"/>
    </xf>
    <xf numFmtId="37" fontId="15" fillId="0" borderId="0" xfId="29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6" fillId="0" borderId="0" xfId="29" applyNumberFormat="1" applyFont="1" applyAlignment="1">
      <alignment vertical="center"/>
    </xf>
    <xf numFmtId="37" fontId="16" fillId="0" borderId="0" xfId="29" applyNumberFormat="1" applyFont="1" applyAlignment="1">
      <alignment horizontal="center" vertical="center"/>
    </xf>
    <xf numFmtId="169" fontId="15" fillId="0" borderId="4" xfId="29" applyNumberFormat="1" applyFont="1" applyBorder="1" applyAlignment="1">
      <alignment horizontal="center" vertical="center"/>
    </xf>
    <xf numFmtId="169" fontId="15" fillId="0" borderId="3" xfId="29" applyNumberFormat="1" applyFont="1" applyBorder="1" applyAlignment="1">
      <alignment vertical="center"/>
    </xf>
    <xf numFmtId="37" fontId="15" fillId="0" borderId="0" xfId="29" applyNumberFormat="1" applyFont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0" xfId="29" applyFont="1" applyAlignment="1">
      <alignment vertical="center"/>
    </xf>
    <xf numFmtId="176" fontId="15" fillId="0" borderId="0" xfId="20" applyNumberFormat="1" applyFont="1" applyAlignment="1">
      <alignment vertical="top"/>
    </xf>
    <xf numFmtId="0" fontId="15" fillId="0" borderId="0" xfId="20" applyFont="1" applyAlignment="1">
      <alignment horizontal="left" vertical="top"/>
    </xf>
    <xf numFmtId="176" fontId="15" fillId="0" borderId="0" xfId="20" applyNumberFormat="1" applyFont="1" applyAlignment="1">
      <alignment horizontal="right" vertical="top"/>
    </xf>
    <xf numFmtId="41" fontId="15" fillId="0" borderId="0" xfId="29" applyNumberFormat="1" applyFont="1" applyAlignment="1">
      <alignment vertical="center"/>
    </xf>
    <xf numFmtId="37" fontId="15" fillId="0" borderId="0" xfId="29" applyNumberFormat="1" applyFont="1" applyAlignment="1">
      <alignment horizontal="right" vertical="center"/>
    </xf>
    <xf numFmtId="170" fontId="25" fillId="0" borderId="0" xfId="1" applyNumberFormat="1" applyFont="1" applyFill="1" applyBorder="1" applyAlignment="1" applyProtection="1">
      <alignment vertical="center"/>
    </xf>
    <xf numFmtId="169" fontId="15" fillId="0" borderId="0" xfId="29" applyNumberFormat="1" applyFont="1" applyAlignment="1">
      <alignment horizontal="center" vertical="center"/>
    </xf>
    <xf numFmtId="0" fontId="16" fillId="0" borderId="0" xfId="20" applyFont="1" applyAlignment="1">
      <alignment vertical="center"/>
    </xf>
    <xf numFmtId="176" fontId="15" fillId="0" borderId="0" xfId="20" applyNumberFormat="1" applyFont="1" applyAlignment="1">
      <alignment vertical="center"/>
    </xf>
    <xf numFmtId="0" fontId="15" fillId="0" borderId="0" xfId="20" applyFont="1" applyAlignment="1">
      <alignment horizontal="left" vertical="center"/>
    </xf>
    <xf numFmtId="164" fontId="15" fillId="0" borderId="0" xfId="20" applyNumberFormat="1" applyFont="1" applyAlignment="1">
      <alignment horizontal="center" vertical="center"/>
    </xf>
    <xf numFmtId="164" fontId="15" fillId="0" borderId="4" xfId="20" applyNumberFormat="1" applyFont="1" applyBorder="1" applyAlignment="1">
      <alignment horizontal="center" vertical="center"/>
    </xf>
    <xf numFmtId="0" fontId="16" fillId="0" borderId="0" xfId="20" applyFont="1" applyAlignment="1">
      <alignment horizontal="left" vertical="center"/>
    </xf>
    <xf numFmtId="164" fontId="15" fillId="0" borderId="2" xfId="20" applyNumberFormat="1" applyFont="1" applyBorder="1" applyAlignment="1">
      <alignment horizontal="center" vertical="center"/>
    </xf>
    <xf numFmtId="164" fontId="15" fillId="0" borderId="0" xfId="20" applyNumberFormat="1" applyFont="1" applyAlignment="1">
      <alignment horizontal="right" vertical="center"/>
    </xf>
    <xf numFmtId="0" fontId="15" fillId="0" borderId="0" xfId="24" applyFont="1" applyAlignment="1">
      <alignment vertical="center"/>
    </xf>
    <xf numFmtId="0" fontId="15" fillId="0" borderId="0" xfId="24" applyFont="1" applyAlignment="1">
      <alignment horizontal="right" vertical="center"/>
    </xf>
    <xf numFmtId="179" fontId="15" fillId="0" borderId="0" xfId="24" applyNumberFormat="1" applyFont="1" applyAlignment="1">
      <alignment horizontal="right" vertical="center"/>
    </xf>
    <xf numFmtId="179" fontId="15" fillId="0" borderId="0" xfId="24" applyNumberFormat="1" applyFont="1" applyAlignment="1">
      <alignment vertical="center"/>
    </xf>
    <xf numFmtId="169" fontId="6" fillId="0" borderId="0" xfId="24" applyNumberFormat="1" applyFont="1" applyAlignment="1">
      <alignment horizontal="center" vertical="center"/>
    </xf>
    <xf numFmtId="169" fontId="8" fillId="0" borderId="0" xfId="24" applyNumberFormat="1" applyFont="1" applyAlignment="1">
      <alignment horizontal="center" vertical="center"/>
    </xf>
    <xf numFmtId="43" fontId="15" fillId="0" borderId="0" xfId="1" applyNumberFormat="1" applyFont="1" applyFill="1" applyBorder="1" applyAlignment="1" applyProtection="1">
      <alignment vertical="center"/>
    </xf>
    <xf numFmtId="43" fontId="15" fillId="0" borderId="2" xfId="1" applyNumberFormat="1" applyFont="1" applyFill="1" applyBorder="1" applyAlignment="1" applyProtection="1">
      <alignment vertical="center"/>
    </xf>
    <xf numFmtId="43" fontId="25" fillId="0" borderId="0" xfId="1" applyNumberFormat="1" applyFont="1" applyFill="1" applyBorder="1" applyAlignment="1" applyProtection="1">
      <alignment vertical="center"/>
    </xf>
    <xf numFmtId="43" fontId="15" fillId="0" borderId="0" xfId="20" applyNumberFormat="1" applyFont="1" applyAlignment="1">
      <alignment horizontal="center" vertical="center"/>
    </xf>
    <xf numFmtId="176" fontId="30" fillId="0" borderId="0" xfId="20" applyNumberFormat="1" applyFont="1" applyAlignment="1">
      <alignment vertical="center"/>
    </xf>
    <xf numFmtId="176" fontId="30" fillId="0" borderId="0" xfId="20" applyNumberFormat="1" applyFont="1" applyAlignment="1">
      <alignment horizontal="left" vertical="top"/>
    </xf>
    <xf numFmtId="0" fontId="15" fillId="0" borderId="0" xfId="20" applyFont="1" applyAlignment="1">
      <alignment horizontal="center" vertical="center"/>
    </xf>
    <xf numFmtId="4" fontId="3" fillId="0" borderId="0" xfId="1" applyFill="1" applyAlignment="1">
      <alignment vertical="center"/>
    </xf>
    <xf numFmtId="4" fontId="3" fillId="0" borderId="0" xfId="1" applyFill="1" applyBorder="1" applyAlignment="1">
      <alignment vertical="center"/>
    </xf>
    <xf numFmtId="4" fontId="3" fillId="0" borderId="0" xfId="1" applyAlignment="1">
      <alignment vertical="center"/>
    </xf>
    <xf numFmtId="4" fontId="3" fillId="0" borderId="0" xfId="1" applyAlignment="1">
      <alignment horizontal="right" vertical="center"/>
    </xf>
    <xf numFmtId="37" fontId="32" fillId="0" borderId="0" xfId="0" applyNumberFormat="1" applyFont="1" applyAlignment="1">
      <alignment vertical="center"/>
    </xf>
    <xf numFmtId="176" fontId="25" fillId="0" borderId="0" xfId="20" applyNumberFormat="1" applyFont="1" applyAlignment="1">
      <alignment vertical="center"/>
    </xf>
    <xf numFmtId="0" fontId="25" fillId="0" borderId="0" xfId="20" applyFont="1" applyAlignment="1">
      <alignment horizontal="left" vertical="center"/>
    </xf>
    <xf numFmtId="176" fontId="34" fillId="0" borderId="0" xfId="20" applyNumberFormat="1" applyFont="1" applyAlignment="1">
      <alignment vertical="center"/>
    </xf>
    <xf numFmtId="0" fontId="25" fillId="0" borderId="0" xfId="20" applyFont="1" applyAlignment="1">
      <alignment vertical="center"/>
    </xf>
    <xf numFmtId="37" fontId="25" fillId="0" borderId="0" xfId="0" applyNumberFormat="1" applyFont="1" applyAlignment="1">
      <alignment vertical="center"/>
    </xf>
    <xf numFmtId="164" fontId="25" fillId="0" borderId="0" xfId="20" applyNumberFormat="1" applyFont="1" applyAlignment="1">
      <alignment horizontal="center" vertical="center"/>
    </xf>
    <xf numFmtId="176" fontId="25" fillId="0" borderId="0" xfId="20" applyNumberFormat="1" applyFont="1" applyAlignment="1">
      <alignment horizontal="right" vertical="center"/>
    </xf>
    <xf numFmtId="176" fontId="34" fillId="0" borderId="0" xfId="20" applyNumberFormat="1" applyFont="1" applyAlignment="1">
      <alignment horizontal="right" vertical="center"/>
    </xf>
    <xf numFmtId="0" fontId="25" fillId="0" borderId="0" xfId="20" applyFont="1" applyAlignment="1">
      <alignment horizontal="center" vertical="center"/>
    </xf>
    <xf numFmtId="176" fontId="25" fillId="0" borderId="0" xfId="20" quotePrefix="1" applyNumberFormat="1" applyFont="1" applyAlignment="1">
      <alignment horizontal="left" vertical="center"/>
    </xf>
    <xf numFmtId="0" fontId="26" fillId="0" borderId="0" xfId="20" applyFont="1" applyAlignment="1">
      <alignment horizontal="left" vertical="center"/>
    </xf>
    <xf numFmtId="164" fontId="34" fillId="0" borderId="0" xfId="20" applyNumberFormat="1" applyFont="1" applyAlignment="1">
      <alignment horizontal="center" vertical="center"/>
    </xf>
    <xf numFmtId="176" fontId="25" fillId="0" borderId="0" xfId="20" applyNumberFormat="1" applyFont="1" applyAlignment="1">
      <alignment horizontal="center" vertical="center"/>
    </xf>
    <xf numFmtId="0" fontId="26" fillId="0" borderId="0" xfId="20" quotePrefix="1" applyFont="1" applyAlignment="1">
      <alignment horizontal="left" vertical="center"/>
    </xf>
    <xf numFmtId="164" fontId="33" fillId="0" borderId="2" xfId="20" applyNumberFormat="1" applyFont="1" applyBorder="1" applyAlignment="1">
      <alignment horizontal="center" vertical="center"/>
    </xf>
    <xf numFmtId="176" fontId="25" fillId="0" borderId="0" xfId="20" applyNumberFormat="1" applyFont="1" applyAlignment="1">
      <alignment horizontal="left" vertical="center"/>
    </xf>
    <xf numFmtId="164" fontId="33" fillId="0" borderId="0" xfId="20" applyNumberFormat="1" applyFont="1" applyAlignment="1">
      <alignment horizontal="center" vertical="center"/>
    </xf>
    <xf numFmtId="0" fontId="26" fillId="0" borderId="0" xfId="20" applyFont="1" applyAlignment="1">
      <alignment vertical="center"/>
    </xf>
    <xf numFmtId="0" fontId="25" fillId="0" borderId="0" xfId="20" quotePrefix="1" applyFont="1" applyAlignment="1">
      <alignment horizontal="left" vertical="center"/>
    </xf>
    <xf numFmtId="176" fontId="26" fillId="0" borderId="0" xfId="20" applyNumberFormat="1" applyFont="1" applyAlignment="1">
      <alignment vertical="center"/>
    </xf>
    <xf numFmtId="0" fontId="27" fillId="0" borderId="0" xfId="20" applyFont="1" applyAlignment="1">
      <alignment vertical="center"/>
    </xf>
    <xf numFmtId="37" fontId="25" fillId="0" borderId="0" xfId="29" applyNumberFormat="1" applyFont="1" applyAlignment="1">
      <alignment horizontal="center" vertical="center"/>
    </xf>
    <xf numFmtId="37" fontId="26" fillId="0" borderId="0" xfId="29" applyNumberFormat="1" applyFont="1" applyAlignment="1">
      <alignment vertical="center"/>
    </xf>
    <xf numFmtId="169" fontId="25" fillId="0" borderId="4" xfId="29" applyNumberFormat="1" applyFont="1" applyBorder="1" applyAlignment="1">
      <alignment horizontal="center" vertical="center"/>
    </xf>
    <xf numFmtId="169" fontId="25" fillId="0" borderId="3" xfId="29" applyNumberFormat="1" applyFont="1" applyBorder="1" applyAlignment="1">
      <alignment vertical="center"/>
    </xf>
    <xf numFmtId="169" fontId="34" fillId="0" borderId="4" xfId="29" applyNumberFormat="1" applyFont="1" applyBorder="1" applyAlignment="1">
      <alignment horizontal="center" vertical="center"/>
    </xf>
    <xf numFmtId="37" fontId="26" fillId="0" borderId="0" xfId="29" applyNumberFormat="1" applyFont="1" applyAlignment="1">
      <alignment horizontal="center" vertical="center"/>
    </xf>
    <xf numFmtId="169" fontId="25" fillId="0" borderId="0" xfId="29" applyNumberFormat="1" applyFont="1" applyAlignment="1">
      <alignment horizontal="centerContinuous" vertical="center"/>
    </xf>
    <xf numFmtId="169" fontId="34" fillId="0" borderId="0" xfId="29" applyNumberFormat="1" applyFont="1" applyAlignment="1">
      <alignment horizontal="centerContinuous" vertical="center"/>
    </xf>
    <xf numFmtId="37" fontId="25" fillId="0" borderId="0" xfId="29" applyNumberFormat="1" applyFont="1" applyAlignment="1">
      <alignment horizontal="centerContinuous" vertical="center"/>
    </xf>
    <xf numFmtId="0" fontId="25" fillId="0" borderId="0" xfId="0" applyFont="1" applyAlignment="1">
      <alignment vertical="center"/>
    </xf>
    <xf numFmtId="176" fontId="33" fillId="0" borderId="0" xfId="20" applyNumberFormat="1" applyFont="1" applyAlignment="1">
      <alignment horizontal="right" vertical="center"/>
    </xf>
    <xf numFmtId="164" fontId="33" fillId="0" borderId="0" xfId="20" applyNumberFormat="1" applyFont="1" applyAlignment="1">
      <alignment vertical="center"/>
    </xf>
    <xf numFmtId="164" fontId="34" fillId="0" borderId="0" xfId="20" applyNumberFormat="1" applyFont="1" applyAlignment="1">
      <alignment vertical="center"/>
    </xf>
    <xf numFmtId="40" fontId="35" fillId="0" borderId="0" xfId="22" applyNumberFormat="1" applyFont="1" applyAlignment="1">
      <alignment vertical="center"/>
    </xf>
    <xf numFmtId="176" fontId="34" fillId="0" borderId="0" xfId="20" applyNumberFormat="1" applyFont="1" applyAlignment="1">
      <alignment horizontal="center" vertical="center"/>
    </xf>
    <xf numFmtId="37" fontId="25" fillId="0" borderId="0" xfId="29" applyNumberFormat="1" applyFont="1" applyAlignment="1">
      <alignment vertical="center"/>
    </xf>
    <xf numFmtId="173" fontId="15" fillId="0" borderId="0" xfId="31" applyNumberFormat="1" applyFont="1" applyFill="1" applyAlignment="1">
      <alignment horizontal="right" vertical="center"/>
    </xf>
    <xf numFmtId="10" fontId="15" fillId="0" borderId="0" xfId="31" applyNumberFormat="1" applyFont="1" applyFill="1" applyAlignment="1">
      <alignment horizontal="right" vertical="center"/>
    </xf>
    <xf numFmtId="164" fontId="33" fillId="0" borderId="4" xfId="20" applyNumberFormat="1" applyFont="1" applyBorder="1" applyAlignment="1">
      <alignment horizontal="center" vertical="center"/>
    </xf>
    <xf numFmtId="164" fontId="15" fillId="0" borderId="0" xfId="31" applyNumberFormat="1" applyFont="1" applyFill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horizontal="center" vertical="center"/>
    </xf>
    <xf numFmtId="37" fontId="31" fillId="0" borderId="0" xfId="0" applyNumberFormat="1" applyFont="1" applyAlignment="1">
      <alignment horizontal="right" vertical="center"/>
    </xf>
    <xf numFmtId="170" fontId="38" fillId="0" borderId="4" xfId="1" applyNumberFormat="1" applyFont="1" applyFill="1" applyBorder="1" applyAlignment="1" applyProtection="1">
      <alignment vertical="center"/>
    </xf>
    <xf numFmtId="176" fontId="31" fillId="0" borderId="0" xfId="2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69" fontId="6" fillId="0" borderId="0" xfId="2" applyNumberFormat="1" applyFont="1" applyFill="1" applyAlignment="1">
      <alignment horizontal="right" vertical="center"/>
    </xf>
    <xf numFmtId="41" fontId="38" fillId="0" borderId="0" xfId="0" applyNumberFormat="1" applyFont="1" applyAlignment="1">
      <alignment vertical="center"/>
    </xf>
    <xf numFmtId="169" fontId="6" fillId="0" borderId="0" xfId="11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horizontal="right"/>
    </xf>
    <xf numFmtId="4" fontId="3" fillId="0" borderId="0" xfId="1" applyFill="1" applyBorder="1" applyAlignment="1" applyProtection="1">
      <alignment vertical="center"/>
    </xf>
    <xf numFmtId="175" fontId="15" fillId="0" borderId="0" xfId="20" applyNumberFormat="1" applyFont="1" applyAlignment="1">
      <alignment horizontal="center" vertical="center"/>
    </xf>
    <xf numFmtId="0" fontId="15" fillId="0" borderId="0" xfId="20" applyFont="1" applyAlignment="1">
      <alignment vertical="center"/>
    </xf>
    <xf numFmtId="49" fontId="16" fillId="0" borderId="0" xfId="20" applyNumberFormat="1" applyFont="1" applyAlignment="1">
      <alignment vertical="center"/>
    </xf>
    <xf numFmtId="37" fontId="30" fillId="0" borderId="0" xfId="20" applyNumberFormat="1" applyFont="1" applyAlignment="1">
      <alignment vertical="center"/>
    </xf>
    <xf numFmtId="1" fontId="16" fillId="0" borderId="0" xfId="20" applyNumberFormat="1" applyFont="1" applyAlignment="1">
      <alignment horizontal="center" vertical="center"/>
    </xf>
    <xf numFmtId="164" fontId="15" fillId="0" borderId="0" xfId="20" applyNumberFormat="1" applyFont="1" applyAlignment="1">
      <alignment vertical="center"/>
    </xf>
    <xf numFmtId="37" fontId="15" fillId="0" borderId="0" xfId="48" applyNumberFormat="1" applyFont="1" applyAlignment="1">
      <alignment vertical="center"/>
    </xf>
    <xf numFmtId="37" fontId="31" fillId="0" borderId="0" xfId="20" applyNumberFormat="1" applyFont="1" applyAlignment="1">
      <alignment vertical="center"/>
    </xf>
    <xf numFmtId="49" fontId="15" fillId="0" borderId="0" xfId="20" applyNumberFormat="1" applyFont="1" applyAlignment="1">
      <alignment vertical="center"/>
    </xf>
    <xf numFmtId="0" fontId="31" fillId="0" borderId="0" xfId="20" applyFont="1" applyAlignment="1">
      <alignment horizontal="center" vertical="center"/>
    </xf>
    <xf numFmtId="1" fontId="15" fillId="0" borderId="0" xfId="20" applyNumberFormat="1" applyFont="1" applyAlignment="1">
      <alignment horizontal="center" vertical="center"/>
    </xf>
    <xf numFmtId="177" fontId="15" fillId="0" borderId="0" xfId="20" applyNumberFormat="1" applyFont="1" applyAlignment="1">
      <alignment horizontal="right" vertical="center"/>
    </xf>
    <xf numFmtId="37" fontId="15" fillId="0" borderId="0" xfId="20" applyNumberFormat="1" applyFont="1" applyAlignment="1">
      <alignment vertical="center"/>
    </xf>
    <xf numFmtId="37" fontId="15" fillId="0" borderId="0" xfId="0" quotePrefix="1" applyNumberFormat="1" applyFont="1" applyAlignment="1">
      <alignment vertical="center"/>
    </xf>
    <xf numFmtId="37" fontId="15" fillId="0" borderId="0" xfId="29" applyNumberFormat="1" applyFont="1" applyAlignment="1">
      <alignment horizontal="centerContinuous" vertical="center"/>
    </xf>
    <xf numFmtId="169" fontId="15" fillId="0" borderId="0" xfId="29" applyNumberFormat="1" applyFont="1" applyAlignment="1">
      <alignment horizontal="centerContinuous" vertical="center"/>
    </xf>
    <xf numFmtId="169" fontId="15" fillId="0" borderId="0" xfId="47" applyNumberFormat="1" applyFont="1" applyAlignment="1">
      <alignment horizontal="right" vertical="center"/>
    </xf>
    <xf numFmtId="164" fontId="15" fillId="0" borderId="2" xfId="20" applyNumberFormat="1" applyFont="1" applyBorder="1" applyAlignment="1">
      <alignment vertical="center"/>
    </xf>
    <xf numFmtId="164" fontId="15" fillId="0" borderId="4" xfId="20" applyNumberFormat="1" applyFont="1" applyBorder="1" applyAlignment="1">
      <alignment horizontal="right" vertical="center"/>
    </xf>
    <xf numFmtId="164" fontId="15" fillId="0" borderId="6" xfId="20" applyNumberFormat="1" applyFont="1" applyBorder="1" applyAlignment="1">
      <alignment horizontal="right" vertical="center"/>
    </xf>
    <xf numFmtId="178" fontId="15" fillId="0" borderId="0" xfId="20" applyNumberFormat="1" applyFont="1" applyAlignment="1">
      <alignment vertical="center"/>
    </xf>
    <xf numFmtId="0" fontId="15" fillId="0" borderId="0" xfId="20" applyFont="1" applyAlignment="1">
      <alignment horizontal="right" vertical="center"/>
    </xf>
    <xf numFmtId="0" fontId="15" fillId="0" borderId="0" xfId="20" applyFont="1" applyAlignment="1">
      <alignment vertical="top"/>
    </xf>
    <xf numFmtId="37" fontId="15" fillId="0" borderId="0" xfId="20" applyNumberFormat="1" applyFont="1" applyAlignment="1">
      <alignment vertical="top"/>
    </xf>
    <xf numFmtId="1" fontId="15" fillId="0" borderId="0" xfId="20" applyNumberFormat="1" applyFont="1" applyAlignment="1">
      <alignment horizontal="center" vertical="top"/>
    </xf>
    <xf numFmtId="164" fontId="15" fillId="0" borderId="0" xfId="20" applyNumberFormat="1" applyFont="1" applyAlignment="1">
      <alignment vertical="top"/>
    </xf>
    <xf numFmtId="164" fontId="15" fillId="0" borderId="0" xfId="20" applyNumberFormat="1" applyFont="1" applyAlignment="1">
      <alignment horizontal="right" vertical="top"/>
    </xf>
    <xf numFmtId="49" fontId="15" fillId="0" borderId="0" xfId="20" applyNumberFormat="1" applyFont="1" applyAlignment="1">
      <alignment vertical="top"/>
    </xf>
    <xf numFmtId="164" fontId="15" fillId="0" borderId="0" xfId="20" applyNumberFormat="1" applyFont="1" applyAlignment="1">
      <alignment horizontal="center" vertical="top"/>
    </xf>
    <xf numFmtId="176" fontId="30" fillId="0" borderId="0" xfId="20" applyNumberFormat="1" applyFont="1" applyAlignment="1">
      <alignment vertical="top"/>
    </xf>
    <xf numFmtId="176" fontId="15" fillId="0" borderId="0" xfId="20" applyNumberFormat="1" applyFont="1" applyAlignment="1">
      <alignment horizontal="right" vertical="center"/>
    </xf>
    <xf numFmtId="176" fontId="15" fillId="0" borderId="0" xfId="24" applyNumberFormat="1" applyFont="1" applyAlignment="1">
      <alignment vertical="center"/>
    </xf>
    <xf numFmtId="182" fontId="15" fillId="0" borderId="0" xfId="20" applyNumberFormat="1" applyFont="1" applyAlignment="1">
      <alignment horizontal="right" vertical="top"/>
    </xf>
    <xf numFmtId="182" fontId="15" fillId="0" borderId="2" xfId="20" applyNumberFormat="1" applyFont="1" applyBorder="1" applyAlignment="1">
      <alignment horizontal="right" vertical="top"/>
    </xf>
    <xf numFmtId="183" fontId="3" fillId="0" borderId="0" xfId="1" applyNumberFormat="1" applyFill="1" applyAlignment="1">
      <alignment vertical="center"/>
    </xf>
    <xf numFmtId="37" fontId="25" fillId="0" borderId="0" xfId="0" applyNumberFormat="1" applyFont="1" applyAlignment="1">
      <alignment horizontal="right" vertical="center"/>
    </xf>
    <xf numFmtId="164" fontId="33" fillId="0" borderId="5" xfId="20" applyNumberFormat="1" applyFont="1" applyBorder="1" applyAlignment="1">
      <alignment horizontal="center" vertical="center"/>
    </xf>
    <xf numFmtId="164" fontId="33" fillId="0" borderId="3" xfId="20" applyNumberFormat="1" applyFont="1" applyBorder="1" applyAlignment="1">
      <alignment horizontal="center" vertical="center"/>
    </xf>
    <xf numFmtId="0" fontId="41" fillId="0" borderId="0" xfId="24" applyFont="1" applyAlignment="1">
      <alignment vertical="center"/>
    </xf>
    <xf numFmtId="179" fontId="41" fillId="0" borderId="0" xfId="30" applyNumberFormat="1" applyFont="1" applyAlignment="1">
      <alignment vertical="center"/>
    </xf>
    <xf numFmtId="179" fontId="41" fillId="0" borderId="2" xfId="30" applyNumberFormat="1" applyFont="1" applyBorder="1" applyAlignment="1">
      <alignment horizontal="center" vertical="center"/>
    </xf>
    <xf numFmtId="179" fontId="41" fillId="0" borderId="0" xfId="30" applyNumberFormat="1" applyFont="1" applyAlignment="1">
      <alignment horizontal="center" vertical="center"/>
    </xf>
    <xf numFmtId="179" fontId="41" fillId="0" borderId="3" xfId="30" applyNumberFormat="1" applyFont="1" applyBorder="1" applyAlignment="1">
      <alignment vertical="center"/>
    </xf>
    <xf numFmtId="179" fontId="41" fillId="0" borderId="3" xfId="30" applyNumberFormat="1" applyFont="1" applyBorder="1" applyAlignment="1">
      <alignment horizontal="center" vertical="center"/>
    </xf>
    <xf numFmtId="0" fontId="41" fillId="0" borderId="0" xfId="30" applyFont="1" applyAlignment="1">
      <alignment horizontal="center" vertical="center"/>
    </xf>
    <xf numFmtId="0" fontId="41" fillId="0" borderId="0" xfId="30" applyFont="1" applyAlignment="1">
      <alignment vertical="center"/>
    </xf>
    <xf numFmtId="0" fontId="41" fillId="0" borderId="0" xfId="24" applyFont="1" applyAlignment="1">
      <alignment horizontal="center" vertical="center"/>
    </xf>
    <xf numFmtId="0" fontId="41" fillId="0" borderId="2" xfId="24" applyFont="1" applyBorder="1" applyAlignment="1">
      <alignment horizontal="center" vertical="center"/>
    </xf>
    <xf numFmtId="49" fontId="41" fillId="0" borderId="0" xfId="30" applyNumberFormat="1" applyFont="1" applyAlignment="1">
      <alignment horizontal="center" vertical="center"/>
    </xf>
    <xf numFmtId="0" fontId="41" fillId="0" borderId="0" xfId="24" applyFont="1" applyAlignment="1">
      <alignment horizontal="right" vertical="center"/>
    </xf>
    <xf numFmtId="179" fontId="41" fillId="0" borderId="4" xfId="30" applyNumberFormat="1" applyFont="1" applyBorder="1" applyAlignment="1">
      <alignment horizontal="right" vertical="center"/>
    </xf>
    <xf numFmtId="179" fontId="41" fillId="0" borderId="0" xfId="30" applyNumberFormat="1" applyFont="1" applyAlignment="1">
      <alignment horizontal="right" vertical="center"/>
    </xf>
    <xf numFmtId="176" fontId="41" fillId="0" borderId="4" xfId="10" applyNumberFormat="1" applyFont="1" applyBorder="1" applyAlignment="1">
      <alignment vertical="center"/>
    </xf>
    <xf numFmtId="179" fontId="41" fillId="0" borderId="0" xfId="24" applyNumberFormat="1" applyFont="1" applyAlignment="1">
      <alignment vertical="center"/>
    </xf>
    <xf numFmtId="176" fontId="41" fillId="0" borderId="0" xfId="10" applyNumberFormat="1" applyFont="1" applyAlignment="1">
      <alignment vertical="center"/>
    </xf>
    <xf numFmtId="176" fontId="41" fillId="0" borderId="0" xfId="10" applyNumberFormat="1" applyFont="1" applyFill="1" applyAlignment="1">
      <alignment vertical="center"/>
    </xf>
    <xf numFmtId="176" fontId="41" fillId="0" borderId="2" xfId="10" applyNumberFormat="1" applyFont="1" applyBorder="1" applyAlignment="1">
      <alignment vertical="center"/>
    </xf>
    <xf numFmtId="180" fontId="41" fillId="0" borderId="0" xfId="26" applyNumberFormat="1" applyFont="1" applyAlignment="1">
      <alignment vertical="center"/>
    </xf>
    <xf numFmtId="43" fontId="41" fillId="0" borderId="0" xfId="26" applyNumberFormat="1" applyFont="1" applyAlignment="1">
      <alignment horizontal="right" vertical="center"/>
    </xf>
    <xf numFmtId="179" fontId="41" fillId="0" borderId="0" xfId="3" applyNumberFormat="1" applyFont="1" applyAlignment="1">
      <alignment vertical="center"/>
    </xf>
    <xf numFmtId="176" fontId="41" fillId="0" borderId="2" xfId="10" applyNumberFormat="1" applyFont="1" applyFill="1" applyBorder="1" applyAlignment="1">
      <alignment vertical="center"/>
    </xf>
    <xf numFmtId="176" fontId="41" fillId="0" borderId="0" xfId="10" applyNumberFormat="1" applyFont="1" applyBorder="1" applyAlignment="1">
      <alignment vertical="center"/>
    </xf>
    <xf numFmtId="176" fontId="41" fillId="0" borderId="0" xfId="10" applyNumberFormat="1" applyFont="1" applyFill="1" applyBorder="1" applyAlignment="1">
      <alignment vertical="center"/>
    </xf>
    <xf numFmtId="176" fontId="41" fillId="0" borderId="0" xfId="11" applyNumberFormat="1" applyFont="1" applyFill="1" applyBorder="1" applyAlignment="1">
      <alignment vertical="center"/>
    </xf>
    <xf numFmtId="176" fontId="41" fillId="0" borderId="2" xfId="11" applyNumberFormat="1" applyFont="1" applyFill="1" applyBorder="1" applyAlignment="1">
      <alignment vertical="center"/>
    </xf>
    <xf numFmtId="179" fontId="41" fillId="0" borderId="0" xfId="3" applyNumberFormat="1" applyFont="1" applyFill="1" applyBorder="1" applyAlignment="1">
      <alignment vertical="center"/>
    </xf>
    <xf numFmtId="176" fontId="41" fillId="0" borderId="5" xfId="10" applyNumberFormat="1" applyFont="1" applyBorder="1" applyAlignment="1">
      <alignment vertical="center"/>
    </xf>
    <xf numFmtId="169" fontId="41" fillId="0" borderId="0" xfId="24" applyNumberFormat="1" applyFont="1" applyAlignment="1">
      <alignment vertical="center"/>
    </xf>
    <xf numFmtId="176" fontId="42" fillId="0" borderId="0" xfId="10" applyNumberFormat="1" applyFont="1" applyBorder="1" applyAlignment="1">
      <alignment vertical="center"/>
    </xf>
    <xf numFmtId="176" fontId="42" fillId="0" borderId="0" xfId="10" applyNumberFormat="1" applyFont="1" applyFill="1" applyBorder="1" applyAlignment="1">
      <alignment vertical="center"/>
    </xf>
    <xf numFmtId="0" fontId="15" fillId="0" borderId="0" xfId="24" applyFont="1" applyAlignment="1">
      <alignment vertical="top"/>
    </xf>
    <xf numFmtId="179" fontId="41" fillId="0" borderId="0" xfId="3" applyNumberFormat="1" applyFont="1" applyBorder="1" applyAlignment="1">
      <alignment vertical="center"/>
    </xf>
    <xf numFmtId="43" fontId="41" fillId="0" borderId="5" xfId="26" applyNumberFormat="1" applyFont="1" applyBorder="1" applyAlignment="1">
      <alignment horizontal="right" vertical="center"/>
    </xf>
    <xf numFmtId="176" fontId="4" fillId="0" borderId="0" xfId="2" applyNumberFormat="1" applyFont="1" applyFill="1" applyBorder="1" applyAlignment="1">
      <alignment horizontal="right" vertical="center"/>
    </xf>
    <xf numFmtId="169" fontId="43" fillId="0" borderId="0" xfId="24" applyNumberFormat="1" applyFont="1" applyAlignment="1">
      <alignment horizontal="center" vertical="center"/>
    </xf>
    <xf numFmtId="179" fontId="44" fillId="0" borderId="0" xfId="30" applyNumberFormat="1" applyFont="1" applyAlignment="1">
      <alignment horizontal="right" vertical="center"/>
    </xf>
    <xf numFmtId="0" fontId="45" fillId="0" borderId="0" xfId="24" applyFont="1" applyAlignment="1">
      <alignment vertical="center"/>
    </xf>
    <xf numFmtId="179" fontId="44" fillId="0" borderId="0" xfId="30" applyNumberFormat="1" applyFont="1" applyAlignment="1">
      <alignment vertical="center"/>
    </xf>
    <xf numFmtId="179" fontId="44" fillId="0" borderId="0" xfId="30" applyNumberFormat="1" applyFont="1" applyAlignment="1">
      <alignment horizontal="center" vertical="center"/>
    </xf>
    <xf numFmtId="179" fontId="44" fillId="0" borderId="2" xfId="30" applyNumberFormat="1" applyFont="1" applyBorder="1" applyAlignment="1">
      <alignment horizontal="center" vertical="center"/>
    </xf>
    <xf numFmtId="0" fontId="44" fillId="0" borderId="0" xfId="30" applyFont="1" applyAlignment="1">
      <alignment horizontal="center" vertical="center"/>
    </xf>
    <xf numFmtId="0" fontId="44" fillId="0" borderId="0" xfId="30" applyFont="1" applyAlignment="1">
      <alignment vertical="center"/>
    </xf>
    <xf numFmtId="0" fontId="44" fillId="0" borderId="0" xfId="24" applyFont="1" applyAlignment="1">
      <alignment vertical="center"/>
    </xf>
    <xf numFmtId="0" fontId="44" fillId="0" borderId="0" xfId="24" applyFont="1" applyAlignment="1">
      <alignment horizontal="center" vertical="center"/>
    </xf>
    <xf numFmtId="49" fontId="44" fillId="0" borderId="0" xfId="30" applyNumberFormat="1" applyFont="1" applyAlignment="1">
      <alignment horizontal="center" vertical="center"/>
    </xf>
    <xf numFmtId="0" fontId="44" fillId="0" borderId="2" xfId="24" applyFont="1" applyBorder="1" applyAlignment="1">
      <alignment horizontal="center" vertical="center"/>
    </xf>
    <xf numFmtId="176" fontId="44" fillId="0" borderId="0" xfId="6" applyNumberFormat="1" applyFont="1" applyFill="1" applyBorder="1" applyAlignment="1">
      <alignment vertical="center"/>
    </xf>
    <xf numFmtId="176" fontId="44" fillId="0" borderId="0" xfId="6" applyNumberFormat="1" applyFont="1" applyFill="1" applyAlignment="1">
      <alignment vertical="center"/>
    </xf>
    <xf numFmtId="176" fontId="44" fillId="0" borderId="4" xfId="6" applyNumberFormat="1" applyFont="1" applyFill="1" applyBorder="1" applyAlignment="1">
      <alignment vertical="center"/>
    </xf>
    <xf numFmtId="176" fontId="45" fillId="0" borderId="0" xfId="24" applyNumberFormat="1" applyFont="1" applyAlignment="1">
      <alignment vertical="center"/>
    </xf>
    <xf numFmtId="176" fontId="44" fillId="0" borderId="3" xfId="6" applyNumberFormat="1" applyFont="1" applyFill="1" applyBorder="1" applyAlignment="1">
      <alignment vertical="center"/>
    </xf>
    <xf numFmtId="176" fontId="44" fillId="0" borderId="2" xfId="6" applyNumberFormat="1" applyFont="1" applyFill="1" applyBorder="1" applyAlignment="1">
      <alignment vertical="center"/>
    </xf>
    <xf numFmtId="180" fontId="44" fillId="0" borderId="0" xfId="26" applyNumberFormat="1" applyFont="1" applyAlignment="1">
      <alignment vertical="center"/>
    </xf>
    <xf numFmtId="43" fontId="44" fillId="0" borderId="2" xfId="26" applyNumberFormat="1" applyFont="1" applyBorder="1" applyAlignment="1">
      <alignment horizontal="right" vertical="center"/>
    </xf>
    <xf numFmtId="179" fontId="44" fillId="0" borderId="0" xfId="3" applyNumberFormat="1" applyFont="1" applyFill="1" applyBorder="1" applyAlignment="1">
      <alignment vertical="center"/>
    </xf>
    <xf numFmtId="0" fontId="45" fillId="0" borderId="0" xfId="30" applyFont="1" applyAlignment="1">
      <alignment vertical="center"/>
    </xf>
    <xf numFmtId="0" fontId="45" fillId="0" borderId="0" xfId="30" applyFont="1" applyAlignment="1">
      <alignment horizontal="center" vertical="center"/>
    </xf>
    <xf numFmtId="176" fontId="45" fillId="0" borderId="0" xfId="6" applyNumberFormat="1" applyFont="1" applyFill="1" applyBorder="1" applyAlignment="1">
      <alignment vertical="center"/>
    </xf>
    <xf numFmtId="176" fontId="44" fillId="0" borderId="5" xfId="6" applyNumberFormat="1" applyFont="1" applyFill="1" applyBorder="1" applyAlignment="1">
      <alignment vertical="center"/>
    </xf>
    <xf numFmtId="0" fontId="46" fillId="0" borderId="0" xfId="24" applyFont="1" applyAlignment="1">
      <alignment vertical="center"/>
    </xf>
    <xf numFmtId="0" fontId="47" fillId="0" borderId="0" xfId="24" applyFont="1" applyAlignment="1">
      <alignment vertical="center"/>
    </xf>
    <xf numFmtId="0" fontId="47" fillId="0" borderId="0" xfId="30" applyFont="1" applyAlignment="1">
      <alignment vertical="center"/>
    </xf>
    <xf numFmtId="0" fontId="48" fillId="0" borderId="0" xfId="24" applyFont="1" applyAlignment="1">
      <alignment vertical="center"/>
    </xf>
    <xf numFmtId="176" fontId="47" fillId="0" borderId="0" xfId="6" applyNumberFormat="1" applyFont="1" applyFill="1" applyBorder="1" applyAlignment="1">
      <alignment vertical="center"/>
    </xf>
    <xf numFmtId="181" fontId="15" fillId="0" borderId="0" xfId="12" applyNumberFormat="1" applyFont="1" applyFill="1" applyBorder="1" applyAlignment="1">
      <alignment vertical="center"/>
    </xf>
    <xf numFmtId="169" fontId="16" fillId="0" borderId="0" xfId="24" applyNumberFormat="1" applyFont="1" applyAlignment="1">
      <alignment horizontal="center" vertical="center"/>
    </xf>
    <xf numFmtId="0" fontId="49" fillId="0" borderId="0" xfId="30" applyFont="1" applyAlignment="1">
      <alignment horizontal="center" vertical="center"/>
    </xf>
    <xf numFmtId="0" fontId="49" fillId="0" borderId="0" xfId="30" applyFont="1" applyAlignment="1">
      <alignment vertical="center"/>
    </xf>
    <xf numFmtId="179" fontId="50" fillId="0" borderId="0" xfId="30" applyNumberFormat="1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49" fillId="0" borderId="0" xfId="24" applyFont="1" applyAlignment="1">
      <alignment vertical="center"/>
    </xf>
    <xf numFmtId="49" fontId="50" fillId="0" borderId="0" xfId="30" applyNumberFormat="1" applyFont="1" applyAlignment="1">
      <alignment horizontal="center" vertical="center"/>
    </xf>
    <xf numFmtId="179" fontId="50" fillId="0" borderId="0" xfId="30" applyNumberFormat="1" applyFont="1" applyAlignment="1">
      <alignment vertical="center"/>
    </xf>
    <xf numFmtId="175" fontId="15" fillId="0" borderId="2" xfId="1" applyNumberFormat="1" applyFont="1" applyFill="1" applyBorder="1" applyAlignment="1" applyProtection="1">
      <alignment vertical="center"/>
    </xf>
    <xf numFmtId="0" fontId="128" fillId="0" borderId="0" xfId="20" applyFont="1" applyAlignment="1">
      <alignment vertical="top"/>
    </xf>
    <xf numFmtId="176" fontId="4" fillId="0" borderId="4" xfId="0" applyNumberFormat="1" applyFont="1" applyBorder="1" applyAlignment="1">
      <alignment vertical="center"/>
    </xf>
    <xf numFmtId="167" fontId="38" fillId="0" borderId="0" xfId="0" applyNumberFormat="1" applyFont="1" applyAlignment="1">
      <alignment vertical="center"/>
    </xf>
    <xf numFmtId="198" fontId="15" fillId="0" borderId="0" xfId="20" applyNumberFormat="1" applyFont="1" applyAlignment="1">
      <alignment horizontal="center" vertical="center"/>
    </xf>
    <xf numFmtId="198" fontId="15" fillId="0" borderId="5" xfId="20" applyNumberFormat="1" applyFont="1" applyBorder="1" applyAlignment="1">
      <alignment horizontal="center" vertical="center"/>
    </xf>
    <xf numFmtId="168" fontId="38" fillId="0" borderId="2" xfId="0" applyNumberFormat="1" applyFont="1" applyBorder="1" applyAlignment="1">
      <alignment vertical="center"/>
    </xf>
    <xf numFmtId="37" fontId="6" fillId="0" borderId="0" xfId="29" applyNumberFormat="1" applyFont="1" applyAlignment="1">
      <alignment horizontal="center" vertical="center"/>
    </xf>
    <xf numFmtId="176" fontId="41" fillId="0" borderId="6" xfId="10" applyNumberFormat="1" applyFont="1" applyBorder="1" applyAlignment="1">
      <alignment vertical="center"/>
    </xf>
    <xf numFmtId="179" fontId="41" fillId="0" borderId="2" xfId="30" applyNumberFormat="1" applyFont="1" applyBorder="1" applyAlignment="1">
      <alignment horizontal="right" vertical="center"/>
    </xf>
    <xf numFmtId="176" fontId="30" fillId="0" borderId="0" xfId="20" applyNumberFormat="1" applyFont="1" applyAlignment="1">
      <alignment horizontal="center" vertical="center"/>
    </xf>
    <xf numFmtId="176" fontId="30" fillId="0" borderId="0" xfId="20" quotePrefix="1" applyNumberFormat="1" applyFont="1" applyAlignment="1">
      <alignment horizontal="center" vertical="center"/>
    </xf>
    <xf numFmtId="176" fontId="15" fillId="0" borderId="0" xfId="20" applyNumberFormat="1" applyFont="1" applyAlignment="1">
      <alignment horizontal="center" vertical="center"/>
    </xf>
    <xf numFmtId="37" fontId="15" fillId="0" borderId="0" xfId="0" applyNumberFormat="1" applyFont="1"/>
    <xf numFmtId="37" fontId="4" fillId="0" borderId="4" xfId="0" applyNumberFormat="1" applyFont="1" applyBorder="1" applyAlignment="1">
      <alignment horizontal="center" vertical="center"/>
    </xf>
    <xf numFmtId="37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8" xfId="0" applyNumberFormat="1" applyFont="1" applyBorder="1" applyAlignment="1">
      <alignment horizontal="center" vertical="center"/>
    </xf>
    <xf numFmtId="37" fontId="6" fillId="0" borderId="0" xfId="29" applyNumberFormat="1" applyFont="1" applyAlignment="1">
      <alignment horizontal="center" vertical="center"/>
    </xf>
    <xf numFmtId="37" fontId="6" fillId="0" borderId="0" xfId="29" applyNumberFormat="1" applyFont="1" applyAlignment="1">
      <alignment horizontal="center" vertical="top"/>
    </xf>
    <xf numFmtId="169" fontId="15" fillId="0" borderId="4" xfId="29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179" fontId="41" fillId="0" borderId="4" xfId="30" applyNumberFormat="1" applyFont="1" applyBorder="1" applyAlignment="1">
      <alignment horizontal="center" vertical="center"/>
    </xf>
    <xf numFmtId="0" fontId="41" fillId="0" borderId="2" xfId="24" applyFont="1" applyBorder="1" applyAlignment="1">
      <alignment horizontal="center" vertical="center"/>
    </xf>
    <xf numFmtId="179" fontId="41" fillId="0" borderId="2" xfId="30" applyNumberFormat="1" applyFont="1" applyBorder="1" applyAlignment="1">
      <alignment horizontal="center" vertical="center"/>
    </xf>
    <xf numFmtId="0" fontId="41" fillId="0" borderId="0" xfId="24" applyFont="1" applyAlignment="1">
      <alignment horizontal="right" vertical="center"/>
    </xf>
    <xf numFmtId="0" fontId="8" fillId="0" borderId="0" xfId="24" quotePrefix="1" applyFont="1" applyAlignment="1">
      <alignment horizontal="center" vertical="center"/>
    </xf>
    <xf numFmtId="0" fontId="6" fillId="0" borderId="0" xfId="24" applyFont="1" applyAlignment="1">
      <alignment horizontal="center" vertical="top"/>
    </xf>
    <xf numFmtId="169" fontId="6" fillId="0" borderId="0" xfId="24" applyNumberFormat="1" applyFont="1" applyAlignment="1">
      <alignment horizontal="center" vertical="top"/>
    </xf>
    <xf numFmtId="169" fontId="41" fillId="0" borderId="0" xfId="24" applyNumberFormat="1" applyFont="1" applyAlignment="1">
      <alignment horizontal="right" vertical="center"/>
    </xf>
    <xf numFmtId="0" fontId="15" fillId="0" borderId="0" xfId="24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169" fontId="6" fillId="0" borderId="0" xfId="24" applyNumberFormat="1" applyFont="1" applyAlignment="1">
      <alignment horizontal="center" vertical="center"/>
    </xf>
    <xf numFmtId="179" fontId="44" fillId="0" borderId="2" xfId="30" applyNumberFormat="1" applyFont="1" applyBorder="1" applyAlignment="1">
      <alignment horizontal="center" vertical="center"/>
    </xf>
    <xf numFmtId="0" fontId="44" fillId="0" borderId="0" xfId="30" applyFont="1" applyAlignment="1">
      <alignment horizontal="center" vertical="center"/>
    </xf>
    <xf numFmtId="179" fontId="50" fillId="0" borderId="0" xfId="30" applyNumberFormat="1" applyFont="1" applyAlignment="1">
      <alignment horizontal="center" vertical="center"/>
    </xf>
    <xf numFmtId="179" fontId="44" fillId="0" borderId="4" xfId="3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9" fontId="25" fillId="0" borderId="4" xfId="29" applyNumberFormat="1" applyFont="1" applyBorder="1" applyAlignment="1">
      <alignment horizontal="center" vertical="center"/>
    </xf>
    <xf numFmtId="37" fontId="25" fillId="0" borderId="0" xfId="29" applyNumberFormat="1" applyFont="1" applyAlignment="1">
      <alignment horizontal="right" vertical="center"/>
    </xf>
  </cellXfs>
  <cellStyles count="1700">
    <cellStyle name="?????????????????" xfId="49" xr:uid="{D0B7DA0D-8594-482A-967A-D3041D423B04}"/>
    <cellStyle name="???????????????????????" xfId="50" xr:uid="{E0CC8F14-D1CE-4EC3-87DF-9DA6B1E4D514}"/>
    <cellStyle name="20% - Accent1 10" xfId="51" xr:uid="{DD84D125-6884-472E-A39F-2A76CC000029}"/>
    <cellStyle name="20% - Accent1 11" xfId="52" xr:uid="{F156B395-5095-4500-B4A5-7F53BF4589BF}"/>
    <cellStyle name="20% - Accent1 12" xfId="53" xr:uid="{A50CBDE0-297C-49FF-8E63-F2740F8A6B68}"/>
    <cellStyle name="20% - Accent1 13" xfId="54" xr:uid="{2C159EBB-AA09-4385-8F03-144F97EA1832}"/>
    <cellStyle name="20% - Accent1 14" xfId="55" xr:uid="{013436B7-E5FF-467C-A8ED-E0BC6459785B}"/>
    <cellStyle name="20% - Accent1 2" xfId="56" xr:uid="{FC92274E-54B6-46B9-A8EF-7EDCF38B1C98}"/>
    <cellStyle name="20% - Accent1 2 2" xfId="57" xr:uid="{662009A9-B362-4C73-A00F-B527F699E1BB}"/>
    <cellStyle name="20% - Accent1 2 3" xfId="58" xr:uid="{D2769CBD-E8CB-407F-9E74-BE8D9F07FCEA}"/>
    <cellStyle name="20% - Accent1 3" xfId="59" xr:uid="{90E0ECB3-FA45-43D7-B692-C0D3E528BD6D}"/>
    <cellStyle name="20% - Accent1 3 2" xfId="60" xr:uid="{48B9D425-0F7B-42F4-B98F-8294F0A5BE03}"/>
    <cellStyle name="20% - Accent1 4" xfId="61" xr:uid="{DBA5ED40-81E3-4907-89D0-1DB43F775539}"/>
    <cellStyle name="20% - Accent1 4 2" xfId="62" xr:uid="{7C97C3E2-12F4-4446-BDD0-FB7045942D51}"/>
    <cellStyle name="20% - Accent1 5" xfId="63" xr:uid="{10C17CBA-872A-459D-81E6-BAD87C9B6C6C}"/>
    <cellStyle name="20% - Accent1 5 2" xfId="64" xr:uid="{68F3B943-ED93-4CBB-A662-5BDB38C236EE}"/>
    <cellStyle name="20% - Accent1 6" xfId="65" xr:uid="{FFE8A2E2-3176-4036-81E2-DDEB98EFFDE6}"/>
    <cellStyle name="20% - Accent1 6 2" xfId="66" xr:uid="{95189672-7522-4795-B85B-EDE377535BD3}"/>
    <cellStyle name="20% - Accent1 7" xfId="67" xr:uid="{ACBD6CA3-F5CC-478D-9CB3-B558A51A7381}"/>
    <cellStyle name="20% - Accent1 7 2" xfId="68" xr:uid="{BCDBA57D-FC8F-414E-8F43-5A77A6DE9C0E}"/>
    <cellStyle name="20% - Accent1 8" xfId="69" xr:uid="{120E58AA-CD76-4A45-BE37-95AE941BBDBE}"/>
    <cellStyle name="20% - Accent1 8 2" xfId="70" xr:uid="{6666C906-1C97-4AE9-B9D7-A572E9D15C3F}"/>
    <cellStyle name="20% - Accent1 9" xfId="71" xr:uid="{3C124F92-4D0E-41EB-9CE6-DECE05954513}"/>
    <cellStyle name="20% - Accent2 10" xfId="72" xr:uid="{D9126514-5EBE-4816-87D9-24752F64AF18}"/>
    <cellStyle name="20% - Accent2 11" xfId="73" xr:uid="{A6A9012A-92FA-416B-847F-9927F9B5A24A}"/>
    <cellStyle name="20% - Accent2 12" xfId="74" xr:uid="{3E03AF86-57D5-4DF7-B48F-099DB5D7EEFC}"/>
    <cellStyle name="20% - Accent2 13" xfId="75" xr:uid="{10634399-4DB3-4C3B-80FB-9D3A19218498}"/>
    <cellStyle name="20% - Accent2 14" xfId="76" xr:uid="{653C1094-88FE-4B96-87A4-A04F68AA41D8}"/>
    <cellStyle name="20% - Accent2 2" xfId="77" xr:uid="{541EBE7E-FD14-4CD4-AFED-A6BC12487A97}"/>
    <cellStyle name="20% - Accent2 2 2" xfId="78" xr:uid="{7766E095-B917-43AC-8885-E1A72E405B32}"/>
    <cellStyle name="20% - Accent2 2 3" xfId="79" xr:uid="{87FF7882-CDD6-4456-9C49-29B4A2FD59C6}"/>
    <cellStyle name="20% - Accent2 3" xfId="80" xr:uid="{BF825B93-F449-44E0-82D5-AEBC08361301}"/>
    <cellStyle name="20% - Accent2 3 2" xfId="81" xr:uid="{0DF70461-D5C5-4362-B034-BD791D15AEF4}"/>
    <cellStyle name="20% - Accent2 4" xfId="82" xr:uid="{0D46550E-51E8-43B8-8501-1742F1F118E7}"/>
    <cellStyle name="20% - Accent2 4 2" xfId="83" xr:uid="{A80DAEA1-4E50-47A5-B887-6FE0BC072801}"/>
    <cellStyle name="20% - Accent2 5" xfId="84" xr:uid="{FDB9E7BC-8D9E-44ED-93E2-3A3579BDEF0C}"/>
    <cellStyle name="20% - Accent2 5 2" xfId="85" xr:uid="{A78606DE-A1E5-49E0-8B48-50E72C275D60}"/>
    <cellStyle name="20% - Accent2 6" xfId="86" xr:uid="{A956361B-D246-47D5-95E7-5113785B01D4}"/>
    <cellStyle name="20% - Accent2 6 2" xfId="87" xr:uid="{CBA94844-8EB2-4550-8C32-989CF7C1C114}"/>
    <cellStyle name="20% - Accent2 7" xfId="88" xr:uid="{E0E1F020-FCC1-42D0-8C83-BFDB4E21E1D8}"/>
    <cellStyle name="20% - Accent2 7 2" xfId="89" xr:uid="{B98E9EB7-BDD3-4C51-B072-95B7BF2943F2}"/>
    <cellStyle name="20% - Accent2 8" xfId="90" xr:uid="{3D66B20C-6F6F-4615-8B53-7A2BCC008334}"/>
    <cellStyle name="20% - Accent2 8 2" xfId="91" xr:uid="{3B304B1B-9A13-4C30-9725-0293BA0C8D68}"/>
    <cellStyle name="20% - Accent2 9" xfId="92" xr:uid="{704984B6-AC19-4D5C-A555-99A59A797422}"/>
    <cellStyle name="20% - Accent3 10" xfId="93" xr:uid="{08553A59-4ABC-4406-94BB-4E92F323BC75}"/>
    <cellStyle name="20% - Accent3 11" xfId="94" xr:uid="{FC20D9E7-EB1B-4AFE-BD02-130FEF85A0E9}"/>
    <cellStyle name="20% - Accent3 12" xfId="95" xr:uid="{12B83999-3E3B-424A-8D13-33B634211C3B}"/>
    <cellStyle name="20% - Accent3 13" xfId="96" xr:uid="{2E48637F-112D-4B4A-B5BC-B2C28AA85238}"/>
    <cellStyle name="20% - Accent3 14" xfId="97" xr:uid="{4D0169DD-0F60-4785-868C-918FF5AA8A9C}"/>
    <cellStyle name="20% - Accent3 2" xfId="98" xr:uid="{586F83FB-7D64-4EFE-AF0B-CB11ED5F0882}"/>
    <cellStyle name="20% - Accent3 2 2" xfId="99" xr:uid="{93747E3D-2091-437E-8CFB-265EADC31173}"/>
    <cellStyle name="20% - Accent3 2 3" xfId="100" xr:uid="{6B6B45E5-0CCB-423B-AF25-125CB3E80C4B}"/>
    <cellStyle name="20% - Accent3 3" xfId="101" xr:uid="{9A8699C8-6783-474E-9865-454776CD1296}"/>
    <cellStyle name="20% - Accent3 3 2" xfId="102" xr:uid="{B52B6D19-3735-4C03-AFEE-315634028159}"/>
    <cellStyle name="20% - Accent3 4" xfId="103" xr:uid="{D0B79BAF-1CA2-4C11-9CEE-119253915E53}"/>
    <cellStyle name="20% - Accent3 4 2" xfId="104" xr:uid="{96CB52FD-AA25-4986-AA7F-2648886B2165}"/>
    <cellStyle name="20% - Accent3 5" xfId="105" xr:uid="{4C8F4452-6396-4CC2-B5BC-58DF0FB5873C}"/>
    <cellStyle name="20% - Accent3 5 2" xfId="106" xr:uid="{1F1CD7D6-0BE0-455E-8560-FA26D9EBC2C4}"/>
    <cellStyle name="20% - Accent3 6" xfId="107" xr:uid="{CC6FAEE8-FBE0-4077-A054-BE17DC5F0484}"/>
    <cellStyle name="20% - Accent3 6 2" xfId="108" xr:uid="{FD786BA1-8CFE-41B7-B16E-5B453565F1D8}"/>
    <cellStyle name="20% - Accent3 7" xfId="109" xr:uid="{8EBBB068-C979-4163-8F19-C3A8C2630ACC}"/>
    <cellStyle name="20% - Accent3 7 2" xfId="110" xr:uid="{A72C9711-F38F-4A53-8701-1FC47B115BE6}"/>
    <cellStyle name="20% - Accent3 8" xfId="111" xr:uid="{791B5D23-733D-4C9D-BB50-0CF11730218E}"/>
    <cellStyle name="20% - Accent3 8 2" xfId="112" xr:uid="{7B591E3A-B014-45D8-A347-2156A99CF0D9}"/>
    <cellStyle name="20% - Accent3 9" xfId="113" xr:uid="{80D6802B-D0AA-403B-8E15-BAD9E5FD01D8}"/>
    <cellStyle name="20% - Accent4 10" xfId="114" xr:uid="{C07900D5-97AB-4CCE-AD9C-3C6297FB7977}"/>
    <cellStyle name="20% - Accent4 11" xfId="115" xr:uid="{B73639BD-CE93-456C-A92B-9FDDC2D708A1}"/>
    <cellStyle name="20% - Accent4 12" xfId="116" xr:uid="{21A20BAE-D8BE-4756-A816-7041731B9AEE}"/>
    <cellStyle name="20% - Accent4 13" xfId="117" xr:uid="{8207FAB7-17D8-43FD-9068-FFD25B8352E0}"/>
    <cellStyle name="20% - Accent4 14" xfId="118" xr:uid="{B0174AD5-7320-4370-931C-02A282B0CE8E}"/>
    <cellStyle name="20% - Accent4 2" xfId="119" xr:uid="{8258215F-5F1A-40E9-9F63-4A3435CCBA9A}"/>
    <cellStyle name="20% - Accent4 2 2" xfId="120" xr:uid="{992A31A6-BCB2-4048-BB9F-74835BF8884E}"/>
    <cellStyle name="20% - Accent4 2 3" xfId="121" xr:uid="{E1BEF080-BDF8-4CB3-9F06-242A2DE0D6F2}"/>
    <cellStyle name="20% - Accent4 3" xfId="122" xr:uid="{1DB6D43A-543C-414B-BC71-C9EB9DAA996A}"/>
    <cellStyle name="20% - Accent4 3 2" xfId="123" xr:uid="{13A10612-1BF7-4030-BE2D-1406C8C8F1A0}"/>
    <cellStyle name="20% - Accent4 4" xfId="124" xr:uid="{7D01F26D-0E4C-477C-B4D7-79602B28947C}"/>
    <cellStyle name="20% - Accent4 4 2" xfId="125" xr:uid="{71911CD1-6D4B-45C1-ACEA-ECE6780837C8}"/>
    <cellStyle name="20% - Accent4 5" xfId="126" xr:uid="{28838A33-F57E-4348-82E1-7531692259B7}"/>
    <cellStyle name="20% - Accent4 5 2" xfId="127" xr:uid="{C40CCEA7-4AF8-4362-A3B0-11F6147637A6}"/>
    <cellStyle name="20% - Accent4 6" xfId="128" xr:uid="{3D95A154-014B-41A9-BEE4-DE272E20F2B6}"/>
    <cellStyle name="20% - Accent4 6 2" xfId="129" xr:uid="{7BDFA542-EB61-4047-AB62-46B96A095B54}"/>
    <cellStyle name="20% - Accent4 7" xfId="130" xr:uid="{E78B2821-B3F0-4993-9F0D-EE0A6892529A}"/>
    <cellStyle name="20% - Accent4 7 2" xfId="131" xr:uid="{038FD315-54ED-48FC-A222-9DEC18C7AD22}"/>
    <cellStyle name="20% - Accent4 8" xfId="132" xr:uid="{C41DA678-9243-47A6-BB16-F9EFDC73B8DC}"/>
    <cellStyle name="20% - Accent4 8 2" xfId="133" xr:uid="{6D58A637-32C1-424D-BA36-DFCF7B514381}"/>
    <cellStyle name="20% - Accent4 9" xfId="134" xr:uid="{AA3640A4-D8E0-45F1-9906-873A49117744}"/>
    <cellStyle name="20% - Accent5 10" xfId="135" xr:uid="{3F03E5C3-FEA6-4EBB-BB66-12F488D5E65E}"/>
    <cellStyle name="20% - Accent5 11" xfId="136" xr:uid="{D5C6BBBE-5F45-474F-9E09-3436F1AAF7FC}"/>
    <cellStyle name="20% - Accent5 12" xfId="137" xr:uid="{F8D650D5-DCAE-4E63-9EE5-A89139366F7A}"/>
    <cellStyle name="20% - Accent5 13" xfId="138" xr:uid="{D3ADFCD5-69EB-4BA3-9569-071C6CA63527}"/>
    <cellStyle name="20% - Accent5 14" xfId="139" xr:uid="{9AE4B99B-1150-4455-AE07-B80E641D62C7}"/>
    <cellStyle name="20% - Accent5 2" xfId="140" xr:uid="{DEF3D332-FB73-41FC-9649-11C5C374BBCF}"/>
    <cellStyle name="20% - Accent5 2 2" xfId="141" xr:uid="{575D4114-5BAF-4996-8A8C-E9BCACA8A909}"/>
    <cellStyle name="20% - Accent5 2 3" xfId="142" xr:uid="{CB371D75-EC29-4390-9E6F-D5B4A94E1AE9}"/>
    <cellStyle name="20% - Accent5 3" xfId="143" xr:uid="{D3DBD012-E321-4F7A-BCE0-B3C7705A2E2E}"/>
    <cellStyle name="20% - Accent5 3 2" xfId="144" xr:uid="{DA3CC251-B0FB-4D24-9D1D-23B476ABFDB4}"/>
    <cellStyle name="20% - Accent5 4" xfId="145" xr:uid="{A5320999-840C-48D9-AC8E-0F6D9294DCDA}"/>
    <cellStyle name="20% - Accent5 4 2" xfId="146" xr:uid="{9D63D148-A869-425C-9129-FD5BD5A1E4D8}"/>
    <cellStyle name="20% - Accent5 5" xfId="147" xr:uid="{7948DA04-0BE6-434F-8FA0-406F202861FD}"/>
    <cellStyle name="20% - Accent5 5 2" xfId="148" xr:uid="{36EED164-C0C4-46F3-B1B8-F9AEC31D799E}"/>
    <cellStyle name="20% - Accent5 6" xfId="149" xr:uid="{139B666F-11D7-4DA8-A841-FB1D49FB17F0}"/>
    <cellStyle name="20% - Accent5 6 2" xfId="150" xr:uid="{236AB714-594B-43AB-9B75-3695D5792330}"/>
    <cellStyle name="20% - Accent5 7" xfId="151" xr:uid="{B4017CA9-F853-4B55-9C6A-9DB0805E08C4}"/>
    <cellStyle name="20% - Accent5 7 2" xfId="152" xr:uid="{52911DFF-7EF9-4964-A621-9B183078E74F}"/>
    <cellStyle name="20% - Accent5 8" xfId="153" xr:uid="{3487BFE9-BACD-49C4-80E8-7C0FB958F5B6}"/>
    <cellStyle name="20% - Accent5 8 2" xfId="154" xr:uid="{97E77F53-D5C5-442B-9BD0-479A0CA9547E}"/>
    <cellStyle name="20% - Accent5 9" xfId="155" xr:uid="{EE388AB8-4336-4A07-A348-F92C64A372C4}"/>
    <cellStyle name="20% - Accent6 10" xfId="156" xr:uid="{FCDC760C-1E69-489C-BB0D-126BB58BD41D}"/>
    <cellStyle name="20% - Accent6 11" xfId="157" xr:uid="{590BBE01-8814-44D3-B06A-E799D9B18EA6}"/>
    <cellStyle name="20% - Accent6 12" xfId="158" xr:uid="{8BEDE4AD-EDEB-4B0F-A6DC-077A57EA48DC}"/>
    <cellStyle name="20% - Accent6 13" xfId="159" xr:uid="{41F84E3A-894D-4D30-A21C-92BD297E2140}"/>
    <cellStyle name="20% - Accent6 14" xfId="160" xr:uid="{A6724800-28FB-42EA-AD8A-B7404814957A}"/>
    <cellStyle name="20% - Accent6 2" xfId="161" xr:uid="{71F2EA97-7D50-446E-9576-4733D138148A}"/>
    <cellStyle name="20% - Accent6 2 2" xfId="162" xr:uid="{3D1635B0-9ADE-4B23-8560-60CA59D416EB}"/>
    <cellStyle name="20% - Accent6 2 3" xfId="163" xr:uid="{EE288CA5-0B66-48FB-A8E8-E67AED307EFB}"/>
    <cellStyle name="20% - Accent6 3" xfId="164" xr:uid="{5D544DDE-686C-40DE-A2C8-433152782EA6}"/>
    <cellStyle name="20% - Accent6 3 2" xfId="165" xr:uid="{AEF22F8B-5273-44B9-87AD-2E34457559B8}"/>
    <cellStyle name="20% - Accent6 4" xfId="166" xr:uid="{0B24441A-BB76-443B-86D9-44007757AC03}"/>
    <cellStyle name="20% - Accent6 4 2" xfId="167" xr:uid="{2BF63ED7-6AB0-4D1D-BA8A-2CFFCCD98BA7}"/>
    <cellStyle name="20% - Accent6 5" xfId="168" xr:uid="{5E015376-E2BA-45A0-B24F-BAC1740FEC8B}"/>
    <cellStyle name="20% - Accent6 5 2" xfId="169" xr:uid="{01859BC5-AA71-4C2A-9D63-0BEEE7CF6AD1}"/>
    <cellStyle name="20% - Accent6 6" xfId="170" xr:uid="{8DA41162-C801-4638-857F-6EA48B03032A}"/>
    <cellStyle name="20% - Accent6 6 2" xfId="171" xr:uid="{DDA0A895-C084-474D-97BD-E1D3D982A49C}"/>
    <cellStyle name="20% - Accent6 7" xfId="172" xr:uid="{68F5608D-FD2B-4C9B-8414-EB8427D96046}"/>
    <cellStyle name="20% - Accent6 7 2" xfId="173" xr:uid="{4C9B3D41-DCA9-48FF-9572-0D54CD88272D}"/>
    <cellStyle name="20% - Accent6 8" xfId="174" xr:uid="{2EAA9B68-B985-4A57-9592-24104045C217}"/>
    <cellStyle name="20% - Accent6 8 2" xfId="175" xr:uid="{B148A776-AE46-4611-B35D-F770EF119B22}"/>
    <cellStyle name="20% - Accent6 9" xfId="176" xr:uid="{8D96033B-FDE7-427A-95F1-085200B50542}"/>
    <cellStyle name="40% - Accent1 10" xfId="177" xr:uid="{A7A8C534-DF2E-4103-A8AA-5ED21F3CC04A}"/>
    <cellStyle name="40% - Accent1 11" xfId="178" xr:uid="{2E52766D-91E5-4ABC-B15E-1F3D946EC09C}"/>
    <cellStyle name="40% - Accent1 12" xfId="179" xr:uid="{C0E7AB97-1200-4C1B-BC8A-C780CD07BB36}"/>
    <cellStyle name="40% - Accent1 13" xfId="180" xr:uid="{0AD4C528-9A76-437D-8F5F-9A480AE6111E}"/>
    <cellStyle name="40% - Accent1 14" xfId="181" xr:uid="{F64752D9-D6DA-4D15-BE5C-30514CCFDCF5}"/>
    <cellStyle name="40% - Accent1 2" xfId="182" xr:uid="{D820CA8C-CD1D-41FF-ADCB-6BB3E4A8336A}"/>
    <cellStyle name="40% - Accent1 2 2" xfId="183" xr:uid="{FD7C4E47-B887-445C-9197-A75C98D038DE}"/>
    <cellStyle name="40% - Accent1 2 3" xfId="184" xr:uid="{438FE5F2-B917-4B35-B34F-FD862727A96F}"/>
    <cellStyle name="40% - Accent1 3" xfId="185" xr:uid="{4FD9134E-C51B-4C8E-9ABB-6CC8DE773B60}"/>
    <cellStyle name="40% - Accent1 3 2" xfId="186" xr:uid="{87B57A33-1875-4DFC-8E9A-92E3F3542256}"/>
    <cellStyle name="40% - Accent1 4" xfId="187" xr:uid="{AB9D4E01-2731-48ED-BAEE-66F86623D541}"/>
    <cellStyle name="40% - Accent1 4 2" xfId="188" xr:uid="{FAEDAB0B-B0C1-4E38-A272-3CF552533F69}"/>
    <cellStyle name="40% - Accent1 5" xfId="189" xr:uid="{2936C8E1-8375-4013-A1E5-63A561169EAB}"/>
    <cellStyle name="40% - Accent1 5 2" xfId="190" xr:uid="{2F2ECB87-1601-4199-8345-730964D00847}"/>
    <cellStyle name="40% - Accent1 6" xfId="191" xr:uid="{25DEE780-E2AB-44B1-B24B-9D1664FB593A}"/>
    <cellStyle name="40% - Accent1 6 2" xfId="192" xr:uid="{46AD8D6B-9EF5-446F-B335-B4216C69B7E9}"/>
    <cellStyle name="40% - Accent1 7" xfId="193" xr:uid="{63BFE24E-775C-4768-8131-8EE5F75AC47B}"/>
    <cellStyle name="40% - Accent1 7 2" xfId="194" xr:uid="{0EA10D17-1DDB-4D90-B6B5-C5E24BFA901E}"/>
    <cellStyle name="40% - Accent1 8" xfId="195" xr:uid="{4160CB15-B00D-4819-881F-A3C8F15ED21D}"/>
    <cellStyle name="40% - Accent1 8 2" xfId="196" xr:uid="{2E74CE31-389A-4CC1-A52E-AEA198A4AF05}"/>
    <cellStyle name="40% - Accent1 9" xfId="197" xr:uid="{86A11684-403F-4EF6-AA05-46216B43F1CB}"/>
    <cellStyle name="40% - Accent2 10" xfId="198" xr:uid="{5B242625-C898-4D0C-B851-26958C2F9C47}"/>
    <cellStyle name="40% - Accent2 11" xfId="199" xr:uid="{E0861283-82E5-451C-9883-D497A10E7E2C}"/>
    <cellStyle name="40% - Accent2 12" xfId="200" xr:uid="{A632E8BB-CEB0-4AC0-8F3F-50A78CF3457F}"/>
    <cellStyle name="40% - Accent2 13" xfId="201" xr:uid="{CD9736D6-6076-460B-897D-5641E55173F1}"/>
    <cellStyle name="40% - Accent2 14" xfId="202" xr:uid="{F8C9516A-741C-4690-B7F4-3FEF365DDF1E}"/>
    <cellStyle name="40% - Accent2 2" xfId="203" xr:uid="{F927D00D-5D62-4D2F-8725-B7782A533C41}"/>
    <cellStyle name="40% - Accent2 2 2" xfId="204" xr:uid="{B94C8545-B3EF-4D84-B79A-C90D4922DCDE}"/>
    <cellStyle name="40% - Accent2 2 3" xfId="205" xr:uid="{D670BBDF-A681-4FB2-B626-879D9B099618}"/>
    <cellStyle name="40% - Accent2 3" xfId="206" xr:uid="{EA8759AC-97E1-409E-B077-F46681A55A99}"/>
    <cellStyle name="40% - Accent2 3 2" xfId="207" xr:uid="{E9960BA6-41FA-46E2-A9D2-8736B9EB9B81}"/>
    <cellStyle name="40% - Accent2 4" xfId="208" xr:uid="{0C089984-A2C5-4EC0-9E0B-1BABFE6E1B0A}"/>
    <cellStyle name="40% - Accent2 4 2" xfId="209" xr:uid="{85043A05-D916-42CF-BA13-7E368DE4D830}"/>
    <cellStyle name="40% - Accent2 5" xfId="210" xr:uid="{3484A158-4062-47B9-8E18-9FB0E6C1FA5B}"/>
    <cellStyle name="40% - Accent2 5 2" xfId="211" xr:uid="{609A0EDF-123A-429B-BF27-C0BD79BE4E40}"/>
    <cellStyle name="40% - Accent2 6" xfId="212" xr:uid="{074E6027-D187-4B8D-8EFC-A7C4846E1D78}"/>
    <cellStyle name="40% - Accent2 6 2" xfId="213" xr:uid="{5CEC2533-27F9-4C22-BC6B-E842B148CCE7}"/>
    <cellStyle name="40% - Accent2 7" xfId="214" xr:uid="{80D83D7C-F176-4616-BBDC-FC592CDB67E1}"/>
    <cellStyle name="40% - Accent2 7 2" xfId="215" xr:uid="{5433EF84-20D8-4F33-ACBC-6D73DB4561E5}"/>
    <cellStyle name="40% - Accent2 8" xfId="216" xr:uid="{74CBA713-9EF4-40BF-BE29-24A6EE0977DD}"/>
    <cellStyle name="40% - Accent2 8 2" xfId="217" xr:uid="{B48E1125-230A-4341-A590-889C7F9B2838}"/>
    <cellStyle name="40% - Accent2 9" xfId="218" xr:uid="{007F2783-F487-4DB8-AF78-8793CE36D848}"/>
    <cellStyle name="40% - Accent3 10" xfId="219" xr:uid="{30258FFF-1F60-4B72-B056-49D050FA91D5}"/>
    <cellStyle name="40% - Accent3 11" xfId="220" xr:uid="{F0513C47-82D5-4502-8E3E-0E30C4CD1B1A}"/>
    <cellStyle name="40% - Accent3 12" xfId="221" xr:uid="{7806A5DA-BAD1-4D3C-B466-0B7BDA00365E}"/>
    <cellStyle name="40% - Accent3 13" xfId="222" xr:uid="{A14D13EE-8805-4C4D-B90F-13E1C3A95B19}"/>
    <cellStyle name="40% - Accent3 14" xfId="223" xr:uid="{EC3C96A1-DA77-414C-9A0C-72B9D94128C7}"/>
    <cellStyle name="40% - Accent3 2" xfId="224" xr:uid="{7BF1BA0B-280F-4DC4-975B-B5CDB179DE81}"/>
    <cellStyle name="40% - Accent3 2 2" xfId="225" xr:uid="{29E5019B-B59A-4F60-AE57-89284774D585}"/>
    <cellStyle name="40% - Accent3 2 3" xfId="226" xr:uid="{E42A4DDD-DC78-4564-99F8-EDDD90C826C1}"/>
    <cellStyle name="40% - Accent3 3" xfId="227" xr:uid="{B932CBCE-6E2B-4692-86B5-EF9E2CE39E05}"/>
    <cellStyle name="40% - Accent3 3 2" xfId="228" xr:uid="{84088617-D7FC-4877-8D8A-27E4C74EB974}"/>
    <cellStyle name="40% - Accent3 4" xfId="229" xr:uid="{FF4C2477-F1B7-431C-8A5C-A722AC052A06}"/>
    <cellStyle name="40% - Accent3 4 2" xfId="230" xr:uid="{78DBD5BE-14B8-428C-A72C-BD5FDD99F069}"/>
    <cellStyle name="40% - Accent3 5" xfId="231" xr:uid="{40F4432F-A8C0-4232-A3B0-48E6A6A76537}"/>
    <cellStyle name="40% - Accent3 5 2" xfId="232" xr:uid="{1C3958AF-B124-4ACA-B61A-E42833E5F07A}"/>
    <cellStyle name="40% - Accent3 6" xfId="233" xr:uid="{4C416109-107E-40DC-AC27-E3801FA6550E}"/>
    <cellStyle name="40% - Accent3 6 2" xfId="234" xr:uid="{691E2ADE-8C4E-4466-A31E-A855EC0A78C5}"/>
    <cellStyle name="40% - Accent3 7" xfId="235" xr:uid="{DE769004-B62B-44D7-A54C-CD86E004BD62}"/>
    <cellStyle name="40% - Accent3 7 2" xfId="236" xr:uid="{423B8046-DC70-4731-B489-9976E6CD0F0A}"/>
    <cellStyle name="40% - Accent3 8" xfId="237" xr:uid="{8AB89DA0-9190-4969-9949-A7177D2F0C22}"/>
    <cellStyle name="40% - Accent3 8 2" xfId="238" xr:uid="{009E8DCB-3966-47BE-BF19-5B396E5828BA}"/>
    <cellStyle name="40% - Accent3 9" xfId="239" xr:uid="{6912460A-DD93-4343-A5E7-12A73D5357D8}"/>
    <cellStyle name="40% - Accent4 10" xfId="240" xr:uid="{42A65613-0C1C-4F72-B168-49EB5086CB16}"/>
    <cellStyle name="40% - Accent4 11" xfId="241" xr:uid="{4E259EB8-5F8E-43A3-8207-2C8F2D9BDFE7}"/>
    <cellStyle name="40% - Accent4 12" xfId="242" xr:uid="{EC394B38-FD56-46CC-AC8F-E293D1298943}"/>
    <cellStyle name="40% - Accent4 13" xfId="243" xr:uid="{9AF60BAB-8843-40CA-B5B6-6A7C9D905729}"/>
    <cellStyle name="40% - Accent4 14" xfId="244" xr:uid="{40F45FA6-37F3-42FD-AF94-79768F757E53}"/>
    <cellStyle name="40% - Accent4 2" xfId="245" xr:uid="{1ABC0B4C-3AE1-48E3-AA91-3FEF6E9316F3}"/>
    <cellStyle name="40% - Accent4 2 2" xfId="246" xr:uid="{701A718C-9A91-4AE9-926C-CD919397693C}"/>
    <cellStyle name="40% - Accent4 2 3" xfId="247" xr:uid="{50B25850-6A2D-4526-84E9-8BE8263F1CD0}"/>
    <cellStyle name="40% - Accent4 3" xfId="248" xr:uid="{36D1AF68-5157-4883-B704-6FA49694AB50}"/>
    <cellStyle name="40% - Accent4 3 2" xfId="249" xr:uid="{B6028CBB-5F2B-4D23-B56C-1B985B0AEAB4}"/>
    <cellStyle name="40% - Accent4 4" xfId="250" xr:uid="{25D6F2D0-8754-4A0D-993B-015A14262BD3}"/>
    <cellStyle name="40% - Accent4 4 2" xfId="251" xr:uid="{A318F505-FAF0-4A19-83E8-88A1E5361F18}"/>
    <cellStyle name="40% - Accent4 5" xfId="252" xr:uid="{5BBC0493-5F47-4510-9CE1-9DB49D19C642}"/>
    <cellStyle name="40% - Accent4 5 2" xfId="253" xr:uid="{CCFF75A6-C78E-4340-B37E-7952AFD7F395}"/>
    <cellStyle name="40% - Accent4 6" xfId="254" xr:uid="{3618454D-B9AB-48D1-B28D-67C9978B7C8A}"/>
    <cellStyle name="40% - Accent4 6 2" xfId="255" xr:uid="{507D26AD-255C-470C-A54C-B5A70FAD4B28}"/>
    <cellStyle name="40% - Accent4 7" xfId="256" xr:uid="{32D12318-391A-480B-979D-83538958C352}"/>
    <cellStyle name="40% - Accent4 7 2" xfId="257" xr:uid="{F1686610-3992-4078-95D2-A759B92BB2B8}"/>
    <cellStyle name="40% - Accent4 8" xfId="258" xr:uid="{3AB4CD56-3563-47C8-B642-C02365AC1D17}"/>
    <cellStyle name="40% - Accent4 8 2" xfId="259" xr:uid="{7C242D77-B3F0-4CB3-99A8-3F0732F7928C}"/>
    <cellStyle name="40% - Accent4 9" xfId="260" xr:uid="{DC660811-40A9-4E4E-8C8C-06867647976B}"/>
    <cellStyle name="40% - Accent5 10" xfId="261" xr:uid="{2CC6D4AE-664E-455F-B622-2D2BE6DBB49A}"/>
    <cellStyle name="40% - Accent5 11" xfId="262" xr:uid="{C4F6B396-9152-4CF7-AF3D-4DA83736386F}"/>
    <cellStyle name="40% - Accent5 12" xfId="263" xr:uid="{AADC13EB-56B6-420A-95AC-416BF7068C35}"/>
    <cellStyle name="40% - Accent5 13" xfId="264" xr:uid="{780B0C48-5EBC-4A3F-8244-1F332DE9ECBB}"/>
    <cellStyle name="40% - Accent5 14" xfId="265" xr:uid="{B1D25F9C-2AF9-4C08-AB4D-E612C6B4ECA4}"/>
    <cellStyle name="40% - Accent5 2" xfId="266" xr:uid="{B80D4AAC-3720-44A9-AAC5-AE43A1F2AFD8}"/>
    <cellStyle name="40% - Accent5 2 2" xfId="267" xr:uid="{4AC9CBFB-07C3-43B6-9D17-87B890E05D1C}"/>
    <cellStyle name="40% - Accent5 2 3" xfId="268" xr:uid="{C93100AF-736E-4BDF-BCC1-4BAD812FCAF3}"/>
    <cellStyle name="40% - Accent5 3" xfId="269" xr:uid="{976AA3DC-9FA3-470C-9D98-D5451CAE8C68}"/>
    <cellStyle name="40% - Accent5 3 2" xfId="270" xr:uid="{3DC1D8D0-6898-4043-A44D-1A841A26630C}"/>
    <cellStyle name="40% - Accent5 4" xfId="271" xr:uid="{F2CC49EA-5E53-43F4-B5F6-A3D6B3BB64E2}"/>
    <cellStyle name="40% - Accent5 4 2" xfId="272" xr:uid="{DA1E8595-F612-4FD0-91A0-D694AE11A568}"/>
    <cellStyle name="40% - Accent5 5" xfId="273" xr:uid="{1B5C9848-C67E-45A2-82C5-16099CBF3EE1}"/>
    <cellStyle name="40% - Accent5 5 2" xfId="274" xr:uid="{D45DF1C2-72A3-4F48-8541-1105287FBF89}"/>
    <cellStyle name="40% - Accent5 6" xfId="275" xr:uid="{6639EA1E-3CBA-43B6-A248-32003F364EDD}"/>
    <cellStyle name="40% - Accent5 6 2" xfId="276" xr:uid="{6DA02902-143B-49D1-92A4-1FF9B67205A8}"/>
    <cellStyle name="40% - Accent5 7" xfId="277" xr:uid="{F4F56C57-2685-4976-A4D5-A1D9F49F2428}"/>
    <cellStyle name="40% - Accent5 7 2" xfId="278" xr:uid="{CFE24C01-56D6-4C90-9590-D1F3EB1CB046}"/>
    <cellStyle name="40% - Accent5 8" xfId="279" xr:uid="{AA233ECC-D4AE-4D54-ACC0-14AF97A446B2}"/>
    <cellStyle name="40% - Accent5 8 2" xfId="280" xr:uid="{2DFCA484-1F96-499D-8704-7FD1D78429BA}"/>
    <cellStyle name="40% - Accent5 9" xfId="281" xr:uid="{AD3AFDF1-19C0-41E8-A95F-B18E7AFA7291}"/>
    <cellStyle name="40% - Accent6 10" xfId="282" xr:uid="{1FDC0585-624A-4012-892A-4D1DB6DD3945}"/>
    <cellStyle name="40% - Accent6 11" xfId="283" xr:uid="{D6B98374-F168-42DC-8660-8F008801C8C0}"/>
    <cellStyle name="40% - Accent6 12" xfId="284" xr:uid="{B495763D-0E0B-460F-94AE-D8F27CEF1640}"/>
    <cellStyle name="40% - Accent6 13" xfId="285" xr:uid="{83884795-A765-4855-8746-6AABDCAC5B51}"/>
    <cellStyle name="40% - Accent6 14" xfId="286" xr:uid="{1770043C-FD15-4B60-829F-0D14DF9E87C7}"/>
    <cellStyle name="40% - Accent6 2" xfId="287" xr:uid="{5D97243A-1F76-4838-B265-167DCB7FF240}"/>
    <cellStyle name="40% - Accent6 2 2" xfId="288" xr:uid="{24BC180E-540D-4890-9ABF-F65E1BBA2CA9}"/>
    <cellStyle name="40% - Accent6 2 3" xfId="289" xr:uid="{CB328A5F-FC84-4439-8FBA-CC53F96AC309}"/>
    <cellStyle name="40% - Accent6 3" xfId="290" xr:uid="{CA722ADA-73E7-48D7-A949-5CEC0EA3CCFC}"/>
    <cellStyle name="40% - Accent6 3 2" xfId="291" xr:uid="{1F0361BD-CA7E-4AF6-B64D-5A0B8FF14F57}"/>
    <cellStyle name="40% - Accent6 4" xfId="292" xr:uid="{D1EC59EA-6DD7-4F6D-8440-61D698EC220A}"/>
    <cellStyle name="40% - Accent6 4 2" xfId="293" xr:uid="{4F19A954-D796-4B8D-AB41-1ECAD3BAAAE8}"/>
    <cellStyle name="40% - Accent6 5" xfId="294" xr:uid="{12830E41-E059-46DE-809D-1CB228104C9D}"/>
    <cellStyle name="40% - Accent6 5 2" xfId="295" xr:uid="{436208E2-85E3-4C66-89D3-09D9CA21BF80}"/>
    <cellStyle name="40% - Accent6 6" xfId="296" xr:uid="{55FCE157-F2DB-45AC-A07F-4D7D98E0232D}"/>
    <cellStyle name="40% - Accent6 6 2" xfId="297" xr:uid="{5615ECC9-AD80-4502-9963-2730326063EE}"/>
    <cellStyle name="40% - Accent6 7" xfId="298" xr:uid="{A35E9E1E-69C0-4783-85A3-FC436EA342C5}"/>
    <cellStyle name="40% - Accent6 7 2" xfId="299" xr:uid="{630D0BB3-39B1-4BC3-AD9F-E70ABDD4F738}"/>
    <cellStyle name="40% - Accent6 8" xfId="300" xr:uid="{74FEF702-B829-43A3-BBE7-6FB95C596219}"/>
    <cellStyle name="40% - Accent6 8 2" xfId="301" xr:uid="{E14328AD-B023-4240-B506-0E1017AEB961}"/>
    <cellStyle name="40% - Accent6 9" xfId="302" xr:uid="{B1C4FF62-1F75-4A4B-92D2-5B50E364AF55}"/>
    <cellStyle name="60% - Accent1 10" xfId="303" xr:uid="{DAD35262-5A88-4A5E-8D7B-094ED0BA28BE}"/>
    <cellStyle name="60% - Accent1 11" xfId="304" xr:uid="{01D17450-1B20-4E05-A516-948F81FED429}"/>
    <cellStyle name="60% - Accent1 12" xfId="305" xr:uid="{BE5777C1-1F5D-42BE-B33B-9A85BF4756DA}"/>
    <cellStyle name="60% - Accent1 13" xfId="306" xr:uid="{2F0A8065-9EBB-4B75-A1C9-67378AF2D476}"/>
    <cellStyle name="60% - Accent1 14" xfId="307" xr:uid="{F6D9884A-DEC6-4AF3-976F-18794C1EAEB5}"/>
    <cellStyle name="60% - Accent1 2" xfId="308" xr:uid="{882A23A2-FFB2-4CB5-8175-B3680B3F2547}"/>
    <cellStyle name="60% - Accent1 2 2" xfId="309" xr:uid="{F987A9D0-13E4-4F36-A4E7-98DA8B327F11}"/>
    <cellStyle name="60% - Accent1 2 3" xfId="310" xr:uid="{4E264383-67E1-4F4A-82E1-8B0277564172}"/>
    <cellStyle name="60% - Accent1 3" xfId="311" xr:uid="{D6CF87D6-503E-43C1-BA81-A85306065B7E}"/>
    <cellStyle name="60% - Accent1 3 2" xfId="312" xr:uid="{53167B4D-F47E-4959-86D3-3A6A6835249A}"/>
    <cellStyle name="60% - Accent1 4" xfId="313" xr:uid="{A3EF393C-0765-45EC-B0CD-7E078AA51CDF}"/>
    <cellStyle name="60% - Accent1 4 2" xfId="314" xr:uid="{33BC56F8-47B9-4BFE-9836-74319DEF1154}"/>
    <cellStyle name="60% - Accent1 5" xfId="315" xr:uid="{A0071EF4-BAE9-4362-B575-19605F6BFB5E}"/>
    <cellStyle name="60% - Accent1 5 2" xfId="316" xr:uid="{A1BDF43E-2B3A-4501-B8F1-4E10F5674625}"/>
    <cellStyle name="60% - Accent1 6" xfId="317" xr:uid="{DFCD6656-323D-4D85-AB02-A8AB4FF11828}"/>
    <cellStyle name="60% - Accent1 6 2" xfId="318" xr:uid="{9286CD0B-22AB-4384-9A87-2EE8518DFE6D}"/>
    <cellStyle name="60% - Accent1 7" xfId="319" xr:uid="{A5155BF5-1A30-4656-BB5C-E336A3121A51}"/>
    <cellStyle name="60% - Accent1 7 2" xfId="320" xr:uid="{A559D8ED-C547-4B82-B6E5-48AC0C64BB50}"/>
    <cellStyle name="60% - Accent1 8" xfId="321" xr:uid="{1D39B7D8-EBA7-4BBC-9BE9-466F9A08E66D}"/>
    <cellStyle name="60% - Accent1 8 2" xfId="322" xr:uid="{0D525D04-0368-492C-A2C5-6503E0B6AD41}"/>
    <cellStyle name="60% - Accent1 9" xfId="323" xr:uid="{3E748C9A-3C2B-46AE-85B5-5F2334133EF2}"/>
    <cellStyle name="60% - Accent2 10" xfId="324" xr:uid="{98ACD9A7-9587-4FF7-B025-AC893E87301A}"/>
    <cellStyle name="60% - Accent2 11" xfId="325" xr:uid="{FBD94E58-D761-44F5-BFBF-6931404815D2}"/>
    <cellStyle name="60% - Accent2 12" xfId="326" xr:uid="{3321012A-AFFB-4386-BA61-87904AD14CED}"/>
    <cellStyle name="60% - Accent2 13" xfId="327" xr:uid="{0292DE82-979B-4618-A7B4-60C2A92CADA7}"/>
    <cellStyle name="60% - Accent2 14" xfId="328" xr:uid="{689522ED-9C04-4E4B-81EB-0EA366B4B76C}"/>
    <cellStyle name="60% - Accent2 2" xfId="329" xr:uid="{34192176-A6EC-4492-91B1-678582079042}"/>
    <cellStyle name="60% - Accent2 2 2" xfId="330" xr:uid="{6A7F7ED5-610A-41B2-99D8-9EB7843911B8}"/>
    <cellStyle name="60% - Accent2 2 3" xfId="331" xr:uid="{CBC74459-45A2-4E95-9370-3D011137CAB2}"/>
    <cellStyle name="60% - Accent2 3" xfId="332" xr:uid="{3F1EDAC7-B939-4945-A8DF-84563F235CAB}"/>
    <cellStyle name="60% - Accent2 3 2" xfId="333" xr:uid="{5B95C99F-B4B1-42B8-B00E-9EDEDCDD59F2}"/>
    <cellStyle name="60% - Accent2 4" xfId="334" xr:uid="{79114C6D-11B7-4B6D-913C-D5BB522E91D4}"/>
    <cellStyle name="60% - Accent2 4 2" xfId="335" xr:uid="{85E71B30-0D1C-47E6-B303-BFD85D4D5893}"/>
    <cellStyle name="60% - Accent2 5" xfId="336" xr:uid="{27E119BB-88EB-4C02-8FD5-FAEC5EBB0EDF}"/>
    <cellStyle name="60% - Accent2 5 2" xfId="337" xr:uid="{2BFB3E46-FCF5-489D-8921-FF8CE0D5AA92}"/>
    <cellStyle name="60% - Accent2 6" xfId="338" xr:uid="{2861912B-1807-4E44-97E5-2C857142F8FB}"/>
    <cellStyle name="60% - Accent2 6 2" xfId="339" xr:uid="{79FBCF7D-D576-458B-BA92-9CB09E314413}"/>
    <cellStyle name="60% - Accent2 7" xfId="340" xr:uid="{760568A4-BD00-4178-9AFA-2B03C5CF6000}"/>
    <cellStyle name="60% - Accent2 7 2" xfId="341" xr:uid="{D46D0585-1D63-4924-B1C1-61D178CC832E}"/>
    <cellStyle name="60% - Accent2 8" xfId="342" xr:uid="{913CDE64-98FE-4864-B935-72D2EAD2BFD5}"/>
    <cellStyle name="60% - Accent2 8 2" xfId="343" xr:uid="{34850005-AC04-4FD5-B1C2-FD9C065C6E08}"/>
    <cellStyle name="60% - Accent2 9" xfId="344" xr:uid="{7111426D-300E-44F0-8DAD-8587A7A376BE}"/>
    <cellStyle name="60% - Accent3 10" xfId="345" xr:uid="{D08FBBB2-4B7A-41B4-89B1-4C664AF48580}"/>
    <cellStyle name="60% - Accent3 11" xfId="346" xr:uid="{FF4B48E5-767D-4CFD-86AF-66E2B5133BF6}"/>
    <cellStyle name="60% - Accent3 12" xfId="347" xr:uid="{440571EB-3965-4D18-9873-E0A8A61295D2}"/>
    <cellStyle name="60% - Accent3 13" xfId="348" xr:uid="{91A5B552-1B2C-4484-AFCA-C71252F77039}"/>
    <cellStyle name="60% - Accent3 14" xfId="349" xr:uid="{4EF05F85-F9F0-483F-9421-7A6C69BB45FF}"/>
    <cellStyle name="60% - Accent3 2" xfId="350" xr:uid="{D7BF0F12-6AD1-44D0-8EE7-EDCF0EB64CC2}"/>
    <cellStyle name="60% - Accent3 2 2" xfId="351" xr:uid="{C7FEDBB0-1C69-44C2-A765-76FC640D7E87}"/>
    <cellStyle name="60% - Accent3 2 3" xfId="352" xr:uid="{484239AC-CF3F-4C65-A391-5566CAC66C37}"/>
    <cellStyle name="60% - Accent3 3" xfId="353" xr:uid="{B5E62852-D8AD-4F44-965F-B51D4C4090D1}"/>
    <cellStyle name="60% - Accent3 3 2" xfId="354" xr:uid="{2A049CFD-1B0E-4CC1-86C2-397094B8B445}"/>
    <cellStyle name="60% - Accent3 4" xfId="355" xr:uid="{15AA84FB-4F94-44DE-ADD9-48DFF4B55AFE}"/>
    <cellStyle name="60% - Accent3 4 2" xfId="356" xr:uid="{9EE26DF7-F11F-4311-9448-46B58C1235A8}"/>
    <cellStyle name="60% - Accent3 5" xfId="357" xr:uid="{A28DA84D-EDB2-4E3E-96F4-8D42984C20A0}"/>
    <cellStyle name="60% - Accent3 5 2" xfId="358" xr:uid="{4FBDF973-2D8E-4E73-8E70-C05E849EFD4A}"/>
    <cellStyle name="60% - Accent3 6" xfId="359" xr:uid="{C5F6694B-A56A-47FE-BFC5-84EE31550C6E}"/>
    <cellStyle name="60% - Accent3 6 2" xfId="360" xr:uid="{536A8F16-2559-4018-848C-C883FC1ECF4E}"/>
    <cellStyle name="60% - Accent3 7" xfId="361" xr:uid="{BA085596-83BB-4807-969E-9FF046913ECA}"/>
    <cellStyle name="60% - Accent3 7 2" xfId="362" xr:uid="{7E80AB02-C337-4C17-A25F-D5906C4AC03A}"/>
    <cellStyle name="60% - Accent3 8" xfId="363" xr:uid="{BC893FA4-E81C-4D65-8BFB-8FE2670B8258}"/>
    <cellStyle name="60% - Accent3 8 2" xfId="364" xr:uid="{0F654930-6A9F-4A63-BDBF-774F1E7A6BB6}"/>
    <cellStyle name="60% - Accent3 9" xfId="365" xr:uid="{89CD5F3A-F531-4893-9ED5-D68F1BA5F5C5}"/>
    <cellStyle name="60% - Accent4 10" xfId="366" xr:uid="{77226486-A965-4C5C-BE7F-D38F2DC5D917}"/>
    <cellStyle name="60% - Accent4 11" xfId="367" xr:uid="{A184BA4D-6D51-4F27-8F34-DD1D34023DEB}"/>
    <cellStyle name="60% - Accent4 12" xfId="368" xr:uid="{028BA986-A2E1-455C-8267-DC704A1489D7}"/>
    <cellStyle name="60% - Accent4 13" xfId="369" xr:uid="{29D06371-48C7-4CC4-8AE0-C4DAF9661250}"/>
    <cellStyle name="60% - Accent4 14" xfId="370" xr:uid="{5E2C56B7-2755-467D-9EE2-4459DAB7EDB9}"/>
    <cellStyle name="60% - Accent4 2" xfId="371" xr:uid="{FDA5B13C-20D2-4819-BFBE-1C3C847CD965}"/>
    <cellStyle name="60% - Accent4 2 2" xfId="372" xr:uid="{C6136DD8-71CB-4029-AF6A-686F3AFD8AC5}"/>
    <cellStyle name="60% - Accent4 2 3" xfId="373" xr:uid="{981AB9A3-2C60-4921-9D04-7A4F27E09DA1}"/>
    <cellStyle name="60% - Accent4 3" xfId="374" xr:uid="{08F272E4-E99E-4BE5-B24E-C88F982156B1}"/>
    <cellStyle name="60% - Accent4 3 2" xfId="375" xr:uid="{77219C21-EFE8-4D8C-B309-5E1676B1DD8D}"/>
    <cellStyle name="60% - Accent4 4" xfId="376" xr:uid="{0BE7C1E7-4A1E-4EF7-9876-030A8FFA9D9E}"/>
    <cellStyle name="60% - Accent4 4 2" xfId="377" xr:uid="{D5363064-6DAF-4429-A250-39F8232B291D}"/>
    <cellStyle name="60% - Accent4 5" xfId="378" xr:uid="{F1CFC498-CAFC-4B7B-BB02-D7B6CD7B844F}"/>
    <cellStyle name="60% - Accent4 5 2" xfId="379" xr:uid="{575EB240-5433-4F02-A49B-FCFA9FE2BB54}"/>
    <cellStyle name="60% - Accent4 6" xfId="380" xr:uid="{28FFADF8-F832-4706-8FC0-61EDE11B7D51}"/>
    <cellStyle name="60% - Accent4 6 2" xfId="381" xr:uid="{70F0CF12-9304-47B5-977A-6D1BA6B8F19F}"/>
    <cellStyle name="60% - Accent4 7" xfId="382" xr:uid="{08F280F0-AF87-42EF-8AAA-3FE424C8C824}"/>
    <cellStyle name="60% - Accent4 7 2" xfId="383" xr:uid="{3201064E-04FD-4473-A4C6-0A96356D6935}"/>
    <cellStyle name="60% - Accent4 8" xfId="384" xr:uid="{87380218-31BE-4477-A25F-B084686F8134}"/>
    <cellStyle name="60% - Accent4 8 2" xfId="385" xr:uid="{B929EC35-F625-4536-ABD9-B0EC768A709F}"/>
    <cellStyle name="60% - Accent4 9" xfId="386" xr:uid="{163AAF10-EEC7-4928-A923-14132C221299}"/>
    <cellStyle name="60% - Accent5 10" xfId="387" xr:uid="{3568CA65-1025-4C3C-B056-99D78C2402A2}"/>
    <cellStyle name="60% - Accent5 11" xfId="388" xr:uid="{79056D7D-7168-4C88-B10D-1C640775D7F6}"/>
    <cellStyle name="60% - Accent5 12" xfId="389" xr:uid="{23C73307-D832-42A2-B795-417193412764}"/>
    <cellStyle name="60% - Accent5 13" xfId="390" xr:uid="{605F979B-6845-4D75-A30B-98005A458141}"/>
    <cellStyle name="60% - Accent5 14" xfId="391" xr:uid="{625BE241-3D47-4AD0-BB25-B5861177B15D}"/>
    <cellStyle name="60% - Accent5 2" xfId="392" xr:uid="{72B44A02-2603-4AC5-84F1-8E7F8C28E393}"/>
    <cellStyle name="60% - Accent5 2 2" xfId="393" xr:uid="{2FC384AA-BA18-458C-AE3C-08E7CCE92FAD}"/>
    <cellStyle name="60% - Accent5 2 3" xfId="394" xr:uid="{56D8CBDD-3D93-4DEB-833E-CF97F629142E}"/>
    <cellStyle name="60% - Accent5 3" xfId="395" xr:uid="{0EC5C734-5F70-4B32-B003-9D1200E951F4}"/>
    <cellStyle name="60% - Accent5 3 2" xfId="396" xr:uid="{F7B70096-87BB-4D73-B1C6-7B7F11172238}"/>
    <cellStyle name="60% - Accent5 4" xfId="397" xr:uid="{20AF7E24-C9A6-49B7-81DA-0C415D44D0FC}"/>
    <cellStyle name="60% - Accent5 4 2" xfId="398" xr:uid="{7B0A4B25-2075-468E-866E-BDDFB31F1442}"/>
    <cellStyle name="60% - Accent5 5" xfId="399" xr:uid="{0BE57678-DFA4-4AE3-AED6-6C398A45ED70}"/>
    <cellStyle name="60% - Accent5 5 2" xfId="400" xr:uid="{01DE16A5-6027-4E1C-B19B-17DDDEEA50DC}"/>
    <cellStyle name="60% - Accent5 6" xfId="401" xr:uid="{0FD0D681-D836-4E49-8FEF-F7A6EB8D6284}"/>
    <cellStyle name="60% - Accent5 6 2" xfId="402" xr:uid="{B5E1A4CD-0A2A-4532-BD13-F67CA49972F7}"/>
    <cellStyle name="60% - Accent5 7" xfId="403" xr:uid="{1BF05C9C-D3A7-425D-AC7F-BF4841D88BF3}"/>
    <cellStyle name="60% - Accent5 7 2" xfId="404" xr:uid="{AA279054-B34C-410D-912C-C28337C2E329}"/>
    <cellStyle name="60% - Accent5 8" xfId="405" xr:uid="{3005BEAA-F753-468A-B87A-6AADEE13155F}"/>
    <cellStyle name="60% - Accent5 8 2" xfId="406" xr:uid="{598E70AF-FE1E-4BDD-A114-0F8EAA44F751}"/>
    <cellStyle name="60% - Accent5 9" xfId="407" xr:uid="{F84EFE9A-D447-4705-9283-67B737B5998D}"/>
    <cellStyle name="60% - Accent6 10" xfId="408" xr:uid="{59AFD685-D07C-4E8B-A5D7-BE3B9B1071DD}"/>
    <cellStyle name="60% - Accent6 11" xfId="409" xr:uid="{8CD15D81-C450-473E-9173-8885FBF61E39}"/>
    <cellStyle name="60% - Accent6 12" xfId="410" xr:uid="{3CFB6AB1-97D5-4EDA-A100-B2158F26387B}"/>
    <cellStyle name="60% - Accent6 13" xfId="411" xr:uid="{43077BD3-E5CE-47C6-B450-96F29A1D0899}"/>
    <cellStyle name="60% - Accent6 14" xfId="412" xr:uid="{01DFB931-2B2F-44C2-84E1-43F6A3E7FC86}"/>
    <cellStyle name="60% - Accent6 2" xfId="413" xr:uid="{FA3D24A7-8BCB-4A1E-90B0-6477C699D2D9}"/>
    <cellStyle name="60% - Accent6 2 2" xfId="414" xr:uid="{65B39F35-97D8-48D8-AF27-0B735B2D1221}"/>
    <cellStyle name="60% - Accent6 2 3" xfId="415" xr:uid="{F30BB93E-220D-4953-9247-CD4E337BAB32}"/>
    <cellStyle name="60% - Accent6 3" xfId="416" xr:uid="{6D675B57-225F-44C1-93AB-454BF6721D7A}"/>
    <cellStyle name="60% - Accent6 3 2" xfId="417" xr:uid="{9ABBE473-84DF-4120-84DB-F31A28ACB98C}"/>
    <cellStyle name="60% - Accent6 4" xfId="418" xr:uid="{5F7AF7E7-8DF7-4664-9023-A2CBDD3EFD4B}"/>
    <cellStyle name="60% - Accent6 4 2" xfId="419" xr:uid="{7373969B-51EB-4B67-B7AA-C9A1366596F5}"/>
    <cellStyle name="60% - Accent6 5" xfId="420" xr:uid="{E4DE05F6-8713-484A-8095-6D35911EDCCD}"/>
    <cellStyle name="60% - Accent6 5 2" xfId="421" xr:uid="{35A3F861-768A-4762-8086-AF97AFA0499D}"/>
    <cellStyle name="60% - Accent6 6" xfId="422" xr:uid="{D309CA20-9C40-46C4-8399-AB110C57BD25}"/>
    <cellStyle name="60% - Accent6 6 2" xfId="423" xr:uid="{A0802E5B-F180-49E3-92EB-9D2B721C21C4}"/>
    <cellStyle name="60% - Accent6 7" xfId="424" xr:uid="{020284B1-304E-4030-91BD-CF71D1235E61}"/>
    <cellStyle name="60% - Accent6 7 2" xfId="425" xr:uid="{E8C21688-EEC8-4888-B0B3-9860A19DF39D}"/>
    <cellStyle name="60% - Accent6 8" xfId="426" xr:uid="{AD2C22B1-0C36-4CC9-B6E9-70A3011CF638}"/>
    <cellStyle name="60% - Accent6 8 2" xfId="427" xr:uid="{9F2F0DA7-4B61-4CAD-97C4-01F39B66E943}"/>
    <cellStyle name="60% - Accent6 9" xfId="428" xr:uid="{52C948C8-088F-434A-AAD2-1193EE671656}"/>
    <cellStyle name="75" xfId="429" xr:uid="{563165E0-9EE3-4C36-95F1-EE079241FABE}"/>
    <cellStyle name="75 2" xfId="430" xr:uid="{B6B8E46D-D2C0-4B4C-B457-01E34A57E631}"/>
    <cellStyle name="Accent1 10" xfId="431" xr:uid="{7ED801B2-BF7A-4F9C-89FB-9B8BB599A929}"/>
    <cellStyle name="Accent1 11" xfId="432" xr:uid="{3B91BE0F-295F-4D40-8D0D-7D6218B97AC1}"/>
    <cellStyle name="Accent1 12" xfId="433" xr:uid="{657704EE-9B11-4E06-855A-35AE071D1EC2}"/>
    <cellStyle name="Accent1 13" xfId="434" xr:uid="{43EF2E25-3E51-4AAF-9A9D-666B96BD8494}"/>
    <cellStyle name="Accent1 14" xfId="435" xr:uid="{8243ED72-939C-45D9-9447-24601B41B394}"/>
    <cellStyle name="Accent1 2" xfId="436" xr:uid="{D2EF7660-9C1A-49CE-AE92-00C9D6A4F42F}"/>
    <cellStyle name="Accent1 2 2" xfId="437" xr:uid="{5EFF9042-4086-45A6-B8E1-11344BDA8A2E}"/>
    <cellStyle name="Accent1 2 3" xfId="438" xr:uid="{7698F465-A4A0-409A-A92B-7076C2D26795}"/>
    <cellStyle name="Accent1 3" xfId="439" xr:uid="{45BA7DA8-4230-49A5-AA97-9570B6F7E4F6}"/>
    <cellStyle name="Accent1 3 2" xfId="440" xr:uid="{86B872CB-C5FE-4E7C-9985-EA232FF952C6}"/>
    <cellStyle name="Accent1 4" xfId="441" xr:uid="{DFCC77CE-86E0-4967-A8B0-76F7AA9254BC}"/>
    <cellStyle name="Accent1 4 2" xfId="442" xr:uid="{E9C0736D-C055-4106-B0CB-7388BF5E5D65}"/>
    <cellStyle name="Accent1 5" xfId="443" xr:uid="{A2AB7009-2EAB-4FA6-9D1C-CCA33D570E69}"/>
    <cellStyle name="Accent1 5 2" xfId="444" xr:uid="{1FC7FA76-B518-42D6-90BE-87FE13452A80}"/>
    <cellStyle name="Accent1 6" xfId="445" xr:uid="{F4976FB8-C9E1-44AD-B28E-9FD82254B4A9}"/>
    <cellStyle name="Accent1 6 2" xfId="446" xr:uid="{E75A4734-3AD9-47B6-8FBA-E67FB6B5765F}"/>
    <cellStyle name="Accent1 7" xfId="447" xr:uid="{3714F018-0F2E-46A2-A73F-EA74E0FABE6B}"/>
    <cellStyle name="Accent1 7 2" xfId="448" xr:uid="{D2ABEB27-8C5A-41B0-BE22-8AFEC6D44A97}"/>
    <cellStyle name="Accent1 8" xfId="449" xr:uid="{9A894176-2DB4-452C-BD15-E113FAE909EB}"/>
    <cellStyle name="Accent1 8 2" xfId="450" xr:uid="{F46F447A-EE32-4F8E-849F-E3DFD5458CC7}"/>
    <cellStyle name="Accent1 9" xfId="451" xr:uid="{11FDF98A-7EDF-492F-A1D4-40E37E86B2F5}"/>
    <cellStyle name="Accent2 10" xfId="452" xr:uid="{17728D0F-8B4E-4167-99F0-5B2B63F09A66}"/>
    <cellStyle name="Accent2 11" xfId="453" xr:uid="{64DB5363-4758-470E-A2FB-5CE7FADB85AB}"/>
    <cellStyle name="Accent2 12" xfId="454" xr:uid="{72673E29-44A3-4043-AE3B-87C265A9D9C7}"/>
    <cellStyle name="Accent2 13" xfId="455" xr:uid="{FAE99C37-EC53-469E-90D2-AA4590CB957E}"/>
    <cellStyle name="Accent2 14" xfId="456" xr:uid="{9EA2B61E-4622-47FB-A5A4-FFB419074FC3}"/>
    <cellStyle name="Accent2 2" xfId="457" xr:uid="{9729837B-4AF7-4523-ADFA-9A61948553EF}"/>
    <cellStyle name="Accent2 2 2" xfId="458" xr:uid="{6537544D-FF2C-4E2B-93E3-9CF3A8F7D77B}"/>
    <cellStyle name="Accent2 2 3" xfId="459" xr:uid="{95AC54EC-4EBA-4F51-AA80-63EB3341F6BB}"/>
    <cellStyle name="Accent2 3" xfId="460" xr:uid="{CD9C8137-65FA-4657-8515-8836E46F21A2}"/>
    <cellStyle name="Accent2 3 2" xfId="461" xr:uid="{E5BB8229-B38F-46CD-94A2-B773244644A8}"/>
    <cellStyle name="Accent2 4" xfId="462" xr:uid="{0B7E9E89-3A8A-43E4-B50F-28CDA669343A}"/>
    <cellStyle name="Accent2 4 2" xfId="463" xr:uid="{5E94A7D9-221A-4445-91F7-F705A23F5624}"/>
    <cellStyle name="Accent2 5" xfId="464" xr:uid="{120303D9-00D3-4B7D-9D08-A96105B229F6}"/>
    <cellStyle name="Accent2 5 2" xfId="465" xr:uid="{16820A26-4199-423A-8E3F-F2002B4EF5D6}"/>
    <cellStyle name="Accent2 6" xfId="466" xr:uid="{D1570382-B743-4789-BA15-3CE259FD14E5}"/>
    <cellStyle name="Accent2 6 2" xfId="467" xr:uid="{5BA59B13-B329-4606-8513-9B099B8BB1CB}"/>
    <cellStyle name="Accent2 7" xfId="468" xr:uid="{94E91AAC-12FF-4285-895B-8D5CEAF11935}"/>
    <cellStyle name="Accent2 7 2" xfId="469" xr:uid="{580AEEEB-B80B-4337-ACCC-BC9FF576B5C9}"/>
    <cellStyle name="Accent2 8" xfId="470" xr:uid="{251088DD-0249-49F8-9372-B926F2718A6E}"/>
    <cellStyle name="Accent2 8 2" xfId="471" xr:uid="{4DC3EC35-2048-400B-AC69-CA2327DC95F3}"/>
    <cellStyle name="Accent2 9" xfId="472" xr:uid="{2A272E53-DE07-4582-924A-B4470AF4D36A}"/>
    <cellStyle name="Accent3 10" xfId="473" xr:uid="{C8EBB90F-1814-4EC9-B692-C141494F89D8}"/>
    <cellStyle name="Accent3 11" xfId="474" xr:uid="{B50BD188-B4DE-4D18-AC5F-C4F9BD4630B4}"/>
    <cellStyle name="Accent3 12" xfId="475" xr:uid="{44747471-FBDD-4EFE-90AB-2577481F59EE}"/>
    <cellStyle name="Accent3 13" xfId="476" xr:uid="{384443BB-8589-4DC7-A384-4DD835FCA2E2}"/>
    <cellStyle name="Accent3 14" xfId="477" xr:uid="{6BE69058-381A-4B97-8532-BCE4E64005DE}"/>
    <cellStyle name="Accent3 2" xfId="478" xr:uid="{A919272B-65A3-4595-9F0D-2D801927738F}"/>
    <cellStyle name="Accent3 2 2" xfId="479" xr:uid="{7F8788B3-5179-4DBB-9120-346AEF753B1D}"/>
    <cellStyle name="Accent3 2 3" xfId="480" xr:uid="{ABCBC899-CFB2-4504-8C00-41B910A8B7A7}"/>
    <cellStyle name="Accent3 3" xfId="481" xr:uid="{B94D148B-6C6D-4B6E-839A-BC1194F74092}"/>
    <cellStyle name="Accent3 3 2" xfId="482" xr:uid="{DFC1FEDC-A796-4760-9F20-DB1643551024}"/>
    <cellStyle name="Accent3 4" xfId="483" xr:uid="{FB15FE71-D9BA-4524-BED7-3DE7D1E3A0AE}"/>
    <cellStyle name="Accent3 4 2" xfId="484" xr:uid="{55D3CEF5-FAA2-4D6C-AAFB-09B84393E744}"/>
    <cellStyle name="Accent3 5" xfId="485" xr:uid="{70D829D6-B8DF-40C7-94EF-180C022CBE08}"/>
    <cellStyle name="Accent3 5 2" xfId="486" xr:uid="{B3DFC7BB-E7C6-426C-ACE1-68EBA81E5A8C}"/>
    <cellStyle name="Accent3 6" xfId="487" xr:uid="{19541F0F-B680-4C59-B52B-4900FC4B8ED7}"/>
    <cellStyle name="Accent3 6 2" xfId="488" xr:uid="{5D35E93E-3B3B-437E-919F-C9EF2CBC721F}"/>
    <cellStyle name="Accent3 7" xfId="489" xr:uid="{3933A11E-BFCA-4823-9413-77175919A06F}"/>
    <cellStyle name="Accent3 7 2" xfId="490" xr:uid="{2C432676-0409-4A4F-A7BD-AA23F09FA334}"/>
    <cellStyle name="Accent3 8" xfId="491" xr:uid="{AECCFEE7-419B-4A55-B91D-53A996E8A355}"/>
    <cellStyle name="Accent3 8 2" xfId="492" xr:uid="{19C06A77-D402-4309-965A-E4B25F28F7CE}"/>
    <cellStyle name="Accent3 9" xfId="493" xr:uid="{9CB58D01-A609-473D-8A18-FEE4AD196F22}"/>
    <cellStyle name="Accent4 10" xfId="494" xr:uid="{AE716406-14ED-4810-8139-F1D18FE263B5}"/>
    <cellStyle name="Accent4 11" xfId="495" xr:uid="{17A970D8-0298-4072-85FE-61BEBE998AD5}"/>
    <cellStyle name="Accent4 12" xfId="496" xr:uid="{7D18BE92-781E-4496-84CA-389198827E5E}"/>
    <cellStyle name="Accent4 13" xfId="497" xr:uid="{982EF520-C47F-4F81-ABDE-9B69A925695B}"/>
    <cellStyle name="Accent4 14" xfId="498" xr:uid="{EF1822F9-9F73-4EEC-80C6-FD57112C008B}"/>
    <cellStyle name="Accent4 2" xfId="499" xr:uid="{9F5DBAEB-D5A5-435C-80EB-E37BEB112E74}"/>
    <cellStyle name="Accent4 2 2" xfId="500" xr:uid="{1CC7AFEF-0BD9-4928-8F74-DEDF20DE7AAA}"/>
    <cellStyle name="Accent4 2 3" xfId="501" xr:uid="{E720E67E-985A-4FC4-9DB6-7B1D6E6BAB01}"/>
    <cellStyle name="Accent4 3" xfId="502" xr:uid="{BEF0FE9B-C264-4763-BAA7-1B3D09E3478E}"/>
    <cellStyle name="Accent4 3 2" xfId="503" xr:uid="{28499FB3-CAD1-4C06-8FBB-61E4147CDDF7}"/>
    <cellStyle name="Accent4 4" xfId="504" xr:uid="{BE0EFA62-08D4-47FE-941A-668C336C60BA}"/>
    <cellStyle name="Accent4 4 2" xfId="505" xr:uid="{DF1B5E1F-2913-436C-A06F-4BDDB57FBC46}"/>
    <cellStyle name="Accent4 5" xfId="506" xr:uid="{BE039140-9908-4DAF-B84D-71E8A671D077}"/>
    <cellStyle name="Accent4 5 2" xfId="507" xr:uid="{17716418-2CD0-4DDC-97E6-AC8C16BA1875}"/>
    <cellStyle name="Accent4 6" xfId="508" xr:uid="{F1171780-E116-4D27-9BE9-A7D6F882FB13}"/>
    <cellStyle name="Accent4 6 2" xfId="509" xr:uid="{99EDE636-D783-4AC0-9868-BB9A9EEE3C81}"/>
    <cellStyle name="Accent4 7" xfId="510" xr:uid="{1EB49FDD-B644-4FDB-9DDA-1E3708A642FB}"/>
    <cellStyle name="Accent4 7 2" xfId="511" xr:uid="{4F88C018-0000-403A-B1B2-BB7C3B8A8C68}"/>
    <cellStyle name="Accent4 8" xfId="512" xr:uid="{522B68BA-3DB2-469C-89EB-9F7CA14EEB83}"/>
    <cellStyle name="Accent4 8 2" xfId="513" xr:uid="{E2313DDD-D4AB-4E5E-8E76-C7CCA93DECF2}"/>
    <cellStyle name="Accent4 9" xfId="514" xr:uid="{B16DEF28-BB99-4F9E-B698-30DB5125C258}"/>
    <cellStyle name="Accent5 10" xfId="515" xr:uid="{4A94B674-FBE6-4C38-A915-FA8701E11642}"/>
    <cellStyle name="Accent5 11" xfId="516" xr:uid="{F6294160-6EE0-4FD4-BD46-D34786884C0F}"/>
    <cellStyle name="Accent5 12" xfId="517" xr:uid="{FE0BA426-7371-4AE2-AA4C-4C10EB647B10}"/>
    <cellStyle name="Accent5 13" xfId="518" xr:uid="{9C69CD9A-3BE7-49AC-8C83-65A16681A67D}"/>
    <cellStyle name="Accent5 14" xfId="519" xr:uid="{2C7581B1-912D-4C77-A0AA-D88CA31FB88B}"/>
    <cellStyle name="Accent5 2" xfId="520" xr:uid="{8D2C4DA6-01D7-41C6-8A40-0B40B64CA019}"/>
    <cellStyle name="Accent5 2 2" xfId="521" xr:uid="{4971B324-0452-43D0-ADC5-A3749EEECF98}"/>
    <cellStyle name="Accent5 2 3" xfId="522" xr:uid="{B05911FC-C2A3-4812-9653-0AB923EE5498}"/>
    <cellStyle name="Accent5 3" xfId="523" xr:uid="{F9DCAE99-4DA5-4A80-9D1B-43E486641058}"/>
    <cellStyle name="Accent5 3 2" xfId="524" xr:uid="{8E637A46-DE3B-4BE2-83C3-E77E5A7AB9EF}"/>
    <cellStyle name="Accent5 4" xfId="525" xr:uid="{8ED9FF5C-814A-4014-99EE-A6018EDB2CAE}"/>
    <cellStyle name="Accent5 4 2" xfId="526" xr:uid="{43A5DCD8-202A-4558-8133-C00AAF44DE70}"/>
    <cellStyle name="Accent5 5" xfId="527" xr:uid="{57DEF2AA-36A1-4AA9-A531-9086FB072B30}"/>
    <cellStyle name="Accent5 5 2" xfId="528" xr:uid="{2AA659A3-64AE-4AFB-B626-A23F1E780B7C}"/>
    <cellStyle name="Accent5 6" xfId="529" xr:uid="{F6F192A4-3BB2-4738-B0DD-7937C6ED720C}"/>
    <cellStyle name="Accent5 6 2" xfId="530" xr:uid="{85005662-63BD-4863-B002-1ACEE44D6FF7}"/>
    <cellStyle name="Accent5 7" xfId="531" xr:uid="{7AB764F7-0E1F-47DF-A51B-AB93438220AB}"/>
    <cellStyle name="Accent5 7 2" xfId="532" xr:uid="{F17EAE93-5824-40B1-A6D3-DE451A330CF9}"/>
    <cellStyle name="Accent5 8" xfId="533" xr:uid="{25CFCD88-3A5E-48E4-BB4B-DB30D46BBF81}"/>
    <cellStyle name="Accent5 8 2" xfId="534" xr:uid="{29C06B45-22FA-4FD0-A3FA-5ED08FB800A6}"/>
    <cellStyle name="Accent5 9" xfId="535" xr:uid="{8D8C58D3-F4D9-4848-9407-0C2254B9A086}"/>
    <cellStyle name="Accent6 10" xfId="536" xr:uid="{D1264395-0A95-417D-8CB8-9CB58EC4E088}"/>
    <cellStyle name="Accent6 11" xfId="537" xr:uid="{9C50DF9B-CA3C-4A66-B3CC-1DF959495D4A}"/>
    <cellStyle name="Accent6 12" xfId="538" xr:uid="{42730F72-52B9-4E01-8C41-F8CE1676E3F0}"/>
    <cellStyle name="Accent6 13" xfId="539" xr:uid="{FAF51C30-BDAF-4A4C-9C7B-37366DE92640}"/>
    <cellStyle name="Accent6 14" xfId="540" xr:uid="{9401E262-3EF5-4B75-8AD5-666E7A0A74B3}"/>
    <cellStyle name="Accent6 2" xfId="541" xr:uid="{806875FE-9C67-47DF-95DF-A2927D06DB3D}"/>
    <cellStyle name="Accent6 2 2" xfId="542" xr:uid="{959E3A9E-6A55-42C5-B2F2-B3DB17EDE93F}"/>
    <cellStyle name="Accent6 2 3" xfId="543" xr:uid="{29FABE85-CA17-4A78-BF9D-AE317C95F50B}"/>
    <cellStyle name="Accent6 3" xfId="544" xr:uid="{77AEA20C-E811-47EF-88EE-8468A5B0474C}"/>
    <cellStyle name="Accent6 3 2" xfId="545" xr:uid="{6D23497F-355A-4C07-A18C-E0C0EFC49C91}"/>
    <cellStyle name="Accent6 4" xfId="546" xr:uid="{DDEE625E-715A-4CA7-923E-06461E219150}"/>
    <cellStyle name="Accent6 4 2" xfId="547" xr:uid="{C3F5A1FF-05E5-4FF4-BA8E-47EBF5B79354}"/>
    <cellStyle name="Accent6 5" xfId="548" xr:uid="{349D4FA6-AA2A-4C59-81FB-785727245A49}"/>
    <cellStyle name="Accent6 5 2" xfId="549" xr:uid="{272D9961-6FBD-4560-B5C4-FDC2FD709F67}"/>
    <cellStyle name="Accent6 6" xfId="550" xr:uid="{ABF8DD4D-AAC0-46BB-A2D7-8B0E1865E36F}"/>
    <cellStyle name="Accent6 6 2" xfId="551" xr:uid="{17683468-AFE8-4661-A3A4-BB2B28979E82}"/>
    <cellStyle name="Accent6 7" xfId="552" xr:uid="{D3BF9EB8-753A-4C3D-AE28-3A1BC2879A91}"/>
    <cellStyle name="Accent6 7 2" xfId="553" xr:uid="{17401C42-0ABA-4A55-AA95-2EFF4A81FBF5}"/>
    <cellStyle name="Accent6 8" xfId="554" xr:uid="{A2BD0F9F-C155-42AC-A09F-34B004EDC08E}"/>
    <cellStyle name="Accent6 8 2" xfId="555" xr:uid="{385E58B7-24B1-495E-A74E-222F33F37FC5}"/>
    <cellStyle name="Accent6 9" xfId="556" xr:uid="{5E34F972-1D8A-4AA5-8029-27304C3BEAFD}"/>
    <cellStyle name="Bad 10" xfId="557" xr:uid="{6ED02EB0-C622-427E-AEF3-93F3E4D9E31B}"/>
    <cellStyle name="Bad 11" xfId="558" xr:uid="{95ED8346-F2C3-48C2-AF57-7DB73BE2B2D3}"/>
    <cellStyle name="Bad 12" xfId="559" xr:uid="{13395705-991E-4749-8854-5B7180A9FCDE}"/>
    <cellStyle name="Bad 13" xfId="560" xr:uid="{63062718-768A-4CDB-BFBE-3F122BD65AD3}"/>
    <cellStyle name="Bad 14" xfId="561" xr:uid="{42607ED0-3234-4255-BDE3-250ED7E54D24}"/>
    <cellStyle name="Bad 2" xfId="562" xr:uid="{C55C11B0-0297-48AD-8119-FE2F1CDAAE44}"/>
    <cellStyle name="Bad 2 2" xfId="563" xr:uid="{12A8CF90-ADFD-4AB8-A54F-6C8D9BE65DC7}"/>
    <cellStyle name="Bad 2 3" xfId="564" xr:uid="{7E96239E-019C-48BF-850A-D63FFC6732B7}"/>
    <cellStyle name="Bad 3" xfId="565" xr:uid="{C7C062B7-0EBF-4FE6-8DAF-973E216C0E09}"/>
    <cellStyle name="Bad 3 2" xfId="566" xr:uid="{BA7898B2-A6A6-43C5-BB9A-9E4E84FE9F3F}"/>
    <cellStyle name="Bad 4" xfId="567" xr:uid="{15E6A1ED-07EB-4282-80F0-46ADCEB5262B}"/>
    <cellStyle name="Bad 4 2" xfId="568" xr:uid="{F32C4713-7C92-4A97-B864-592E006C383B}"/>
    <cellStyle name="Bad 5" xfId="569" xr:uid="{EFB72794-7B3E-40C1-AB79-594CD029C699}"/>
    <cellStyle name="Bad 5 2" xfId="570" xr:uid="{26E0A32E-9613-4CB2-9685-E648666E1BED}"/>
    <cellStyle name="Bad 6" xfId="571" xr:uid="{A9F924D3-5389-4E07-A390-939400862C07}"/>
    <cellStyle name="Bad 6 2" xfId="572" xr:uid="{68BFC477-5B00-453F-B503-3CBE0CC6519F}"/>
    <cellStyle name="Bad 7" xfId="573" xr:uid="{1588BCE7-AD39-4E99-8784-0E6C17C0E546}"/>
    <cellStyle name="Bad 7 2" xfId="574" xr:uid="{7DE77676-7FA8-42A3-99FD-4F96FD5E1EB6}"/>
    <cellStyle name="Bad 8" xfId="575" xr:uid="{EB86958F-7099-45CC-AAEA-040AC0189A0C}"/>
    <cellStyle name="Bad 8 2" xfId="576" xr:uid="{7003E229-FF79-4C6B-A33A-A53870668EE2}"/>
    <cellStyle name="Bad 9" xfId="577" xr:uid="{CB9A2586-5994-4E63-AFA5-0F8D00F69E6E}"/>
    <cellStyle name="Calculation 10" xfId="578" xr:uid="{ADB937FB-076A-48C4-B96D-4A8FDC2E6D3E}"/>
    <cellStyle name="Calculation 11" xfId="579" xr:uid="{111E81A9-B54E-428E-9CB1-387FB6CA9BB2}"/>
    <cellStyle name="Calculation 12" xfId="580" xr:uid="{819E371E-90F7-4CB2-8D74-FD11B1E6EFE1}"/>
    <cellStyle name="Calculation 13" xfId="581" xr:uid="{7533F0B9-6C59-40C6-9EEF-944275E5EA0F}"/>
    <cellStyle name="Calculation 14" xfId="582" xr:uid="{7E3E1F26-CE8D-492D-9C97-23F94C8CA488}"/>
    <cellStyle name="Calculation 2" xfId="583" xr:uid="{5852CDE6-78A9-4432-8D68-25C49DC1AF13}"/>
    <cellStyle name="Calculation 2 2" xfId="584" xr:uid="{00247D56-69F2-4A6D-9867-5F98A4FCDEBF}"/>
    <cellStyle name="Calculation 2 3" xfId="585" xr:uid="{62B96219-DA9C-4C16-AFB6-0496BD032A16}"/>
    <cellStyle name="Calculation 3" xfId="586" xr:uid="{AE754B82-DF00-45D4-BB9D-AD8077ADFB07}"/>
    <cellStyle name="Calculation 3 2" xfId="587" xr:uid="{46461F73-F1A9-4FE2-B877-1603A28B6066}"/>
    <cellStyle name="Calculation 4" xfId="588" xr:uid="{3785FC8C-32D0-44A7-9AF6-A347D2B1EE0B}"/>
    <cellStyle name="Calculation 4 2" xfId="589" xr:uid="{A23DC7F1-2118-4DC1-850B-B45F0823F10D}"/>
    <cellStyle name="Calculation 5" xfId="590" xr:uid="{1839DF1B-282B-405A-9E24-C8AEFE0E77F0}"/>
    <cellStyle name="Calculation 5 2" xfId="591" xr:uid="{C093ADD2-420B-4E55-A670-5A77A4ECDA18}"/>
    <cellStyle name="Calculation 6" xfId="592" xr:uid="{8F078A82-0429-4DE2-A397-00E416F51E2C}"/>
    <cellStyle name="Calculation 6 2" xfId="593" xr:uid="{3ACF7E68-ED70-478C-B524-CA5C2C4C174B}"/>
    <cellStyle name="Calculation 7" xfId="594" xr:uid="{2F067DEC-0F01-4295-B6AA-E88F662405FD}"/>
    <cellStyle name="Calculation 7 2" xfId="595" xr:uid="{4E297DFC-27C1-4B5C-8882-C95B4D6CAC12}"/>
    <cellStyle name="Calculation 8" xfId="596" xr:uid="{348525C2-2680-415A-91BB-F60CDA9035CA}"/>
    <cellStyle name="Calculation 8 2" xfId="597" xr:uid="{EB0D47A7-75BC-4658-B636-ABDD3A3B4156}"/>
    <cellStyle name="Calculation 9" xfId="598" xr:uid="{1B9E6824-3AE6-47C8-B225-02B6D08B893F}"/>
    <cellStyle name="Check Cell 10" xfId="599" xr:uid="{4949D719-D95F-420E-AF25-0E30B07CF866}"/>
    <cellStyle name="Check Cell 11" xfId="600" xr:uid="{42B0015F-7E84-46FB-9DDA-06A74E8529D3}"/>
    <cellStyle name="Check Cell 12" xfId="601" xr:uid="{7A00FFEF-0199-4758-B05B-C306E20DE920}"/>
    <cellStyle name="Check Cell 13" xfId="602" xr:uid="{67C94AB6-7B61-4D09-844F-D3A7BD4587C4}"/>
    <cellStyle name="Check Cell 14" xfId="603" xr:uid="{3508A739-7B1B-471F-A423-48F4E19AFA48}"/>
    <cellStyle name="Check Cell 2" xfId="604" xr:uid="{D220AA23-0A3C-4F56-9EA0-3320F3C8F99F}"/>
    <cellStyle name="Check Cell 2 2" xfId="605" xr:uid="{659E0395-61E3-4075-BF1F-F89228FC5E4B}"/>
    <cellStyle name="Check Cell 2 3" xfId="606" xr:uid="{8DB2CBCB-9470-4E40-8855-A8057ED10689}"/>
    <cellStyle name="Check Cell 3" xfId="607" xr:uid="{CD87FA07-F828-4E51-B972-3B2665430813}"/>
    <cellStyle name="Check Cell 3 2" xfId="608" xr:uid="{C0CD7704-6B07-4952-A4E0-7D53C1FC5BC3}"/>
    <cellStyle name="Check Cell 4" xfId="609" xr:uid="{F58531F9-11CD-4025-820D-62BB2568A56D}"/>
    <cellStyle name="Check Cell 4 2" xfId="610" xr:uid="{7A9E22B2-D85B-4DA6-87E9-49F5063A24CF}"/>
    <cellStyle name="Check Cell 5" xfId="611" xr:uid="{385FCA3E-81C6-47F0-A0F1-893C8686A23E}"/>
    <cellStyle name="Check Cell 5 2" xfId="612" xr:uid="{548E3E85-7E90-4707-93E9-EEAFC4747F4F}"/>
    <cellStyle name="Check Cell 6" xfId="613" xr:uid="{D39DC95C-DE81-45D7-A3F5-5A3608711F2E}"/>
    <cellStyle name="Check Cell 6 2" xfId="614" xr:uid="{694FD3EA-AF22-4F22-83EE-1AF1B38F211A}"/>
    <cellStyle name="Check Cell 7" xfId="615" xr:uid="{38D31ABD-E899-4D8C-9AB0-BF087E92249C}"/>
    <cellStyle name="Check Cell 7 2" xfId="616" xr:uid="{EC708172-4591-40DA-8B91-3ED17E52A1E5}"/>
    <cellStyle name="Check Cell 8" xfId="617" xr:uid="{505E813E-1B18-4A39-9F80-7931E7621FFA}"/>
    <cellStyle name="Check Cell 8 2" xfId="618" xr:uid="{E9CD6A30-451F-4805-B3C7-26BD0CBAB62B}"/>
    <cellStyle name="Check Cell 9" xfId="619" xr:uid="{094970A7-D984-41CA-89F0-CE3BC8A700D5}"/>
    <cellStyle name="Comma" xfId="1" builtinId="3"/>
    <cellStyle name="Comma [0] 2" xfId="620" xr:uid="{4E04B93E-59AE-4A88-B5D5-E16B04FD4CF6}"/>
    <cellStyle name="Comma 10" xfId="621" xr:uid="{B7BBE3A5-E828-46E6-ADC8-3477C49776A3}"/>
    <cellStyle name="Comma 10 2" xfId="622" xr:uid="{DDD4E370-8F00-4E18-B069-72954B12F868}"/>
    <cellStyle name="Comma 10 2 2" xfId="623" xr:uid="{31F9EE25-70E7-40F9-9ECB-2A349791B943}"/>
    <cellStyle name="Comma 10 2 3" xfId="624" xr:uid="{80B9B7FA-6838-4B0A-B075-53DB45E6482A}"/>
    <cellStyle name="Comma 10 2 3 2" xfId="625" xr:uid="{A9713586-321C-4431-931A-C7099D62B8B6}"/>
    <cellStyle name="Comma 10 2 4" xfId="626" xr:uid="{C49A505B-D81E-4E10-8083-190775B3F0B9}"/>
    <cellStyle name="Comma 10 2 4 2" xfId="627" xr:uid="{F00C6278-7AD6-4837-A65E-2872CE5C7977}"/>
    <cellStyle name="Comma 10 3" xfId="628" xr:uid="{DC1961B2-8FA3-4B9A-8681-4D107C76DBC2}"/>
    <cellStyle name="Comma 10 4" xfId="629" xr:uid="{5E21E9DA-2AE6-4EE4-B6D5-A758241D0753}"/>
    <cellStyle name="Comma 10 4 2" xfId="630" xr:uid="{00E17600-9C15-4845-B80B-6C636314012E}"/>
    <cellStyle name="Comma 11" xfId="631" xr:uid="{EAF279ED-F0F5-4460-A2F7-F6C27AB050EC}"/>
    <cellStyle name="Comma 11 2" xfId="632" xr:uid="{EA0A8F26-B777-43A3-BAFC-E89397461C87}"/>
    <cellStyle name="Comma 11 2 2" xfId="633" xr:uid="{53FF0A6A-D420-4C94-A605-C8886507D478}"/>
    <cellStyle name="Comma 11 3" xfId="634" xr:uid="{1E63193A-A200-444E-A410-DFAF120CC485}"/>
    <cellStyle name="Comma 11 4" xfId="635" xr:uid="{121DE177-6076-44B2-8186-C608637B5684}"/>
    <cellStyle name="Comma 11 4 2" xfId="636" xr:uid="{B14B14AE-4294-4594-93A6-BA13996CF2B8}"/>
    <cellStyle name="Comma 12" xfId="637" xr:uid="{ED44C2F4-BD70-4A15-953C-EF3169E98382}"/>
    <cellStyle name="Comma 12 2" xfId="638" xr:uid="{87BE5D75-6340-40A7-AE79-9F235FBDF91B}"/>
    <cellStyle name="Comma 12 2 2" xfId="639" xr:uid="{9A442E49-78A7-4EF5-9FE1-DDB0F787585A}"/>
    <cellStyle name="Comma 12 3" xfId="640" xr:uid="{451F7058-6C20-4529-8FBE-56AF27FBF45C}"/>
    <cellStyle name="Comma 12 4" xfId="641" xr:uid="{864915F7-4996-4249-B855-BC9F5800A85F}"/>
    <cellStyle name="Comma 12 4 2" xfId="642" xr:uid="{DE1B9AC5-5602-4347-9E54-480D7CD58194}"/>
    <cellStyle name="Comma 13" xfId="643" xr:uid="{E74A72F2-60D9-4362-936E-729A58FD8667}"/>
    <cellStyle name="Comma 13 2" xfId="644" xr:uid="{8F86B379-9EF0-41FE-8C93-8C4333B33A82}"/>
    <cellStyle name="Comma 14" xfId="645" xr:uid="{DD9252C0-DC3A-4F68-8325-0446E0D78C5F}"/>
    <cellStyle name="Comma 14 2" xfId="646" xr:uid="{04DDB135-548C-4FAB-842C-C589CC6EEE0F}"/>
    <cellStyle name="Comma 14 2 2" xfId="647" xr:uid="{7C1A88AF-2AEC-40CB-A499-D2B69BA82CC9}"/>
    <cellStyle name="Comma 14 3" xfId="648" xr:uid="{508B8CA3-F196-4480-AD0D-157638D336EB}"/>
    <cellStyle name="Comma 14 3 2" xfId="649" xr:uid="{2F7EE9F1-5151-4996-BD1E-5D0C2B40AE30}"/>
    <cellStyle name="Comma 14 4" xfId="650" xr:uid="{BC2A934A-7C38-424C-A18A-731AD0AFAE37}"/>
    <cellStyle name="Comma 14 4 2" xfId="651" xr:uid="{02E8E1E6-E414-4D99-BE75-AC6EB64A6DD4}"/>
    <cellStyle name="Comma 14 5" xfId="652" xr:uid="{AA0F78A2-C9F5-4F54-8DC2-FCE2AF3E2B63}"/>
    <cellStyle name="Comma 15" xfId="653" xr:uid="{BDFC438B-81FE-4451-9796-552990237B30}"/>
    <cellStyle name="Comma 15 2" xfId="654" xr:uid="{BBD80E51-C372-4B74-90B1-3325C1CD9ECD}"/>
    <cellStyle name="Comma 16" xfId="655" xr:uid="{335E07B6-4879-43AA-A920-AE9E563DE971}"/>
    <cellStyle name="Comma 16 2" xfId="656" xr:uid="{C394F51A-00B4-4A3C-83C7-F0B02BF633ED}"/>
    <cellStyle name="Comma 17" xfId="657" xr:uid="{F773B1B2-16DE-439D-BCCE-131601982DEA}"/>
    <cellStyle name="Comma 17 2" xfId="658" xr:uid="{5F392B06-510D-488A-B7BF-0327F92F6068}"/>
    <cellStyle name="Comma 17 2 2" xfId="659" xr:uid="{BDCDA11E-8DA2-475D-8125-434C4E26FF17}"/>
    <cellStyle name="Comma 17 3" xfId="660" xr:uid="{E5E05DED-78B8-4E72-9154-AC4BF8EE0F74}"/>
    <cellStyle name="Comma 18" xfId="661" xr:uid="{727DA1A8-9710-43A9-9CA4-8D044409C867}"/>
    <cellStyle name="Comma 18 2" xfId="662" xr:uid="{24A7330D-3D4E-406A-8A1B-5B552181DA93}"/>
    <cellStyle name="Comma 19" xfId="663" xr:uid="{5673B61B-3CC8-4879-A940-D0B01E481B7D}"/>
    <cellStyle name="Comma 19 2" xfId="664" xr:uid="{104ACE2E-D390-4C58-BD4D-EE37A92D5E53}"/>
    <cellStyle name="Comma 2" xfId="2" xr:uid="{00000000-0005-0000-0000-000001000000}"/>
    <cellStyle name="Comma 2 10" xfId="665" xr:uid="{D74EF3DD-DDEE-49CB-9F1C-702585D92FF8}"/>
    <cellStyle name="Comma 2 11" xfId="666" xr:uid="{2D1D3D84-8D88-44E0-A695-BAF4C82FF7C8}"/>
    <cellStyle name="Comma 2 2" xfId="3" xr:uid="{00000000-0005-0000-0000-000002000000}"/>
    <cellStyle name="Comma 2 2 2" xfId="36" xr:uid="{00000000-0005-0000-0000-000003000000}"/>
    <cellStyle name="Comma 2 2 2 2" xfId="669" xr:uid="{7D065781-3B44-40FE-BD8C-54A7E56D8BEE}"/>
    <cellStyle name="Comma 2 2 2 2 2" xfId="670" xr:uid="{B64F18D9-61BC-4A1E-B410-39C96192787C}"/>
    <cellStyle name="Comma 2 2 2 3" xfId="671" xr:uid="{5DE4A674-9D87-4DEB-AE6B-D2ABEFC927C9}"/>
    <cellStyle name="Comma 2 2 2 3 2" xfId="672" xr:uid="{B7A73989-7F8F-433A-A9DA-C572B5AE53E8}"/>
    <cellStyle name="Comma 2 2 2 4" xfId="673" xr:uid="{047C1AAC-C693-4ED0-9937-9B827E6AC289}"/>
    <cellStyle name="Comma 2 2 2 5" xfId="668" xr:uid="{E049401B-BFAA-43FE-8CE8-DBD00F29BB18}"/>
    <cellStyle name="Comma 2 2 3" xfId="46" xr:uid="{76044929-07B1-4AC6-98EB-99A026C4B74D}"/>
    <cellStyle name="Comma 2 2 3 2" xfId="675" xr:uid="{85F613B2-3EC0-4974-95F1-C0FBF7F423AA}"/>
    <cellStyle name="Comma 2 2 3 2 2" xfId="676" xr:uid="{9E6A282C-8F40-465D-8FD2-6CD7D17207C0}"/>
    <cellStyle name="Comma 2 2 3 3" xfId="674" xr:uid="{45909899-2C3D-473F-A8C3-DFB2847BCF6D}"/>
    <cellStyle name="Comma 2 2 4" xfId="677" xr:uid="{624559B8-3BAE-47DD-BC41-26F15731CF98}"/>
    <cellStyle name="Comma 2 2 4 2" xfId="678" xr:uid="{E867AEE9-6A67-4576-BBD7-A5ECAC0D8716}"/>
    <cellStyle name="Comma 2 2 4 3" xfId="679" xr:uid="{FA1AD043-877B-4C71-BE0B-431B8D86D7C3}"/>
    <cellStyle name="Comma 2 2 5" xfId="680" xr:uid="{DEFBFC70-F8C4-4927-9D0F-4A2FCEDBBA33}"/>
    <cellStyle name="Comma 2 2 5 2" xfId="681" xr:uid="{054F3BC1-54AC-4D66-A055-EA40F759D3FD}"/>
    <cellStyle name="Comma 2 2 5 2 2" xfId="682" xr:uid="{98793E0B-E2EB-4DAB-BF6E-78DBF83A2A24}"/>
    <cellStyle name="Comma 2 2 5 2 3" xfId="683" xr:uid="{EB557B7D-B7EB-4DEA-A2EC-EE028E98DAB3}"/>
    <cellStyle name="Comma 2 2 5 3" xfId="684" xr:uid="{4AE3566B-BED2-485E-8951-39F99D21DF98}"/>
    <cellStyle name="Comma 2 2 5 4" xfId="685" xr:uid="{B71AB891-F0FE-4783-9251-C1A54B6868E4}"/>
    <cellStyle name="Comma 2 2 5 4 2" xfId="686" xr:uid="{6CEA3199-FA50-4C76-997B-4761686D334E}"/>
    <cellStyle name="Comma 2 2 5 5" xfId="687" xr:uid="{0DE265DF-FFDD-43B6-A493-C91728577EB5}"/>
    <cellStyle name="Comma 2 2 5 5 2" xfId="688" xr:uid="{CE7AEEE5-A8F8-4B7F-BA0C-957D2EA95D8D}"/>
    <cellStyle name="Comma 2 2 5 5 2 2" xfId="689" xr:uid="{9BE7DE5E-87B8-4B2E-80CF-21921FE32530}"/>
    <cellStyle name="Comma 2 2 5 6" xfId="690" xr:uid="{8BE2FEF3-5248-4D7C-B51A-427DA03143D4}"/>
    <cellStyle name="Comma 2 2 6" xfId="691" xr:uid="{CA7AF39A-C851-430C-815F-E9DA80FA6AA2}"/>
    <cellStyle name="Comma 2 2 7" xfId="692" xr:uid="{FCAF7641-C949-48BC-B47D-EADFA4E10DB6}"/>
    <cellStyle name="Comma 2 2 8" xfId="693" xr:uid="{2F28E3DD-755D-4285-91A3-75150AFC35A8}"/>
    <cellStyle name="Comma 2 2 9" xfId="667" xr:uid="{DB744ACF-03F6-4B75-AB88-35B466379FEE}"/>
    <cellStyle name="Comma 2 3" xfId="694" xr:uid="{8E7E2F50-E4DC-4858-9701-A05CBF6F60A1}"/>
    <cellStyle name="Comma 2 3 2" xfId="695" xr:uid="{21C0782B-ED9A-4DFA-A70B-391C3445D913}"/>
    <cellStyle name="Comma 2 3 2 2" xfId="696" xr:uid="{3E0F328E-EA3F-41C9-AA83-675FC58372EA}"/>
    <cellStyle name="Comma 2 3 2 2 2" xfId="697" xr:uid="{08DC4E6F-1053-4E33-99D5-6B7590E54AF2}"/>
    <cellStyle name="Comma 2 3 2 2 2 2" xfId="698" xr:uid="{D5144AA7-0BE9-452C-9A00-B1D969B3F359}"/>
    <cellStyle name="Comma 2 3 2 2 2 2 2" xfId="699" xr:uid="{1C15FED1-61DA-4FD0-80C4-6A01BA096235}"/>
    <cellStyle name="Comma 2 3 2 2 2 3" xfId="700" xr:uid="{6F3BE063-0FB0-453F-B386-E893D353E1A7}"/>
    <cellStyle name="Comma 2 3 2 2 3" xfId="701" xr:uid="{14FC3887-5BC1-4F5B-AF22-DC707BEC210A}"/>
    <cellStyle name="Comma 2 3 2 2 3 2" xfId="702" xr:uid="{7D4353F0-4608-4C21-BBCA-6C0759E20262}"/>
    <cellStyle name="Comma 2 3 2 2 4" xfId="703" xr:uid="{500A3062-045C-41C0-9C94-761498EB5053}"/>
    <cellStyle name="Comma 2 3 2 2 4 2" xfId="704" xr:uid="{F62487FD-DF5C-4200-BBE3-638DDDF98AE7}"/>
    <cellStyle name="Comma 2 3 2 3" xfId="705" xr:uid="{7665BFA4-0D70-4C24-90DA-3D567C057E0D}"/>
    <cellStyle name="Comma 2 3 2 3 2" xfId="706" xr:uid="{A547BB0C-1443-4795-B7A6-587AA37BB7D2}"/>
    <cellStyle name="Comma 2 3 2 3 2 2" xfId="707" xr:uid="{81BEB2AD-40AB-444C-A60A-F23F4808CB1B}"/>
    <cellStyle name="Comma 2 3 2 3 3" xfId="708" xr:uid="{3E906DA9-3171-41C1-8029-D9D8690697D5}"/>
    <cellStyle name="Comma 2 3 2 4" xfId="709" xr:uid="{5E986B8E-81A6-42FC-B2BB-B5D64B68E7DE}"/>
    <cellStyle name="Comma 2 3 2 4 2" xfId="710" xr:uid="{53682D15-3843-4704-AD27-2EDEC0FAA903}"/>
    <cellStyle name="Comma 2 3 2 5" xfId="711" xr:uid="{B8AE3667-45D9-4F5D-A7B4-5E738B5E6D91}"/>
    <cellStyle name="Comma 2 3 2 5 2" xfId="712" xr:uid="{3EEB210C-15D6-40CD-8F80-1285D48889F0}"/>
    <cellStyle name="Comma 2 3 3" xfId="713" xr:uid="{38939AA7-5F67-49C5-8F27-A23B54C244A0}"/>
    <cellStyle name="Comma 2 3 3 2" xfId="714" xr:uid="{AD8A92E1-E629-47D1-9CE0-DB306603DC46}"/>
    <cellStyle name="Comma 2 3 3 2 2" xfId="715" xr:uid="{BEE802F2-C9E5-4A14-BAF1-48185D8AA4B8}"/>
    <cellStyle name="Comma 2 3 3 2 2 2" xfId="716" xr:uid="{D7322021-EF48-472F-A5FF-1EB498EC55F4}"/>
    <cellStyle name="Comma 2 3 3 2 3" xfId="717" xr:uid="{799C0AE4-87B8-4077-AD97-691EEC6D78CE}"/>
    <cellStyle name="Comma 2 3 3 2 3 2" xfId="718" xr:uid="{D82EF0AF-EBD4-4B5E-820C-350B1F2C0669}"/>
    <cellStyle name="Comma 2 3 3 3" xfId="719" xr:uid="{9D4480B5-178D-4782-8AA7-D07E27888BB2}"/>
    <cellStyle name="Comma 2 3 3 3 2" xfId="720" xr:uid="{4EC32729-F7C8-436A-8C9B-F41DB1229002}"/>
    <cellStyle name="Comma 2 3 3 4" xfId="721" xr:uid="{5B04140C-54CB-4AB4-839E-CD02F6D702D8}"/>
    <cellStyle name="Comma 2 3 3 4 2" xfId="722" xr:uid="{C34A584D-7B33-4BF4-A959-ED9E8E999D07}"/>
    <cellStyle name="Comma 2 3 4" xfId="723" xr:uid="{623D038B-B42B-4180-82D6-8A1D20325F4C}"/>
    <cellStyle name="Comma 2 3 4 2" xfId="724" xr:uid="{94410120-BA78-435B-BFCA-07D4FAC197B2}"/>
    <cellStyle name="Comma 2 3 4 2 2" xfId="725" xr:uid="{A3C03197-E1DF-4321-92CF-1C9812E5B579}"/>
    <cellStyle name="Comma 2 3 4 2 2 2" xfId="726" xr:uid="{D7970E79-624F-43F4-BB1B-CF6F37983A74}"/>
    <cellStyle name="Comma 2 3 4 3" xfId="727" xr:uid="{23E6A0A6-86AB-465E-AB15-6B3DA6E5CE5F}"/>
    <cellStyle name="Comma 2 3 4 3 2" xfId="728" xr:uid="{116E3AB3-C23B-452D-97C6-53FE449D7DFB}"/>
    <cellStyle name="Comma 2 3 5" xfId="729" xr:uid="{EB9C0BA2-4C8C-42FB-B503-567D085D587E}"/>
    <cellStyle name="Comma 2 3 5 2" xfId="730" xr:uid="{8B0F6483-D179-4FBF-8678-0999C690381D}"/>
    <cellStyle name="Comma 2 3 5 2 2" xfId="731" xr:uid="{FBF85DE1-4536-4037-9DEA-0F0A3A7C0ACD}"/>
    <cellStyle name="Comma 2 3 6" xfId="732" xr:uid="{E9CFB56E-AF65-4024-B561-4FAB05ADCE86}"/>
    <cellStyle name="Comma 2 3 6 2" xfId="733" xr:uid="{DA2AE436-FBCC-4F27-B094-9D8769C30260}"/>
    <cellStyle name="Comma 2 4" xfId="734" xr:uid="{E3AB1569-41EF-4F1F-B4D8-41455A0C559F}"/>
    <cellStyle name="Comma 2 4 2" xfId="735" xr:uid="{A2230B5E-B917-4223-A424-CA98AB049A09}"/>
    <cellStyle name="Comma 2 4 2 2" xfId="736" xr:uid="{A47BFF98-2C80-4FD4-96F8-DC3372CC3B3A}"/>
    <cellStyle name="Comma 2 4 3" xfId="737" xr:uid="{4D047B4B-3D0E-4422-B8D0-1BF6BDCFAF08}"/>
    <cellStyle name="Comma 2 4 4" xfId="738" xr:uid="{FA602FF1-53D7-4CB5-B261-25922F48F174}"/>
    <cellStyle name="Comma 2 5" xfId="739" xr:uid="{B82A2425-5586-4F7A-BB16-29D222239E99}"/>
    <cellStyle name="Comma 2 5 2" xfId="740" xr:uid="{6C6C2BC8-CFFE-48C7-AB19-187FD68C9278}"/>
    <cellStyle name="Comma 2 5 2 2" xfId="741" xr:uid="{B27F1A6C-783F-46FF-A1CF-4EE69FFCABEF}"/>
    <cellStyle name="Comma 2 5 3" xfId="742" xr:uid="{7904391E-AA9B-4483-85CE-647A9CDE561F}"/>
    <cellStyle name="Comma 2 6" xfId="4" xr:uid="{00000000-0005-0000-0000-000004000000}"/>
    <cellStyle name="Comma 2 6 2" xfId="37" xr:uid="{00000000-0005-0000-0000-000005000000}"/>
    <cellStyle name="Comma 2 6 2 2" xfId="743" xr:uid="{35CB3B26-6433-46A8-87CA-0FF46D0DBE85}"/>
    <cellStyle name="Comma 2 6 3" xfId="744" xr:uid="{1CB2F715-544F-4B2D-9B49-DABE60C3C5CA}"/>
    <cellStyle name="Comma 2 7" xfId="745" xr:uid="{0B13BADE-609B-45CE-8804-A729B6935B0A}"/>
    <cellStyle name="Comma 2 8" xfId="746" xr:uid="{FAC21C49-E53B-4EC0-BA4E-5A62095C871A}"/>
    <cellStyle name="Comma 2 9" xfId="747" xr:uid="{7997153B-637E-4138-9925-420B364146B6}"/>
    <cellStyle name="Comma 20" xfId="748" xr:uid="{9F436C44-0CF5-4485-8C2B-7A1F92216FB7}"/>
    <cellStyle name="Comma 21" xfId="749" xr:uid="{806C8B22-8204-4751-9425-D95B2F7AD7EA}"/>
    <cellStyle name="Comma 21 2" xfId="750" xr:uid="{81BDAE4C-5B23-4E37-8362-5A4370120F62}"/>
    <cellStyle name="Comma 21 2 2" xfId="751" xr:uid="{DEFC6409-7759-44E6-81FB-66A51D48026E}"/>
    <cellStyle name="Comma 21 3" xfId="752" xr:uid="{62B8D747-71A0-4A48-8E38-12AAF5023F73}"/>
    <cellStyle name="Comma 21 3 2" xfId="753" xr:uid="{B0ABB68F-95A3-43EA-B3E0-388F3460F3E1}"/>
    <cellStyle name="Comma 21 3 2 2" xfId="754" xr:uid="{410B20D6-6AAF-4203-8F4E-DEF5BBF417A0}"/>
    <cellStyle name="Comma 21 3 3" xfId="755" xr:uid="{E6791563-D857-4059-8439-D2CF033A86F5}"/>
    <cellStyle name="Comma 22" xfId="756" xr:uid="{04C6261D-24E0-45D8-97B3-9BA140BB8160}"/>
    <cellStyle name="Comma 23" xfId="5" xr:uid="{00000000-0005-0000-0000-000006000000}"/>
    <cellStyle name="Comma 23 2" xfId="38" xr:uid="{00000000-0005-0000-0000-000007000000}"/>
    <cellStyle name="Comma 23 2 2" xfId="757" xr:uid="{F85355E1-574D-4C80-BAC0-C683B6F6B0EA}"/>
    <cellStyle name="Comma 23 2 4" xfId="758" xr:uid="{F580350B-B89A-4BAD-9CBF-78FC8F1C2660}"/>
    <cellStyle name="Comma 24" xfId="759" xr:uid="{14F98075-CB1E-448E-BC74-D910F1A60A9D}"/>
    <cellStyle name="Comma 25" xfId="760" xr:uid="{5DF87735-0DE1-4A46-A984-93829286B801}"/>
    <cellStyle name="Comma 25 2" xfId="761" xr:uid="{738A641E-46EE-48BF-A528-EE4D5538C39C}"/>
    <cellStyle name="Comma 26" xfId="762" xr:uid="{3776BAA7-3CAD-49E3-9376-F55B177CF6EF}"/>
    <cellStyle name="Comma 26 2" xfId="763" xr:uid="{B61A5817-2648-4BBD-8341-CBEE41F480AD}"/>
    <cellStyle name="Comma 27" xfId="764" xr:uid="{E27364DE-7E38-4D0C-B645-54379ACF1B5B}"/>
    <cellStyle name="Comma 27 2" xfId="765" xr:uid="{F563DD8D-E013-442F-A30F-DB14188A2F44}"/>
    <cellStyle name="Comma 28" xfId="766" xr:uid="{9F7A31DD-917A-41B6-ADB3-DC81A7DFB4EB}"/>
    <cellStyle name="Comma 28 2" xfId="767" xr:uid="{BCDDBF46-B68F-4825-B563-50C0A4D20693}"/>
    <cellStyle name="Comma 29" xfId="768" xr:uid="{A73118CD-8F22-4320-8313-AF803B149991}"/>
    <cellStyle name="Comma 29 2" xfId="769" xr:uid="{DAA8C78C-E4CF-49CA-9E71-C974B66ECF9B}"/>
    <cellStyle name="Comma 3" xfId="6" xr:uid="{00000000-0005-0000-0000-000008000000}"/>
    <cellStyle name="Comma 3 2" xfId="39" xr:uid="{00000000-0005-0000-0000-000009000000}"/>
    <cellStyle name="Comma 3 2 2" xfId="771" xr:uid="{7B6F5BA2-9DA3-4AAC-A33E-E61FE76D2F84}"/>
    <cellStyle name="Comma 3 2 2 2" xfId="772" xr:uid="{049AD6D4-A548-4A01-B1C0-0ED0EC96B3CA}"/>
    <cellStyle name="Comma 3 2 2 2 2" xfId="773" xr:uid="{20A5D9EA-FF12-47C1-BBB7-66362E1F89DF}"/>
    <cellStyle name="Comma 3 2 2 2 2 2" xfId="774" xr:uid="{F040C1AD-3839-42D0-8A23-C3E0366B7DFD}"/>
    <cellStyle name="Comma 3 2 2 3" xfId="775" xr:uid="{1BF908E1-35AC-4861-967C-82542F8A4757}"/>
    <cellStyle name="Comma 3 2 2 3 2" xfId="776" xr:uid="{C2EAF29B-8B30-46F7-87FB-131CCCBF22B8}"/>
    <cellStyle name="Comma 3 2 3" xfId="7" xr:uid="{00000000-0005-0000-0000-00000A000000}"/>
    <cellStyle name="Comma 3 2 3 2" xfId="40" xr:uid="{00000000-0005-0000-0000-00000B000000}"/>
    <cellStyle name="Comma 3 2 3 2 2" xfId="778" xr:uid="{41457CAE-6C44-494D-8976-0B56902D05B6}"/>
    <cellStyle name="Comma 3 2 3 2 3" xfId="777" xr:uid="{23B09D97-B793-4CCC-9D90-1B3E985CBD40}"/>
    <cellStyle name="Comma 3 2 3 3" xfId="779" xr:uid="{CDAB3F7D-CE05-4879-9486-C56BFA83BDBE}"/>
    <cellStyle name="Comma 3 2 4" xfId="780" xr:uid="{81A375E6-678C-42DD-B867-961F0A5A72BE}"/>
    <cellStyle name="Comma 3 2 4 2" xfId="781" xr:uid="{E41FDA28-37AC-408B-89EC-5D7E713F523E}"/>
    <cellStyle name="Comma 3 2 5" xfId="770" xr:uid="{6339E03D-3114-4581-B53B-AA5C69E700DA}"/>
    <cellStyle name="Comma 3 3" xfId="782" xr:uid="{8A905DA9-D941-4B71-8A94-CBAE25D09C94}"/>
    <cellStyle name="Comma 3 3 2" xfId="783" xr:uid="{5A4D80A6-C1EB-4715-8688-6782FBEFBE30}"/>
    <cellStyle name="Comma 3 3 2 2" xfId="784" xr:uid="{61B3E231-8F6A-4D73-AF6F-72FC4CBD61E8}"/>
    <cellStyle name="Comma 3 3 2 3" xfId="785" xr:uid="{2EE6290C-2A0E-4B75-899A-5AFCF9ACFB84}"/>
    <cellStyle name="Comma 3 3 2 3 2" xfId="786" xr:uid="{45F3808E-1810-452D-B92A-CDA7944D33D3}"/>
    <cellStyle name="Comma 3 3 3" xfId="787" xr:uid="{CCE923D0-2414-4DAC-BBE6-2877CC8FAC6D}"/>
    <cellStyle name="Comma 3 3 3 2" xfId="788" xr:uid="{3619CD54-A638-4B94-9C71-AD8CB42679E8}"/>
    <cellStyle name="Comma 3 3 4" xfId="789" xr:uid="{973452F2-DA33-4478-9D58-2D89922A1B11}"/>
    <cellStyle name="Comma 3 3 5" xfId="790" xr:uid="{277B7D91-CEBC-4FA3-A192-863A7A4C0588}"/>
    <cellStyle name="Comma 3 3 5 2" xfId="791" xr:uid="{4FB5774A-67F0-45D3-85BE-017574910B23}"/>
    <cellStyle name="Comma 3 4" xfId="792" xr:uid="{783BCE89-E283-4E8A-937E-CA05B70BE63F}"/>
    <cellStyle name="Comma 3 5" xfId="793" xr:uid="{BFF8E261-2285-4DD8-9A70-E1080CCFA9D2}"/>
    <cellStyle name="Comma 3 5 2" xfId="794" xr:uid="{25B5EEB6-99A3-493F-8E86-2ABAD5CD5C58}"/>
    <cellStyle name="Comma 3 5 2 2" xfId="795" xr:uid="{3CE72EB5-FE78-4B94-BC0B-7253719E3883}"/>
    <cellStyle name="Comma 3 6" xfId="796" xr:uid="{68E4B21E-86C8-4736-A5B4-85B8086BC482}"/>
    <cellStyle name="Comma 3 6 2" xfId="797" xr:uid="{B95958C2-0C14-443F-A137-CD4C8BB1BFBB}"/>
    <cellStyle name="Comma 3 7" xfId="798" xr:uid="{F0C3CE39-340C-4B8C-A1AB-2F607101374B}"/>
    <cellStyle name="Comma 3 7 2" xfId="799" xr:uid="{B597B115-88F5-4AEF-AC4A-ED9E344B13F6}"/>
    <cellStyle name="Comma 3 8" xfId="800" xr:uid="{31CFD763-A936-42B8-A70B-78ACA253FA58}"/>
    <cellStyle name="Comma 30" xfId="801" xr:uid="{65F56E82-5547-4915-864A-3DF2599D78EF}"/>
    <cellStyle name="Comma 31" xfId="802" xr:uid="{2FA97A88-2BE5-4A0F-9F59-4F5B571E1127}"/>
    <cellStyle name="Comma 39" xfId="803" xr:uid="{E9A09C0A-CE71-45D4-AF7D-D5D56309F304}"/>
    <cellStyle name="Comma 39 2" xfId="804" xr:uid="{5A44C5E3-84BC-47CB-80AF-2F52CFB735CB}"/>
    <cellStyle name="Comma 39 2 2" xfId="805" xr:uid="{7CB8EDAE-16A3-4DC0-AA23-5C982B443F1E}"/>
    <cellStyle name="Comma 39 3" xfId="806" xr:uid="{6EFB1EF8-5FCE-4613-ABA7-D5B4CD9DD8CE}"/>
    <cellStyle name="Comma 4" xfId="8" xr:uid="{00000000-0005-0000-0000-00000C000000}"/>
    <cellStyle name="Comma 4 2" xfId="41" xr:uid="{00000000-0005-0000-0000-00000D000000}"/>
    <cellStyle name="Comma 4 2 2" xfId="808" xr:uid="{855512F7-1551-4ABB-A77B-6995DE3CFC0C}"/>
    <cellStyle name="Comma 4 2 2 2" xfId="809" xr:uid="{F65DAD32-A425-478F-9B0C-9A1271D689F5}"/>
    <cellStyle name="Comma 4 2 2 2 2" xfId="810" xr:uid="{DE34C527-C09E-4736-AC97-E4EABF1319A5}"/>
    <cellStyle name="Comma 4 2 2 3" xfId="811" xr:uid="{EF2D505F-60C8-4B98-BC6E-24A9B044D2DB}"/>
    <cellStyle name="Comma 4 2 2 3 2" xfId="812" xr:uid="{C46BA8C8-5A27-40B7-8E70-DBAB003846AB}"/>
    <cellStyle name="Comma 4 2 3" xfId="813" xr:uid="{247A33CB-2B55-4D6E-9DA2-8FBC4AF4E094}"/>
    <cellStyle name="Comma 4 2 3 2" xfId="814" xr:uid="{A6FFC933-B816-4AE2-B38E-E41046D7C82A}"/>
    <cellStyle name="Comma 4 2 3 3" xfId="815" xr:uid="{537A5EF8-30A0-40ED-9EA5-51CDF5A3ED6E}"/>
    <cellStyle name="Comma 4 2 3 3 2" xfId="816" xr:uid="{EF116035-7F32-4C69-99E0-E94DAE270604}"/>
    <cellStyle name="Comma 4 2 4" xfId="817" xr:uid="{E643FD6B-0300-4B9A-84C1-2678ADD7A63D}"/>
    <cellStyle name="Comma 4 2 5" xfId="818" xr:uid="{B5BD2485-0AEA-4AF3-B6E0-451C419A502B}"/>
    <cellStyle name="Comma 4 2 5 2" xfId="819" xr:uid="{16C21DFD-DAA7-45F6-B750-134438DAE5FB}"/>
    <cellStyle name="Comma 4 2 6" xfId="807" xr:uid="{B40A81C2-644C-4119-AD1E-D53E61222B98}"/>
    <cellStyle name="Comma 4 3" xfId="820" xr:uid="{5178B8DF-2F7C-4BE2-A3B5-EBC7144CF913}"/>
    <cellStyle name="Comma 4 3 2" xfId="821" xr:uid="{CDD5A54A-0530-4CBE-AF8F-FCDDDDCF0909}"/>
    <cellStyle name="Comma 4 3 2 2" xfId="822" xr:uid="{A45F396E-1C7C-4ADF-B3C1-8A35A78D8901}"/>
    <cellStyle name="Comma 4 3 3" xfId="823" xr:uid="{295BA6DF-BC7F-4826-A8CF-7CD3DBF436DB}"/>
    <cellStyle name="Comma 4 3 3 2" xfId="824" xr:uid="{618AD5BB-51E0-4A0D-8246-B912DE2A741D}"/>
    <cellStyle name="Comma 4 4" xfId="825" xr:uid="{2D5958B2-573F-4D16-9B68-726CF1C22FCE}"/>
    <cellStyle name="Comma 4 5" xfId="826" xr:uid="{B612989F-18A8-4477-A93E-6A77FD4FA0B1}"/>
    <cellStyle name="Comma 4 6" xfId="827" xr:uid="{4FC959E8-9E43-44F6-94E7-1B98243446F1}"/>
    <cellStyle name="Comma 4 6 2" xfId="828" xr:uid="{F6114EE3-0CF7-4B26-9246-CB21D866A848}"/>
    <cellStyle name="Comma 4 7" xfId="829" xr:uid="{56FA5AD0-1793-4697-86FA-2710D0C570A7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2 2 2" xfId="831" xr:uid="{2A184809-6728-47E8-A7C3-FB79567B10C0}"/>
    <cellStyle name="Comma 5 2 2 2 2" xfId="832" xr:uid="{780F7926-B476-4CCB-B000-3E33C0A86E71}"/>
    <cellStyle name="Comma 5 2 2 2 2 2" xfId="833" xr:uid="{8CE767BF-0FF1-4F2F-9AA4-EBA0E54EFBF9}"/>
    <cellStyle name="Comma 5 2 2 3" xfId="834" xr:uid="{62DF7A3E-5D3D-4F46-985D-4502F6EBA070}"/>
    <cellStyle name="Comma 5 2 2 3 2" xfId="835" xr:uid="{68913F13-0F95-4F81-907B-801BD2BE7A07}"/>
    <cellStyle name="Comma 5 2 2 4" xfId="830" xr:uid="{85003C5C-B817-49FE-A4EA-89139A6FB94E}"/>
    <cellStyle name="Comma 5 2 3" xfId="836" xr:uid="{BC433325-0DAC-411F-A135-144C345CA8E8}"/>
    <cellStyle name="Comma 5 2 3 2" xfId="837" xr:uid="{401DC459-7A3A-4644-B333-3F1571CC869C}"/>
    <cellStyle name="Comma 5 2 3 3" xfId="838" xr:uid="{56B70DA7-D03B-452B-AE98-5906A95E09D7}"/>
    <cellStyle name="Comma 5 2 3 3 2" xfId="839" xr:uid="{E8ADAAB9-3CAD-4333-867D-AB7DCF556CA5}"/>
    <cellStyle name="Comma 5 2 4" xfId="840" xr:uid="{6AE98EF1-08F6-412A-B56E-59A6E12DB6AB}"/>
    <cellStyle name="Comma 5 2 4 2" xfId="841" xr:uid="{EF1AF814-6291-419B-82DB-16114A24FFD3}"/>
    <cellStyle name="Comma 5 2 5" xfId="842" xr:uid="{73886B4F-EB4A-4387-B305-CE3FC00BEC55}"/>
    <cellStyle name="Comma 5 2 5 2" xfId="843" xr:uid="{432465B8-EF1E-4B64-AE90-2E9318D0B076}"/>
    <cellStyle name="Comma 5 2 6" xfId="844" xr:uid="{E8088431-A26F-404E-A76C-64B12454C38D}"/>
    <cellStyle name="Comma 5 2 7" xfId="845" xr:uid="{3784112B-DDE4-4EC8-BD88-5A27F0710362}"/>
    <cellStyle name="Comma 5 2 7 2" xfId="846" xr:uid="{CE811CF1-DF87-4E09-84FE-4087B83C88D5}"/>
    <cellStyle name="Comma 5 2 8" xfId="847" xr:uid="{49998280-2C32-400A-985F-9D061D4A0F28}"/>
    <cellStyle name="Comma 5 3" xfId="42" xr:uid="{00000000-0005-0000-0000-000011000000}"/>
    <cellStyle name="Comma 5 3 2" xfId="849" xr:uid="{3E1E7F03-0FDD-4363-9D6F-BE19B0CBEBE8}"/>
    <cellStyle name="Comma 5 3 2 2" xfId="850" xr:uid="{0ABB5259-3A1B-4F62-B1B4-ACA2AC31C67E}"/>
    <cellStyle name="Comma 5 3 3" xfId="851" xr:uid="{73EF5110-8F4E-4465-A497-4217DEF870BA}"/>
    <cellStyle name="Comma 5 3 4" xfId="852" xr:uid="{01A29DF3-C509-4004-A941-239610A5C647}"/>
    <cellStyle name="Comma 5 3 4 2" xfId="853" xr:uid="{7DAF16CC-3C76-45C4-A0DB-E04FC289605F}"/>
    <cellStyle name="Comma 5 3 5" xfId="848" xr:uid="{9433F221-7366-48BC-8445-F6267B250571}"/>
    <cellStyle name="Comma 5 4" xfId="854" xr:uid="{5D3B7BE0-2001-4078-9861-332618E40B1C}"/>
    <cellStyle name="Comma 5 5" xfId="855" xr:uid="{B7E847D3-0A0A-47F5-9866-56924EAAAE00}"/>
    <cellStyle name="Comma 5 5 2" xfId="856" xr:uid="{967F43A0-9A3B-49EF-BBBF-4A1E460C71A4}"/>
    <cellStyle name="Comma 5 6" xfId="11" xr:uid="{00000000-0005-0000-0000-000012000000}"/>
    <cellStyle name="Comma 5 6 2" xfId="44" xr:uid="{00000000-0005-0000-0000-000013000000}"/>
    <cellStyle name="Comma 5 7" xfId="857" xr:uid="{AEF231CA-24E4-4FCC-A3DC-F508A554413C}"/>
    <cellStyle name="Comma 6" xfId="858" xr:uid="{85C7AA88-054C-4501-AF32-6CD2C4A6DC0A}"/>
    <cellStyle name="Comma 6 2" xfId="859" xr:uid="{17BA50A2-234A-480E-976F-E4598C93D035}"/>
    <cellStyle name="Comma 6 2 2" xfId="860" xr:uid="{BAAC1F03-1F30-4904-A457-73D416D93922}"/>
    <cellStyle name="Comma 6 2 2 2" xfId="861" xr:uid="{41A7907C-06A2-4235-A6AA-5FCCE55DF9B8}"/>
    <cellStyle name="Comma 6 2 2 2 2" xfId="862" xr:uid="{AB78129A-21CB-42A5-BCAD-573DE711D3E4}"/>
    <cellStyle name="Comma 6 2 2 2 2 2" xfId="863" xr:uid="{365D1F49-C29C-4F5D-81EA-FC846AA22B8A}"/>
    <cellStyle name="Comma 6 2 2 3" xfId="864" xr:uid="{4D725804-B950-490C-83D2-17E4AA6F708E}"/>
    <cellStyle name="Comma 6 2 2 3 2" xfId="865" xr:uid="{ABD05B16-21FD-48A7-9C30-6A86C44225FC}"/>
    <cellStyle name="Comma 6 2 3" xfId="866" xr:uid="{2E666ACB-1895-42E1-B842-50A9798B0A5A}"/>
    <cellStyle name="Comma 6 2 3 2" xfId="867" xr:uid="{BF41D3A2-B5A9-4258-BBF9-C91B7B3863B0}"/>
    <cellStyle name="Comma 6 2 3 3" xfId="868" xr:uid="{0E2404E1-AA6E-4F06-9FDD-CAA37C352906}"/>
    <cellStyle name="Comma 6 2 3 3 2" xfId="869" xr:uid="{CA21A084-9873-4BD8-8B7C-CDB5BCC344F6}"/>
    <cellStyle name="Comma 6 2 4" xfId="870" xr:uid="{EAC21267-F3A8-4EB8-A12B-EC5E1877314A}"/>
    <cellStyle name="Comma 6 2 4 2" xfId="871" xr:uid="{A36C9A86-1A79-44FA-BAAA-B08CD9A13633}"/>
    <cellStyle name="Comma 6 2 5" xfId="872" xr:uid="{41AA2EFA-E767-4F68-8667-6AB90602C674}"/>
    <cellStyle name="Comma 6 2 6" xfId="873" xr:uid="{348D276C-9EC4-4C81-A013-8993694EB771}"/>
    <cellStyle name="Comma 6 2 6 2" xfId="874" xr:uid="{1C4D0230-9E7D-40AA-9726-9E70CDD9ED24}"/>
    <cellStyle name="Comma 6 3" xfId="875" xr:uid="{4D20AB7C-48D5-445B-BFA5-E2162EE40089}"/>
    <cellStyle name="Comma 6 3 2" xfId="876" xr:uid="{93C0FCFD-800F-4495-BAD2-081826F88BD1}"/>
    <cellStyle name="Comma 6 3 2 2" xfId="877" xr:uid="{91E08FA5-224A-4B75-ADE9-646906531B35}"/>
    <cellStyle name="Comma 6 4" xfId="878" xr:uid="{9714A594-3AF8-4675-B0F5-55DE879282A5}"/>
    <cellStyle name="Comma 6 4 2" xfId="879" xr:uid="{7F085D46-F1EF-4E57-8FC8-9A5DAEE91BDC}"/>
    <cellStyle name="Comma 7" xfId="880" xr:uid="{52DC8E2D-5ECE-4F1A-B6E7-4907599CED7D}"/>
    <cellStyle name="Comma 7 2" xfId="881" xr:uid="{DF5A47A7-EE8A-485D-B905-E2822338EE96}"/>
    <cellStyle name="Comma 7 2 2" xfId="882" xr:uid="{873DFE67-8359-44F8-BA39-4352ECDE66ED}"/>
    <cellStyle name="Comma 7 2 2 2" xfId="883" xr:uid="{AC719EE6-5116-4F08-ACAB-3F64D748E628}"/>
    <cellStyle name="Comma 7 2 2 2 2" xfId="884" xr:uid="{A3A1FFF3-7D4B-4EB5-A80E-041C12C3D934}"/>
    <cellStyle name="Comma 7 2 2 2 2 2" xfId="885" xr:uid="{078DB383-AF32-4888-B1F6-A18487B572CC}"/>
    <cellStyle name="Comma 7 2 2 3" xfId="886" xr:uid="{8A1ED4D0-617C-464E-ACDC-3F0CF7159F08}"/>
    <cellStyle name="Comma 7 2 2 3 2" xfId="887" xr:uid="{013E8F94-8DA8-4901-BE9D-F58D0C799551}"/>
    <cellStyle name="Comma 7 2 3" xfId="888" xr:uid="{8166B309-C762-4B5F-BC2B-CA4DC00C6086}"/>
    <cellStyle name="Comma 7 2 3 2" xfId="889" xr:uid="{454C7915-AECE-4E37-96DE-B865858DAA84}"/>
    <cellStyle name="Comma 7 2 3 3" xfId="890" xr:uid="{A276056F-01E5-4788-ABF1-4BFA7EADF009}"/>
    <cellStyle name="Comma 7 2 3 3 2" xfId="891" xr:uid="{2EF6A461-7777-40A3-886C-C585A1DF2359}"/>
    <cellStyle name="Comma 7 2 4" xfId="892" xr:uid="{12123AE8-F2B7-4583-84A5-16B8BA587EB1}"/>
    <cellStyle name="Comma 7 2 5" xfId="893" xr:uid="{47ADFE81-253D-4FCA-AF60-940EA9077652}"/>
    <cellStyle name="Comma 7 2 5 2" xfId="894" xr:uid="{D4662873-3656-4894-AE01-7BFD734C0617}"/>
    <cellStyle name="Comma 7 3" xfId="895" xr:uid="{A28571B0-5B59-47B2-9E37-16B9059A9D67}"/>
    <cellStyle name="Comma 7 3 2" xfId="896" xr:uid="{0CDF8361-80F3-48D8-9735-BA2923E76CD5}"/>
    <cellStyle name="Comma 7 3 2 2" xfId="897" xr:uid="{41C8B2A6-A091-468D-9393-D4AAEF7CB0D9}"/>
    <cellStyle name="Comma 7 3 2 2 2" xfId="898" xr:uid="{48974EA5-1901-4DB2-920C-F2B55D0723AB}"/>
    <cellStyle name="Comma 7 3 3" xfId="899" xr:uid="{7F0F0A8B-3045-4648-B9C4-A5C29B598CC1}"/>
    <cellStyle name="Comma 7 3 3 2" xfId="900" xr:uid="{12D59240-FE71-4D4C-8FD1-9AA6A7265017}"/>
    <cellStyle name="Comma 7 4" xfId="901" xr:uid="{EAB1508C-85A2-4508-B350-08E614A155F9}"/>
    <cellStyle name="Comma 7 4 2" xfId="902" xr:uid="{0938036A-BD86-4A38-91F7-DF38356D4A82}"/>
    <cellStyle name="Comma 7 4 2 2" xfId="903" xr:uid="{9036DD5A-11DF-4474-B11F-638881C095E9}"/>
    <cellStyle name="Comma 7 5" xfId="904" xr:uid="{701F4FF8-D6BB-46B0-86C0-75EF082200FC}"/>
    <cellStyle name="Comma 7 5 2" xfId="905" xr:uid="{440199CD-9031-4A29-ACC2-5AED04DEB02C}"/>
    <cellStyle name="Comma 76" xfId="906" xr:uid="{96225C79-A113-443C-AF03-81ADF46B9057}"/>
    <cellStyle name="Comma 76 2" xfId="907" xr:uid="{F3441E22-8F91-4A56-8194-128FD23E35ED}"/>
    <cellStyle name="Comma 77" xfId="908" xr:uid="{C060A317-06E2-440A-B7D5-6516B22E8177}"/>
    <cellStyle name="Comma 77 2" xfId="909" xr:uid="{4D63EF97-6990-4EEB-BCEB-C1395F8B63B2}"/>
    <cellStyle name="Comma 78" xfId="910" xr:uid="{5F440732-3DD3-4902-9E2B-58B36983A88D}"/>
    <cellStyle name="Comma 78 2" xfId="911" xr:uid="{7A8676C7-F432-40DA-806F-F30125225F08}"/>
    <cellStyle name="Comma 79" xfId="912" xr:uid="{7C6F67BE-B209-4EC4-9EBB-1C2A98B948D3}"/>
    <cellStyle name="Comma 79 2" xfId="913" xr:uid="{3F493EB3-D651-43A9-BEDA-E3CDC6FC6E4A}"/>
    <cellStyle name="Comma 8" xfId="914" xr:uid="{42BF5154-ACCA-4F0F-BEFF-0A82E45D9A11}"/>
    <cellStyle name="Comma 8 2" xfId="915" xr:uid="{0506530D-B01B-4536-B652-07DACD1E1382}"/>
    <cellStyle name="Comma 8 2 2" xfId="916" xr:uid="{24CDB45F-3F84-4935-8106-227DEF3C9B6E}"/>
    <cellStyle name="Comma 8 2 2 2" xfId="917" xr:uid="{083121E1-0AB7-403B-A2EB-45775D92F98D}"/>
    <cellStyle name="Comma 8 2 2 2 2" xfId="918" xr:uid="{26E325C1-CE6B-4930-9735-63CFDAF2FAC7}"/>
    <cellStyle name="Comma 8 2 2 2 2 2" xfId="919" xr:uid="{8D3EF6F7-C86E-407C-AC40-EF2AC00964EF}"/>
    <cellStyle name="Comma 8 2 2 3" xfId="920" xr:uid="{64374455-CF3B-46C9-A635-D3A177F25E53}"/>
    <cellStyle name="Comma 8 2 2 3 2" xfId="921" xr:uid="{F50F58DA-BD04-49B7-A97E-70B531BBC6B0}"/>
    <cellStyle name="Comma 8 2 3" xfId="922" xr:uid="{9786C05B-F4BF-42B5-BBE7-EF56C900FFC3}"/>
    <cellStyle name="Comma 8 2 3 2" xfId="923" xr:uid="{55090CBB-60BD-47FD-BA43-B37199C6F3B6}"/>
    <cellStyle name="Comma 8 2 4" xfId="924" xr:uid="{6F64CB1E-BDD2-441D-AC8C-030C36546F4E}"/>
    <cellStyle name="Comma 8 2 4 2" xfId="925" xr:uid="{CDCF7AA3-FFEB-4E41-8A50-0D62E0D2EAA5}"/>
    <cellStyle name="Comma 8 3" xfId="926" xr:uid="{7030C471-8370-4E02-A18F-7771A4932DBE}"/>
    <cellStyle name="Comma 8 3 2" xfId="927" xr:uid="{5FF40402-627E-4AF8-B849-DC37AAB8F473}"/>
    <cellStyle name="Comma 8 3 2 2" xfId="928" xr:uid="{35CF2C69-5B04-4FB2-BA3F-C7C17A201006}"/>
    <cellStyle name="Comma 8 3 2 2 2" xfId="929" xr:uid="{5162B00D-90A1-4A8A-9068-7FEDAB6AD917}"/>
    <cellStyle name="Comma 8 3 3" xfId="930" xr:uid="{AE40349F-42A0-40A4-91E0-7E90274744CB}"/>
    <cellStyle name="Comma 8 3 3 2" xfId="931" xr:uid="{22911326-EC5F-4101-B8AA-69026E263F6D}"/>
    <cellStyle name="Comma 8 4" xfId="932" xr:uid="{0F681A53-7092-4E83-9F7E-F44F70E91F6E}"/>
    <cellStyle name="Comma 8 4 2" xfId="933" xr:uid="{AE12F168-DCCC-45B9-B474-EAD90FD44C82}"/>
    <cellStyle name="Comma 8 4 2 2" xfId="934" xr:uid="{A6E38CDB-3924-40F0-B34B-F8670C6A8BE6}"/>
    <cellStyle name="Comma 8 4 3" xfId="935" xr:uid="{EBD387FB-2DE1-41BD-9492-BEF13DB874CE}"/>
    <cellStyle name="Comma 8 5" xfId="936" xr:uid="{A7CF09B2-BBFD-4E7D-8AEF-6C5805455FEE}"/>
    <cellStyle name="Comma 8 5 2" xfId="937" xr:uid="{320F15F8-4E4E-410F-B25B-8F28E85E8BC5}"/>
    <cellStyle name="Comma 81" xfId="938" xr:uid="{110E2027-A9B9-471C-B87B-7572C020E0A3}"/>
    <cellStyle name="Comma 81 2" xfId="939" xr:uid="{21C90265-89EB-4E59-A252-20328C2CC8BE}"/>
    <cellStyle name="Comma 82" xfId="940" xr:uid="{1BA46412-541A-4F37-A570-111A0E17E70B}"/>
    <cellStyle name="Comma 82 2" xfId="941" xr:uid="{45574D21-79AE-4DBC-ABB2-BE6A78294453}"/>
    <cellStyle name="Comma 83" xfId="942" xr:uid="{1480C2AA-9A6E-4E7B-81AC-43C5666822DC}"/>
    <cellStyle name="Comma 83 2" xfId="943" xr:uid="{1A797931-391D-4AFB-A234-F29CFA83771A}"/>
    <cellStyle name="Comma 84" xfId="944" xr:uid="{3B9C65EB-6656-4F87-883B-BCDBCB2EFC96}"/>
    <cellStyle name="Comma 84 2" xfId="945" xr:uid="{8033336B-935D-4411-8D7A-7714719C2FDA}"/>
    <cellStyle name="Comma 85" xfId="946" xr:uid="{7E49F4BD-7E49-4178-AC90-4E50C736990C}"/>
    <cellStyle name="Comma 85 2" xfId="947" xr:uid="{42C38D54-1661-4EBE-BED4-EB851F87E714}"/>
    <cellStyle name="Comma 86" xfId="948" xr:uid="{FA6C11AA-9CD7-47EA-875C-72486C13F0F5}"/>
    <cellStyle name="Comma 86 2" xfId="949" xr:uid="{C0D14792-B241-4312-9C96-19585C647DA4}"/>
    <cellStyle name="Comma 87" xfId="950" xr:uid="{51D6DAC7-6846-4C6C-979A-9E5FD5C2A747}"/>
    <cellStyle name="Comma 87 2" xfId="951" xr:uid="{BCC8FF16-B4EB-48C6-87AD-7D18E19C9069}"/>
    <cellStyle name="Comma 88" xfId="952" xr:uid="{9FA6C7F7-65C4-4A84-8132-2D2E9DF21A4D}"/>
    <cellStyle name="Comma 88 2" xfId="953" xr:uid="{5FB023B0-5959-41F7-9B9A-5C0764A9FEA8}"/>
    <cellStyle name="Comma 89" xfId="954" xr:uid="{8238796C-4D5C-4648-9F5B-6F099994A7EF}"/>
    <cellStyle name="Comma 89 2" xfId="955" xr:uid="{DC08B235-33F9-4A89-B84A-E3AC6EDBE245}"/>
    <cellStyle name="Comma 9" xfId="956" xr:uid="{FE5F8CDB-3CB9-4EC1-8A09-11BB80EF4346}"/>
    <cellStyle name="Comma 9 2" xfId="957" xr:uid="{59065055-79B8-450B-A028-5A82A4FFEDCD}"/>
    <cellStyle name="Comma 9 2 2" xfId="958" xr:uid="{11CF8FA9-E043-4C4B-9840-078C093E8A2F}"/>
    <cellStyle name="Comma 9 2 2 2" xfId="959" xr:uid="{7755ADAF-6B4A-4E20-8EE0-E909DF244369}"/>
    <cellStyle name="Comma 9 2 2 2 2" xfId="960" xr:uid="{B8A3AC3A-75CD-440F-84D1-870C0403A3CA}"/>
    <cellStyle name="Comma 9 2 3" xfId="961" xr:uid="{BD515148-1253-4D83-B493-71630044EEC3}"/>
    <cellStyle name="Comma 9 2 3 2" xfId="962" xr:uid="{E167BA7D-BB8E-4EE0-8846-7991FDE70A98}"/>
    <cellStyle name="Comma 9 3" xfId="963" xr:uid="{1920B677-1B2C-4C46-B3CF-140B501E96F9}"/>
    <cellStyle name="Comma 9 3 2" xfId="964" xr:uid="{AA0F786D-194C-4C28-8B8C-FBAADB58EC1B}"/>
    <cellStyle name="Comma 9 3 2 2" xfId="965" xr:uid="{36F07D30-8523-4173-8634-D102030E97AB}"/>
    <cellStyle name="Comma 9 4" xfId="966" xr:uid="{3C719E37-6466-4F8B-ACBC-628F3365470E}"/>
    <cellStyle name="Comma 9 5" xfId="967" xr:uid="{2CF9952E-A3EB-47E9-97DA-7CC1474B6913}"/>
    <cellStyle name="Comma 9 5 2" xfId="968" xr:uid="{A7C811C1-9952-491B-A22E-7F866122A15A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omma zerodec 2" xfId="969" xr:uid="{E139D890-F697-4D85-B4F0-3BBBB9AC6FC1}"/>
    <cellStyle name="Currency 2" xfId="970" xr:uid="{180E701A-D5C4-4B75-95B6-C54796739B91}"/>
    <cellStyle name="Currency 2 2" xfId="971" xr:uid="{B7E1BB99-813C-4158-B787-6C91EAD5CA12}"/>
    <cellStyle name="Currency 3 5" xfId="972" xr:uid="{5FAFDEB4-A594-4236-8FE8-E74AC9DB78D2}"/>
    <cellStyle name="Currency1" xfId="14" xr:uid="{00000000-0005-0000-0000-000017000000}"/>
    <cellStyle name="Currency1 2" xfId="973" xr:uid="{052DEB5D-5023-483E-A0D7-ABA546F34BDE}"/>
    <cellStyle name="Dollar (zero dec)" xfId="15" xr:uid="{00000000-0005-0000-0000-000018000000}"/>
    <cellStyle name="Dollar (zero dec) 2" xfId="974" xr:uid="{D74F510C-8153-42C4-894A-57EF7B1D78E6}"/>
    <cellStyle name="E&amp;Y House" xfId="975" xr:uid="{D72CF666-0DEE-47E6-A97B-C09DEE73F605}"/>
    <cellStyle name="E&amp;Y House 2" xfId="976" xr:uid="{0A76A4AA-ABC9-4EA5-B472-CCC87C90B0F1}"/>
    <cellStyle name="E&amp;Y House 3" xfId="977" xr:uid="{027D5192-AB58-4DC5-96AB-0220D785ADD6}"/>
    <cellStyle name="Euro" xfId="978" xr:uid="{636C18B5-6289-4372-B813-52289E545353}"/>
    <cellStyle name="Excel Built-in Normal" xfId="979" xr:uid="{0627A2CE-EC35-43E5-AEDA-76059A4B73AD}"/>
    <cellStyle name="Explanatory Text 10" xfId="980" xr:uid="{4076C8C0-6FBA-488B-957B-C057792A2DDE}"/>
    <cellStyle name="Explanatory Text 11" xfId="981" xr:uid="{876921C4-E584-4A27-946C-7E771F23AA45}"/>
    <cellStyle name="Explanatory Text 12" xfId="982" xr:uid="{C4B8CBB9-83C8-4B50-8C72-57B94425094E}"/>
    <cellStyle name="Explanatory Text 13" xfId="983" xr:uid="{62CD6A47-CE59-45CB-BC4F-31B7D06B1412}"/>
    <cellStyle name="Explanatory Text 14" xfId="984" xr:uid="{A18626E2-248A-49A8-8BB4-15EEC20451D2}"/>
    <cellStyle name="Explanatory Text 2" xfId="985" xr:uid="{72C5050F-4774-416E-82C4-2E9786C02CEB}"/>
    <cellStyle name="Explanatory Text 2 2" xfId="986" xr:uid="{DFB7E6D7-6EFD-4A86-8991-E489EA9C749B}"/>
    <cellStyle name="Explanatory Text 2 3" xfId="987" xr:uid="{B6ECCD2C-CC8C-427A-88E5-AC667BAB5C27}"/>
    <cellStyle name="Explanatory Text 3" xfId="988" xr:uid="{A6B0261A-A0B2-4192-91C1-02F7276F6468}"/>
    <cellStyle name="Explanatory Text 3 2" xfId="989" xr:uid="{49997FAD-E4E1-42F3-9DBE-71364AEF1D8A}"/>
    <cellStyle name="Explanatory Text 4" xfId="990" xr:uid="{C29F2547-CAFE-4763-B789-2245BA465A72}"/>
    <cellStyle name="Explanatory Text 4 2" xfId="991" xr:uid="{7004B218-7D35-4C8A-8F06-AF76B569A1C1}"/>
    <cellStyle name="Explanatory Text 5" xfId="992" xr:uid="{FFB8B841-9701-43E2-9DF3-86838EBA5243}"/>
    <cellStyle name="Explanatory Text 5 2" xfId="993" xr:uid="{693B85A8-CC56-4C87-8A18-9CD6E9DE3F53}"/>
    <cellStyle name="Explanatory Text 6" xfId="994" xr:uid="{612FB830-B44B-436C-BEE5-C3905B38B071}"/>
    <cellStyle name="Explanatory Text 6 2" xfId="995" xr:uid="{B7B43B43-31D8-411E-BC2C-670BE15CB5F0}"/>
    <cellStyle name="Explanatory Text 7" xfId="996" xr:uid="{1BC87FB7-7EA1-46D8-8E58-3E94E4F381D8}"/>
    <cellStyle name="Explanatory Text 7 2" xfId="997" xr:uid="{9E0598F0-1478-44EA-95E8-2BB3B5C5687D}"/>
    <cellStyle name="Explanatory Text 8" xfId="998" xr:uid="{18288DAD-54F4-4E85-B48E-742DFD988403}"/>
    <cellStyle name="Explanatory Text 8 2" xfId="999" xr:uid="{72844AE9-DA86-4397-811C-899EAB9C901D}"/>
    <cellStyle name="Explanatory Text 9" xfId="1000" xr:uid="{FCF7A76A-31F4-4E25-AF9C-7945C0906E33}"/>
    <cellStyle name="Good 10" xfId="1001" xr:uid="{357F05DB-1479-4C2B-BE26-E0B96E4C72EA}"/>
    <cellStyle name="Good 11" xfId="1002" xr:uid="{E6E6ED4E-C5EA-4482-8A62-CB609E9652D9}"/>
    <cellStyle name="Good 12" xfId="1003" xr:uid="{0AB5A082-358D-4124-A345-3DBADAA06AD2}"/>
    <cellStyle name="Good 13" xfId="1004" xr:uid="{DA452A09-D487-4651-A258-7FE108C4BDE8}"/>
    <cellStyle name="Good 14" xfId="1005" xr:uid="{3E0DE173-1C13-427B-B36F-F07FBF1083A7}"/>
    <cellStyle name="Good 2" xfId="1006" xr:uid="{F82D5B35-9961-499D-AF39-0C825C2D8C6B}"/>
    <cellStyle name="Good 2 2" xfId="1007" xr:uid="{A969C1F2-4B5C-4C53-8C0F-41C4769B54AA}"/>
    <cellStyle name="Good 2 3" xfId="1008" xr:uid="{3CF71759-1597-44B3-BE16-F67085B13A7E}"/>
    <cellStyle name="Good 3" xfId="1009" xr:uid="{9E610185-5FDD-4A1F-AA21-45FE20540ADC}"/>
    <cellStyle name="Good 3 2" xfId="1010" xr:uid="{3734E0F6-2162-4F2B-8B2D-948800D84B35}"/>
    <cellStyle name="Good 4" xfId="1011" xr:uid="{A25A97B4-CE29-42AF-900A-8106393A3DAB}"/>
    <cellStyle name="Good 4 2" xfId="1012" xr:uid="{8BD9B258-AB62-418B-AA9E-7C7DB8FE0775}"/>
    <cellStyle name="Good 5" xfId="1013" xr:uid="{8EE3D4A8-990D-490C-8E7B-8030EC6EFBA5}"/>
    <cellStyle name="Good 5 2" xfId="1014" xr:uid="{7AF5D05A-9765-45F7-9DAD-EF8E97D455D2}"/>
    <cellStyle name="Good 6" xfId="1015" xr:uid="{4BF54097-58DD-4377-8FEA-9402F0C82221}"/>
    <cellStyle name="Good 6 2" xfId="1016" xr:uid="{511F687D-41F8-4D4D-942B-D9C656A108B8}"/>
    <cellStyle name="Good 7" xfId="1017" xr:uid="{F2597B6C-B72F-4DDF-9E95-277346AF18A3}"/>
    <cellStyle name="Good 7 2" xfId="1018" xr:uid="{2EAE4B1D-2781-4B63-AF7B-1AF00D54A9D9}"/>
    <cellStyle name="Good 8" xfId="1019" xr:uid="{8ADB7C00-8BAD-47EA-9BBF-10A6102D5CBE}"/>
    <cellStyle name="Good 8 2" xfId="1020" xr:uid="{49ED644C-05FF-47CA-BC52-2D7AC3F97BBB}"/>
    <cellStyle name="Good 9" xfId="1021" xr:uid="{F81EA8C9-080F-41E7-8969-BCD2EF963A26}"/>
    <cellStyle name="Grey" xfId="16" xr:uid="{00000000-0005-0000-0000-000019000000}"/>
    <cellStyle name="Header1" xfId="1022" xr:uid="{A245E69D-43B9-47F3-A506-147B163D20C4}"/>
    <cellStyle name="Header2" xfId="1023" xr:uid="{732EB6F2-A7C0-47F9-A231-ACDA983815BB}"/>
    <cellStyle name="Heading 1 10" xfId="1024" xr:uid="{3874B5AB-F73D-4FAA-A075-292D83AD2678}"/>
    <cellStyle name="Heading 1 11" xfId="1025" xr:uid="{F403E45E-2BCA-4D3C-869C-8F88B5027AFD}"/>
    <cellStyle name="Heading 1 12" xfId="1026" xr:uid="{700BACC2-4C82-405E-915A-8894ACD8F6A1}"/>
    <cellStyle name="Heading 1 13" xfId="1027" xr:uid="{92AC9BAA-22CB-43B6-8868-3460B3D1DE91}"/>
    <cellStyle name="Heading 1 14" xfId="1028" xr:uid="{BB053C92-B00B-4643-B31F-35FFC83F322F}"/>
    <cellStyle name="Heading 1 2" xfId="1029" xr:uid="{E27F6CC7-6B11-45AA-8673-BDAECE840A42}"/>
    <cellStyle name="Heading 1 2 2" xfId="1030" xr:uid="{DFDBE5E9-BF50-40CB-BE17-C57B4006CA82}"/>
    <cellStyle name="Heading 1 2 3" xfId="1031" xr:uid="{B022165D-96F8-4EDB-BF3D-D21BFFBFBED7}"/>
    <cellStyle name="Heading 1 3" xfId="1032" xr:uid="{3EADBBBB-9B51-4420-9FD1-0C328FB3B91B}"/>
    <cellStyle name="Heading 1 3 2" xfId="1033" xr:uid="{C356AEA5-D35C-4BBD-B6BB-1DD6A925F8E6}"/>
    <cellStyle name="Heading 1 4" xfId="1034" xr:uid="{715C4190-9BA2-44A1-B9D5-3755BEFBCA86}"/>
    <cellStyle name="Heading 1 4 2" xfId="1035" xr:uid="{04B8860D-1D12-4463-9816-70CD45AC423A}"/>
    <cellStyle name="Heading 1 5" xfId="1036" xr:uid="{B3CC582C-6CF4-43C9-B3AA-46DD076C0028}"/>
    <cellStyle name="Heading 1 5 2" xfId="1037" xr:uid="{EB921604-6660-4DB3-AE65-D7D0E47E5DB9}"/>
    <cellStyle name="Heading 1 6" xfId="1038" xr:uid="{3F9BA502-8350-4BC8-8E24-0B22DE33B38E}"/>
    <cellStyle name="Heading 1 6 2" xfId="1039" xr:uid="{F55B4290-D8D1-435D-B135-0843300BC0E7}"/>
    <cellStyle name="Heading 1 7" xfId="1040" xr:uid="{F87A0D1C-3DC1-46CF-8CAC-8E00EABF4F4F}"/>
    <cellStyle name="Heading 1 7 2" xfId="1041" xr:uid="{60D3E9D1-CD66-40DE-BAF4-9FD6C392A4A8}"/>
    <cellStyle name="Heading 1 8" xfId="1042" xr:uid="{5D1CEB6A-9807-42AD-96B9-BCF30F6AD3E2}"/>
    <cellStyle name="Heading 1 8 2" xfId="1043" xr:uid="{EF390AE0-54BB-45C2-93B7-F5C485ACFF14}"/>
    <cellStyle name="Heading 1 9" xfId="1044" xr:uid="{11D934CA-0727-4445-8381-C1D032E48AF9}"/>
    <cellStyle name="Heading 2 10" xfId="1045" xr:uid="{BFBA0A99-5721-473C-A1FB-885CF2549869}"/>
    <cellStyle name="Heading 2 11" xfId="1046" xr:uid="{ABEE0963-B7EC-4092-9CFB-534B7FDEF333}"/>
    <cellStyle name="Heading 2 12" xfId="1047" xr:uid="{C027BBF6-460A-4C8C-9BFB-BD7DD20EB0C0}"/>
    <cellStyle name="Heading 2 13" xfId="1048" xr:uid="{DBCE0F92-C73C-4091-9090-BDDB36701891}"/>
    <cellStyle name="Heading 2 14" xfId="1049" xr:uid="{74F51FD0-2626-4413-961C-5C74DC62494D}"/>
    <cellStyle name="Heading 2 2" xfId="1050" xr:uid="{543253FF-2182-4237-BCD3-F826A0DE630B}"/>
    <cellStyle name="Heading 2 2 2" xfId="1051" xr:uid="{48757142-7123-47B6-A507-D7BD50C9118E}"/>
    <cellStyle name="Heading 2 2 3" xfId="1052" xr:uid="{DA27A182-8E01-496A-84EA-54999EFADBAC}"/>
    <cellStyle name="Heading 2 3" xfId="1053" xr:uid="{F80176D7-F840-41D6-9B68-55CEA9BDBD06}"/>
    <cellStyle name="Heading 2 3 2" xfId="1054" xr:uid="{A8C22B04-4BB0-48E9-A9FD-56D018D1A117}"/>
    <cellStyle name="Heading 2 4" xfId="1055" xr:uid="{BD192947-B4C4-480A-B573-84DD58F87688}"/>
    <cellStyle name="Heading 2 4 2" xfId="1056" xr:uid="{124D1E6F-8313-4B5C-B72C-C357EC5DAC6A}"/>
    <cellStyle name="Heading 2 5" xfId="1057" xr:uid="{8F96BA1A-39D9-4909-95F1-CE68E2DCA50A}"/>
    <cellStyle name="Heading 2 5 2" xfId="1058" xr:uid="{5091B173-DBD6-43DF-879A-6C5C0C7AFA4E}"/>
    <cellStyle name="Heading 2 6" xfId="1059" xr:uid="{E07F71EB-388B-40E3-B512-900029E4CD61}"/>
    <cellStyle name="Heading 2 6 2" xfId="1060" xr:uid="{C08803B6-E2C5-4BCC-AAC5-B2F45EB9C7A6}"/>
    <cellStyle name="Heading 2 7" xfId="1061" xr:uid="{54DE493A-EE03-4A90-8271-69775AD7FDC5}"/>
    <cellStyle name="Heading 2 7 2" xfId="1062" xr:uid="{15C53E35-5AB9-44C4-97CE-B5E323548D7A}"/>
    <cellStyle name="Heading 2 8" xfId="1063" xr:uid="{F84D3922-7CE1-4C47-BBD0-5032D7876223}"/>
    <cellStyle name="Heading 2 8 2" xfId="1064" xr:uid="{CAB3AE19-8B64-47FF-9452-B77EB4129AD7}"/>
    <cellStyle name="Heading 2 9" xfId="1065" xr:uid="{068A6EB1-9643-4BE2-A744-49356D772987}"/>
    <cellStyle name="Heading 3 10" xfId="1066" xr:uid="{AFFC7144-4B83-4A8F-96BB-F7901C6DD4F3}"/>
    <cellStyle name="Heading 3 11" xfId="1067" xr:uid="{00131A05-3CA8-4EBC-B84E-A70EAAC11F3D}"/>
    <cellStyle name="Heading 3 12" xfId="1068" xr:uid="{6C00343F-8596-4FD0-878B-F35306C44148}"/>
    <cellStyle name="Heading 3 13" xfId="1069" xr:uid="{F0F37578-F98F-407A-B08B-B729973AF157}"/>
    <cellStyle name="Heading 3 14" xfId="1070" xr:uid="{A1F27C6C-2A26-4DBA-A4D6-A68B95C41F7A}"/>
    <cellStyle name="Heading 3 2" xfId="1071" xr:uid="{0B84B1B6-7028-42C6-939B-6FB85BC21138}"/>
    <cellStyle name="Heading 3 2 2" xfId="1072" xr:uid="{D9C331C6-62AD-445D-85DF-3CD785CAAB5E}"/>
    <cellStyle name="Heading 3 2 3" xfId="1073" xr:uid="{348F2B5C-5E92-43C3-89A2-FFDB647B09D5}"/>
    <cellStyle name="Heading 3 3" xfId="1074" xr:uid="{6EE56844-8F93-4059-9848-D424E32F3841}"/>
    <cellStyle name="Heading 3 3 2" xfId="1075" xr:uid="{EEC89956-3EE6-48CA-987C-F88230AD6C6C}"/>
    <cellStyle name="Heading 3 4" xfId="1076" xr:uid="{010A7563-CD9A-417B-A33A-66593284DBC8}"/>
    <cellStyle name="Heading 3 4 2" xfId="1077" xr:uid="{BE9A1594-C86A-4A2C-8050-DC05F7DD8815}"/>
    <cellStyle name="Heading 3 5" xfId="1078" xr:uid="{A0B07B09-A1AE-4CFF-A650-FBF8B0BCA8E5}"/>
    <cellStyle name="Heading 3 5 2" xfId="1079" xr:uid="{BDB2146E-E3FD-4911-8FC8-26885E885E3F}"/>
    <cellStyle name="Heading 3 6" xfId="1080" xr:uid="{D03C4307-AF5F-48E5-AA73-5BE2FD8EC567}"/>
    <cellStyle name="Heading 3 6 2" xfId="1081" xr:uid="{2679969A-69EB-4FEF-A765-34D999353D1A}"/>
    <cellStyle name="Heading 3 7" xfId="1082" xr:uid="{7AC999B2-78F4-428D-A194-91AFF9618157}"/>
    <cellStyle name="Heading 3 7 2" xfId="1083" xr:uid="{AAB9D49E-20F4-4A8C-9150-E244FEC45C3E}"/>
    <cellStyle name="Heading 3 8" xfId="1084" xr:uid="{966F01D4-2192-480D-A58F-8E12C1E3A3F1}"/>
    <cellStyle name="Heading 3 8 2" xfId="1085" xr:uid="{B836C0D4-AD1C-4855-A708-07A7080659CF}"/>
    <cellStyle name="Heading 3 9" xfId="1086" xr:uid="{792BF414-2335-467A-B913-D06DA16FD40E}"/>
    <cellStyle name="Heading 4 10" xfId="1087" xr:uid="{B6C6BBAF-958C-40B2-89EA-A9657FBF659B}"/>
    <cellStyle name="Heading 4 11" xfId="1088" xr:uid="{B562AE83-E567-4551-9398-0AF1E0205E5F}"/>
    <cellStyle name="Heading 4 12" xfId="1089" xr:uid="{1CD866A6-D79E-46C9-86F0-0DBC6339321C}"/>
    <cellStyle name="Heading 4 13" xfId="1090" xr:uid="{059C8836-3D77-46BD-B671-4E4BC58D4026}"/>
    <cellStyle name="Heading 4 14" xfId="1091" xr:uid="{FE61FC43-43A4-486E-A31E-FFB2207FCB3A}"/>
    <cellStyle name="Heading 4 2" xfId="1092" xr:uid="{C79C1A1F-F3AD-4064-A208-6D5A6DBE4E75}"/>
    <cellStyle name="Heading 4 2 2" xfId="1093" xr:uid="{8F4A6AA5-C38B-47C8-BAAC-1FDB3BF9E431}"/>
    <cellStyle name="Heading 4 2 3" xfId="1094" xr:uid="{DD9EE2EC-A06A-40E3-8590-F8CD641B3541}"/>
    <cellStyle name="Heading 4 3" xfId="1095" xr:uid="{90CC4CDB-C709-46BA-94D2-6C5595DFFBF5}"/>
    <cellStyle name="Heading 4 3 2" xfId="1096" xr:uid="{AE07E144-DB93-410E-A27E-274969D2B62A}"/>
    <cellStyle name="Heading 4 4" xfId="1097" xr:uid="{B3955DC3-1631-4115-A698-C1CA893FEE24}"/>
    <cellStyle name="Heading 4 4 2" xfId="1098" xr:uid="{B8643257-F48A-435C-8973-9DC505BC6A71}"/>
    <cellStyle name="Heading 4 5" xfId="1099" xr:uid="{D87F6131-BC93-4196-86E1-245A094F82B8}"/>
    <cellStyle name="Heading 4 5 2" xfId="1100" xr:uid="{BC72F730-8DF8-4431-9F95-821B497721AD}"/>
    <cellStyle name="Heading 4 6" xfId="1101" xr:uid="{04AD4426-081A-4868-9BDF-6906BD295FF4}"/>
    <cellStyle name="Heading 4 6 2" xfId="1102" xr:uid="{A6D80BC0-6541-4721-AC6F-25F9E888F936}"/>
    <cellStyle name="Heading 4 7" xfId="1103" xr:uid="{FDEC0DED-7A67-4D7C-A153-1BDD162C576E}"/>
    <cellStyle name="Heading 4 7 2" xfId="1104" xr:uid="{C8187AEE-796B-401F-BC33-48A12DBD4D33}"/>
    <cellStyle name="Heading 4 8" xfId="1105" xr:uid="{2EE03A9A-64EC-4B6C-9AA6-E8AC7D5E0AAF}"/>
    <cellStyle name="Heading 4 8 2" xfId="1106" xr:uid="{EED7EEB9-04E5-4EE9-8B18-53224FD04A9B}"/>
    <cellStyle name="Heading 4 9" xfId="1107" xr:uid="{065EE7A4-A0C1-453F-B5B9-BF6AF7B2DF5E}"/>
    <cellStyle name="Hyperlink 2" xfId="1108" xr:uid="{B52243D1-2E29-4B8A-9CA8-F37984C46A12}"/>
    <cellStyle name="Hyperlink 2 2" xfId="1109" xr:uid="{4ED899D0-CFAB-404A-B6DF-0C62E727AD79}"/>
    <cellStyle name="Hyperlink 3" xfId="1110" xr:uid="{60D90B94-5899-46B1-A776-A360C6BE2D1F}"/>
    <cellStyle name="Hyperlink 4" xfId="1111" xr:uid="{05BD875E-5513-449D-92E1-3A816B93A1AE}"/>
    <cellStyle name="Input [yellow]" xfId="17" xr:uid="{00000000-0005-0000-0000-00001A000000}"/>
    <cellStyle name="Input 10" xfId="1112" xr:uid="{EE64002D-BCA9-4D18-B0AC-8E94A3829401}"/>
    <cellStyle name="Input 11" xfId="1113" xr:uid="{378122B5-BF53-4EA3-9291-D7CD1CF4BCAA}"/>
    <cellStyle name="Input 12" xfId="1114" xr:uid="{310AC25C-FD9D-4C29-A9C3-4C5C4FDA8792}"/>
    <cellStyle name="Input 13" xfId="1115" xr:uid="{8DDA18F1-AB04-478E-8D0C-22BA6A2D3023}"/>
    <cellStyle name="Input 14" xfId="1116" xr:uid="{80B25163-6944-46A0-9716-541390108828}"/>
    <cellStyle name="Input 2" xfId="1117" xr:uid="{9556F3E4-7784-413C-A8DE-62717F070C8A}"/>
    <cellStyle name="Input 2 2" xfId="1118" xr:uid="{534C9E48-81F4-4C01-948F-311C3D8B7B25}"/>
    <cellStyle name="Input 2 3" xfId="1119" xr:uid="{AFA811BC-6F8D-4DA0-9694-61DB54D110FA}"/>
    <cellStyle name="Input 3" xfId="1120" xr:uid="{BBA9BD81-8797-48DE-BC22-962686FEB466}"/>
    <cellStyle name="Input 3 2" xfId="1121" xr:uid="{78EA9954-6A02-4D38-BF41-4FD5A379B4F1}"/>
    <cellStyle name="Input 4" xfId="1122" xr:uid="{9898CA0F-2D47-4337-A2A2-DD9D8C6B4BDE}"/>
    <cellStyle name="Input 4 2" xfId="1123" xr:uid="{A08974D4-DA18-4FCC-96BB-2B36832917D6}"/>
    <cellStyle name="Input 5" xfId="1124" xr:uid="{999CA8FB-E7C6-4C64-A0C6-132AEF8C1D7F}"/>
    <cellStyle name="Input 5 2" xfId="1125" xr:uid="{DEF8A90B-1FFB-4AB4-9E8F-7ECBDFFCDAC9}"/>
    <cellStyle name="Input 6" xfId="1126" xr:uid="{BA078BF8-9414-441D-AEF9-1E81DC328934}"/>
    <cellStyle name="Input 6 2" xfId="1127" xr:uid="{E0F06C97-CC62-4B66-BFA0-EBC967EF9D71}"/>
    <cellStyle name="Input 7" xfId="1128" xr:uid="{B3EB4582-584B-4B44-A034-043881850809}"/>
    <cellStyle name="Input 7 2" xfId="1129" xr:uid="{A6733209-5D2F-40A2-9448-FF44DF6F3FBB}"/>
    <cellStyle name="Input 8" xfId="1130" xr:uid="{E3E0FB4E-F014-4241-BFA6-A10B6DD60F19}"/>
    <cellStyle name="Input 8 2" xfId="1131" xr:uid="{8D5FB539-8A1A-43D8-BC70-84E7D6BE4953}"/>
    <cellStyle name="Input 9" xfId="1132" xr:uid="{88C9AA0F-0C3C-489C-94AB-D20932DCE766}"/>
    <cellStyle name="Linked Cell 10" xfId="1133" xr:uid="{5BBFCDBC-5350-46B6-9421-56523C59B1E3}"/>
    <cellStyle name="Linked Cell 11" xfId="1134" xr:uid="{A26E0810-B8BB-4DB6-8F8C-2511C818B39E}"/>
    <cellStyle name="Linked Cell 12" xfId="1135" xr:uid="{60DED4CE-6B5D-4348-9416-23CE5EC3AFDF}"/>
    <cellStyle name="Linked Cell 13" xfId="1136" xr:uid="{CC26A1E1-768B-4B37-B70E-640D298FB6F2}"/>
    <cellStyle name="Linked Cell 14" xfId="1137" xr:uid="{412DEE4C-C2C7-4EC5-9C98-E60587575ACA}"/>
    <cellStyle name="Linked Cell 2" xfId="1138" xr:uid="{5CD81638-C7C4-4290-8302-8AFF894A82D6}"/>
    <cellStyle name="Linked Cell 2 2" xfId="1139" xr:uid="{A09624D5-F29E-435D-ADE6-B1D6291497FD}"/>
    <cellStyle name="Linked Cell 2 3" xfId="1140" xr:uid="{757A278E-79A2-414A-BA1E-7658FE80824C}"/>
    <cellStyle name="Linked Cell 3" xfId="1141" xr:uid="{80CFB3D2-ABBB-4BE0-8007-CC69E831EC72}"/>
    <cellStyle name="Linked Cell 3 2" xfId="1142" xr:uid="{50B10C25-B9D8-4C86-BE76-D5919076E2EB}"/>
    <cellStyle name="Linked Cell 4" xfId="1143" xr:uid="{AEF24A3D-D0A6-4DE7-9083-A60735E0E238}"/>
    <cellStyle name="Linked Cell 4 2" xfId="1144" xr:uid="{62680066-582F-4D4D-8F32-065C19815E3A}"/>
    <cellStyle name="Linked Cell 5" xfId="1145" xr:uid="{A221B970-8F6C-4A42-8CB5-6911D89C7DC8}"/>
    <cellStyle name="Linked Cell 5 2" xfId="1146" xr:uid="{8277FDEE-783D-404A-B716-31523D90CFAB}"/>
    <cellStyle name="Linked Cell 6" xfId="1147" xr:uid="{BD21A836-5D58-4BC4-9F7F-E5F804209A79}"/>
    <cellStyle name="Linked Cell 6 2" xfId="1148" xr:uid="{3F709C3E-4D92-4D06-AC09-FF1C1428E4D9}"/>
    <cellStyle name="Linked Cell 7" xfId="1149" xr:uid="{DA07BC8E-0AA4-467A-867A-486BF9044325}"/>
    <cellStyle name="Linked Cell 7 2" xfId="1150" xr:uid="{F63F0431-B8F6-4219-96D3-D70DC7E512FA}"/>
    <cellStyle name="Linked Cell 8" xfId="1151" xr:uid="{F9985118-E7A0-4A34-BF20-F4ED000D323A}"/>
    <cellStyle name="Linked Cell 8 2" xfId="1152" xr:uid="{F117414C-51BA-44DB-AEC3-EE2B5A70D423}"/>
    <cellStyle name="Linked Cell 9" xfId="1153" xr:uid="{A351868E-A4BB-4F57-BD71-6331E90F4B62}"/>
    <cellStyle name="Neutral 10" xfId="1154" xr:uid="{FDCB6203-177B-4094-93E6-5A872EE40B3F}"/>
    <cellStyle name="Neutral 11" xfId="1155" xr:uid="{B161BE38-7318-4735-9868-734CECFC642B}"/>
    <cellStyle name="Neutral 12" xfId="1156" xr:uid="{9A98F524-77D0-4014-B867-6B1A10528D14}"/>
    <cellStyle name="Neutral 13" xfId="1157" xr:uid="{EE2CF230-B114-4B2F-8FBB-BF6E5EA1FFB1}"/>
    <cellStyle name="Neutral 14" xfId="1158" xr:uid="{1841E776-B4DB-41D5-9821-926EAF672E4C}"/>
    <cellStyle name="Neutral 2" xfId="1159" xr:uid="{2883E53E-ACD6-4622-89AF-025250DCE8E4}"/>
    <cellStyle name="Neutral 2 2" xfId="1160" xr:uid="{DD39AF87-4A9B-4E73-8A7E-02B4CA97362F}"/>
    <cellStyle name="Neutral 2 3" xfId="1161" xr:uid="{0584DAA5-2137-4469-B223-7012A1F5EDA6}"/>
    <cellStyle name="Neutral 3" xfId="1162" xr:uid="{6A5F8240-8043-40DA-9B5D-3B67EB7D4FB0}"/>
    <cellStyle name="Neutral 3 2" xfId="1163" xr:uid="{A7043A7C-F203-47E3-88E8-082B84D0F008}"/>
    <cellStyle name="Neutral 4" xfId="1164" xr:uid="{FE591D45-00E6-4590-8432-4195EB5E909E}"/>
    <cellStyle name="Neutral 4 2" xfId="1165" xr:uid="{CFE392CC-9E40-4CC8-974D-27EC2BD90F48}"/>
    <cellStyle name="Neutral 5" xfId="1166" xr:uid="{CB8F8809-3E8C-46D4-B60E-D3E28B3F86D7}"/>
    <cellStyle name="Neutral 5 2" xfId="1167" xr:uid="{A34D36E8-682F-4D63-B389-A83006657321}"/>
    <cellStyle name="Neutral 6" xfId="1168" xr:uid="{1CF73123-612C-45CA-A811-27C69DC58F86}"/>
    <cellStyle name="Neutral 6 2" xfId="1169" xr:uid="{752022FB-7182-4C4B-B246-A1B62078B3F1}"/>
    <cellStyle name="Neutral 7" xfId="1170" xr:uid="{B9526E42-F66D-430C-8374-5071F4788D8C}"/>
    <cellStyle name="Neutral 7 2" xfId="1171" xr:uid="{877AE67A-1EC8-4FB2-A065-9FC47F4AD2F3}"/>
    <cellStyle name="Neutral 8" xfId="1172" xr:uid="{71AFDD36-71F2-47FA-A05D-566BA2CD9F40}"/>
    <cellStyle name="Neutral 8 2" xfId="1173" xr:uid="{ED57AF71-95A6-4B03-A063-E3EBB1CDDEE6}"/>
    <cellStyle name="Neutral 9" xfId="1174" xr:uid="{902FC15E-24AD-4CE8-A238-0E5912AAF34F}"/>
    <cellStyle name="no dec" xfId="18" xr:uid="{00000000-0005-0000-0000-00001B000000}"/>
    <cellStyle name="no dec 2" xfId="1175" xr:uid="{BC5E116D-CF87-4805-81A2-499462A4516D}"/>
    <cellStyle name="Normal" xfId="0" builtinId="0"/>
    <cellStyle name="Normal - Style1" xfId="19" xr:uid="{00000000-0005-0000-0000-00001D000000}"/>
    <cellStyle name="Normal - Style1 2" xfId="1176" xr:uid="{3525CA67-8031-46F6-A8E0-D9B4850AA926}"/>
    <cellStyle name="Normal 10" xfId="1177" xr:uid="{6186EE9C-6BCA-4708-98AB-65C51C40D2B9}"/>
    <cellStyle name="Normal 10 2" xfId="1178" xr:uid="{8C528C2B-8079-4713-B9AA-F93F4EA461CF}"/>
    <cellStyle name="Normal 10 2 2" xfId="1179" xr:uid="{5E4623B8-B70C-410E-AE3E-4827560AD2AA}"/>
    <cellStyle name="Normal 10 2 3" xfId="1180" xr:uid="{B7807371-E561-40B8-B626-20E212EBA657}"/>
    <cellStyle name="Normal 10 3" xfId="1181" xr:uid="{76A1755B-34C8-4D78-843E-08AB437A6665}"/>
    <cellStyle name="Normal 10 4" xfId="1182" xr:uid="{5359A8D6-DF91-44E9-B40E-270460114AAB}"/>
    <cellStyle name="Normal 10 5 4" xfId="1183" xr:uid="{4D72E6B0-B69F-402D-9136-9B87CC40E86F}"/>
    <cellStyle name="Normal 101" xfId="20" xr:uid="{00000000-0005-0000-0000-00001E000000}"/>
    <cellStyle name="Normal 11" xfId="1184" xr:uid="{EFE4A75B-6073-408E-AFA0-E7857A226AA1}"/>
    <cellStyle name="Normal 11 2" xfId="21" xr:uid="{00000000-0005-0000-0000-00001F000000}"/>
    <cellStyle name="Normal 11 2 2" xfId="1185" xr:uid="{15E36CB2-8945-4A0B-8767-9C90390C58AF}"/>
    <cellStyle name="Normal 11 2 3" xfId="22" xr:uid="{00000000-0005-0000-0000-000020000000}"/>
    <cellStyle name="Normal 11 2 3 2" xfId="1186" xr:uid="{AB475389-F799-4408-A290-419AD3F39997}"/>
    <cellStyle name="Normal 11 2 4" xfId="1187" xr:uid="{98403826-C61F-45B3-96A9-DC750212D222}"/>
    <cellStyle name="Normal 11 2 5" xfId="1188" xr:uid="{08A1C0E2-CA62-4E5E-B2C2-01F99165A00A}"/>
    <cellStyle name="Normal 11 3" xfId="1189" xr:uid="{2043F12E-005F-4A02-8B09-91C9284D73FD}"/>
    <cellStyle name="Normal 11 3 2" xfId="1190" xr:uid="{65601856-9354-4E06-B20E-661FCFD9D348}"/>
    <cellStyle name="Normal 11 3 3" xfId="1191" xr:uid="{A3C711A5-C97D-4BE0-8E63-77F178323202}"/>
    <cellStyle name="Normal 11 3 4" xfId="1192" xr:uid="{5E242D32-C1B5-4B3C-B838-C8423346AAEB}"/>
    <cellStyle name="Normal 11 4" xfId="1193" xr:uid="{DBF3EC25-3EBB-4677-B4EE-D4F204D1F8A4}"/>
    <cellStyle name="Normal 11 5" xfId="1194" xr:uid="{23AF76CC-5E90-4ABA-A43B-5CA95B389F30}"/>
    <cellStyle name="Normal 110" xfId="23" xr:uid="{00000000-0005-0000-0000-000021000000}"/>
    <cellStyle name="Normal 111" xfId="24" xr:uid="{00000000-0005-0000-0000-000022000000}"/>
    <cellStyle name="Normal 12" xfId="1195" xr:uid="{4678CD8D-084B-49E2-B3A7-A41A50FD5885}"/>
    <cellStyle name="Normal 12 2" xfId="1196" xr:uid="{0F31C138-BE58-4308-94AC-36F87FFF88D1}"/>
    <cellStyle name="Normal 12 2 2" xfId="1197" xr:uid="{2E0F57BF-F31B-4064-9F8B-D145307B8155}"/>
    <cellStyle name="Normal 12 3" xfId="1198" xr:uid="{E0C1F6BD-04BB-4AEE-9A35-7D37CC54293D}"/>
    <cellStyle name="Normal 13" xfId="1199" xr:uid="{FF28B4F4-578F-4AC0-9ED3-EA74E4436C9F}"/>
    <cellStyle name="Normal 13 2" xfId="1200" xr:uid="{A06C9821-1057-4790-B18F-57736B1139C5}"/>
    <cellStyle name="Normal 13 2 2" xfId="1201" xr:uid="{114F416E-90F3-4CC0-BF16-FF75EDBBC353}"/>
    <cellStyle name="Normal 13 2 2 2" xfId="1202" xr:uid="{91625718-77B9-47BB-B0D7-1035461273C7}"/>
    <cellStyle name="Normal 13 2 3" xfId="1203" xr:uid="{EC1E59BF-CEEC-43DC-9D3F-202DD5E87D89}"/>
    <cellStyle name="Normal 13 2 4" xfId="1204" xr:uid="{EEF80728-3D36-4743-8533-6E576E4DC622}"/>
    <cellStyle name="Normal 13 3" xfId="1205" xr:uid="{AA4F09CB-A196-41F6-A056-E9BC919EECC4}"/>
    <cellStyle name="Normal 13 3 2" xfId="1206" xr:uid="{0A5E67B4-C182-4179-9B64-3F3BD4E28C54}"/>
    <cellStyle name="Normal 13 4" xfId="1207" xr:uid="{7FB8B5A7-6915-47DE-AF27-42B1211D5285}"/>
    <cellStyle name="Normal 13 4 2" xfId="1208" xr:uid="{DBA7F544-CE5E-4AEF-82AA-B3F94FF82848}"/>
    <cellStyle name="Normal 13 5" xfId="1209" xr:uid="{36C7F122-A714-468A-901B-61A78879A4E0}"/>
    <cellStyle name="Normal 13 6" xfId="1210" xr:uid="{CE2FA034-E906-4EF3-893F-62B7D6392252}"/>
    <cellStyle name="Normal 14" xfId="1211" xr:uid="{507CD0C7-AEB7-4F7A-975F-CF60B48B5AC5}"/>
    <cellStyle name="Normal 14 2" xfId="1212" xr:uid="{559CCCE5-6778-4FAA-9EC4-F3C6E81D96FE}"/>
    <cellStyle name="Normal 14 2 2" xfId="1213" xr:uid="{83CFB29C-1198-47E0-AB46-D76A23028181}"/>
    <cellStyle name="Normal 14 2 3" xfId="1214" xr:uid="{645FC72D-537E-44E9-9921-87CC865F61E4}"/>
    <cellStyle name="Normal 14 3" xfId="1215" xr:uid="{E23592C4-D3EB-4654-BD8F-EF2794691462}"/>
    <cellStyle name="Normal 14 4" xfId="1216" xr:uid="{B2E0DFE6-6DAF-496A-BA55-DD790AE2A0EF}"/>
    <cellStyle name="Normal 15" xfId="1217" xr:uid="{DFE786A3-06CE-4D38-BDB3-3F4F3B1C3D29}"/>
    <cellStyle name="Normal 15 2" xfId="1218" xr:uid="{67601792-1183-4D55-8478-B588B8C95A51}"/>
    <cellStyle name="Normal 16" xfId="1219" xr:uid="{43300B21-72E0-4A6A-AD8C-81B9E7F7812F}"/>
    <cellStyle name="Normal 16 2" xfId="1220" xr:uid="{CA87DC7B-5D1F-48BF-8D40-D73B8BB0FE9F}"/>
    <cellStyle name="Normal 16 2 2" xfId="1221" xr:uid="{60F8B4C8-FF4B-4A8E-A7B9-B8957A000CA6}"/>
    <cellStyle name="Normal 16 3" xfId="1222" xr:uid="{5E1A6E32-64DB-4B94-A38E-6FE7DA37EA04}"/>
    <cellStyle name="Normal 16 4" xfId="1223" xr:uid="{7CEB71C7-BAB4-45E1-BA27-7D09FBF6A043}"/>
    <cellStyle name="Normal 17" xfId="1224" xr:uid="{6154FBB6-6992-4816-ACD0-76C1CF44A1D7}"/>
    <cellStyle name="Normal 17 2" xfId="1225" xr:uid="{9E722972-EBE5-4732-A62E-ADB9EF92321F}"/>
    <cellStyle name="Normal 17 2 2" xfId="1226" xr:uid="{F8F46F98-4695-4268-BDF7-E545E66C723D}"/>
    <cellStyle name="Normal 17 2 3" xfId="1227" xr:uid="{2CD67770-1594-4238-8711-67AB1A7AFE42}"/>
    <cellStyle name="Normal 17 3" xfId="1228" xr:uid="{D06698BE-1185-4719-8833-6670C74CA18D}"/>
    <cellStyle name="Normal 17 3 2" xfId="1229" xr:uid="{BB155044-FE60-4F98-AFB8-8294140E85C8}"/>
    <cellStyle name="Normal 17 3 3" xfId="1230" xr:uid="{F75F7ED7-3E2B-44F8-9557-89E598F5E12D}"/>
    <cellStyle name="Normal 17 4" xfId="1231" xr:uid="{8B06C5AF-2907-4865-91E3-119115DE8E4B}"/>
    <cellStyle name="Normal 17 4 2" xfId="1232" xr:uid="{C7F93D20-087C-40CD-96E3-594CCE108721}"/>
    <cellStyle name="Normal 18" xfId="1233" xr:uid="{99A90472-DAA7-49DD-8F1A-AD6B6D7BD589}"/>
    <cellStyle name="Normal 18 2" xfId="1234" xr:uid="{FA6113D6-E8A5-43EC-8156-54F310FFE7EF}"/>
    <cellStyle name="Normal 18 3" xfId="1235" xr:uid="{0B27AB7E-D1B3-4CC2-8D60-0A2D8FA6526A}"/>
    <cellStyle name="Normal 19" xfId="1236" xr:uid="{9D30A8DC-D9C1-44A4-85F0-20F5BFF04573}"/>
    <cellStyle name="Normal 19 2" xfId="1237" xr:uid="{DFBA8B9A-1457-410A-86E9-62F1BE927E91}"/>
    <cellStyle name="Normal 19 3" xfId="1238" xr:uid="{74443EB3-A668-477B-A5A7-5047E7673E35}"/>
    <cellStyle name="Normal 2" xfId="25" xr:uid="{00000000-0005-0000-0000-000023000000}"/>
    <cellStyle name="Normal 2 10" xfId="1239" xr:uid="{A3197214-CEC0-40E1-A339-E383F573421B}"/>
    <cellStyle name="Normal 2 11" xfId="1240" xr:uid="{B1683375-A4E7-4B72-86DF-6C93D853B242}"/>
    <cellStyle name="Normal 2 12" xfId="1241" xr:uid="{E248F213-CB25-4F22-BB41-08221C1075E7}"/>
    <cellStyle name="Normal 2 12 2" xfId="1242" xr:uid="{3475E33B-7BA4-48D8-B7F0-CAAE8D140D25}"/>
    <cellStyle name="Normal 2 13" xfId="1243" xr:uid="{E0678778-70C5-49F9-B617-D3ACA8ADF2AC}"/>
    <cellStyle name="Normal 2 2" xfId="26" xr:uid="{00000000-0005-0000-0000-000024000000}"/>
    <cellStyle name="Normal 2 2 2" xfId="1244" xr:uid="{FBBC01D9-C668-4011-9251-045F53EDC71D}"/>
    <cellStyle name="Normal 2 2 2 2" xfId="1245" xr:uid="{B6EA542C-4969-4268-A6A4-B728A4EDDDBC}"/>
    <cellStyle name="Normal 2 2 2 3" xfId="1246" xr:uid="{1692E9C2-90D7-4DB9-85BD-A7634A0C767E}"/>
    <cellStyle name="Normal 2 2 3" xfId="1247" xr:uid="{48FB9FA3-D03F-435B-A6C4-965ED3D08023}"/>
    <cellStyle name="Normal 2 2 3 2" xfId="1248" xr:uid="{760350F3-614B-462A-92D7-D579E9F3C526}"/>
    <cellStyle name="Normal 2 2 3 2 2" xfId="1249" xr:uid="{AF921E18-24BD-41B3-9D37-08517BC3F9F2}"/>
    <cellStyle name="Normal 2 2 3 2 3" xfId="1250" xr:uid="{0C739E8C-9DE9-4F74-8B37-67A9059A1943}"/>
    <cellStyle name="Normal 2 2 3 3" xfId="1251" xr:uid="{F18F40B5-DBBF-49A8-AA97-9CD4678162F9}"/>
    <cellStyle name="Normal 2 2 4" xfId="1252" xr:uid="{F552B093-B7D5-4C5E-8D13-CD59D0E53A49}"/>
    <cellStyle name="Normal 2 2 4 2" xfId="1253" xr:uid="{0A707485-0175-4A39-AEDE-6427DFC577D5}"/>
    <cellStyle name="Normal 2 2 4 3" xfId="1254" xr:uid="{4DE383B9-FC5B-4757-9B30-CD655E9436C4}"/>
    <cellStyle name="Normal 2 2 5" xfId="1255" xr:uid="{5802CB27-3301-44DE-A4FA-06FD7CBAC944}"/>
    <cellStyle name="Normal 2 2 6" xfId="1256" xr:uid="{2AAAA64D-920C-4A5B-8151-4251DF86A932}"/>
    <cellStyle name="Normal 2 2 7" xfId="1257" xr:uid="{8ABED69E-CC7F-4CE3-886A-F3BC8C54D327}"/>
    <cellStyle name="Normal 2 2_งบการเงิน6-2010" xfId="1258" xr:uid="{625BF8DE-1EDA-41D1-AEEA-CBBD4FEE314D}"/>
    <cellStyle name="Normal 2 3" xfId="48" xr:uid="{2C8300D4-BB88-425C-8EAB-BCAC9716DC24}"/>
    <cellStyle name="Normal 2 3 2" xfId="1260" xr:uid="{1F5DC750-3309-4BC6-B1E9-BFC8C9BBF0D7}"/>
    <cellStyle name="Normal 2 3 3" xfId="1261" xr:uid="{324AFB1F-A0DC-4CC7-88F9-45A477B8CC3A}"/>
    <cellStyle name="Normal 2 3 4" xfId="1259" xr:uid="{63D62BB9-9EC4-4B8B-AA3D-452CA00845AF}"/>
    <cellStyle name="Normal 2 4" xfId="1262" xr:uid="{9F7BA85A-7DE5-4E23-8DC9-DA136CE1ED30}"/>
    <cellStyle name="Normal 2 4 2" xfId="1263" xr:uid="{9E732B6E-C018-4D86-B372-77EA5E5A906D}"/>
    <cellStyle name="Normal 2 4 3" xfId="1264" xr:uid="{05AFF15F-3C61-417D-8C26-D6E0C77FD16C}"/>
    <cellStyle name="Normal 2 5" xfId="1265" xr:uid="{4DD8B895-AAE8-4164-B839-D8B8FF26FF0A}"/>
    <cellStyle name="Normal 2 5 2" xfId="1266" xr:uid="{21319B41-84D8-4EFF-AC0D-C6331015DE9B}"/>
    <cellStyle name="Normal 2 6" xfId="1267" xr:uid="{76E35F5C-19FC-40C7-9156-20FBB4C6A2BE}"/>
    <cellStyle name="Normal 2 7" xfId="1268" xr:uid="{FB30440A-63C1-425F-AAD2-35B5879DF723}"/>
    <cellStyle name="Normal 2 8" xfId="1269" xr:uid="{3B457B9E-3C86-4F75-BD06-CECBB0B2DA0F}"/>
    <cellStyle name="Normal 2 9" xfId="1270" xr:uid="{647ECE80-4DFD-4122-A7C4-3A1A39F3506C}"/>
    <cellStyle name="Normal 20" xfId="1271" xr:uid="{FF61893C-341C-4C76-AFB3-55576090857A}"/>
    <cellStyle name="Normal 20 2" xfId="1272" xr:uid="{7FA7E146-A0AE-40E6-B398-6EE099A1F65C}"/>
    <cellStyle name="Normal 20 3" xfId="1273" xr:uid="{B64CD4DF-1D6E-487E-B3B7-6F072C6AAA37}"/>
    <cellStyle name="Normal 21" xfId="1274" xr:uid="{52E3BC70-D364-4145-93B5-FEA90A26F0DA}"/>
    <cellStyle name="Normal 21 2" xfId="1275" xr:uid="{EA922AFF-8B57-40F6-ADA6-158A8A85540E}"/>
    <cellStyle name="Normal 21 2 2" xfId="1276" xr:uid="{B27865A8-47C0-46B0-8E1C-0F21EDF403A9}"/>
    <cellStyle name="Normal 21 3" xfId="1277" xr:uid="{7A0D42B5-07F6-4ED2-ADA0-2EA29405AD96}"/>
    <cellStyle name="Normal 21 4" xfId="1278" xr:uid="{83797EAB-76F6-4ADF-BDE5-A83D0634F8FA}"/>
    <cellStyle name="Normal 22" xfId="1279" xr:uid="{00F0A1F8-D92D-4AF8-A629-0C0E933C440E}"/>
    <cellStyle name="Normal 22 2" xfId="1280" xr:uid="{3F57B460-F04F-42F4-9F05-B2A0AECBE155}"/>
    <cellStyle name="Normal 22 2 2" xfId="1281" xr:uid="{CDFAF237-5BAC-4E98-9436-852CB266A806}"/>
    <cellStyle name="Normal 22 3" xfId="1282" xr:uid="{106BE37F-BDAA-4DF8-AB88-6DFA3903380C}"/>
    <cellStyle name="Normal 23" xfId="1283" xr:uid="{BF7625BC-DD09-4D37-8803-D4A965D28115}"/>
    <cellStyle name="Normal 23 2" xfId="1284" xr:uid="{AA527951-E264-4A11-B322-96921AA7FC34}"/>
    <cellStyle name="Normal 23 2 2" xfId="1285" xr:uid="{707BC262-8D6D-4AE5-A9F9-D6868BE08DBE}"/>
    <cellStyle name="Normal 23 3" xfId="1286" xr:uid="{8FEEC88D-D6B4-4325-A188-F08EE104EB44}"/>
    <cellStyle name="Normal 24" xfId="1287" xr:uid="{DF4B8FDC-9D0B-4700-81C8-3D74D705811A}"/>
    <cellStyle name="Normal 24 2" xfId="1288" xr:uid="{04298FA5-5004-46BB-A478-0872CEBD658A}"/>
    <cellStyle name="Normal 24 3" xfId="1289" xr:uid="{90E13A7A-7945-426A-A800-F662A33EA16F}"/>
    <cellStyle name="Normal 25" xfId="1290" xr:uid="{DBC22B2B-0751-4E8B-9BD6-895B4D07FED0}"/>
    <cellStyle name="Normal 25 2" xfId="1291" xr:uid="{757A5189-F596-456A-86D1-485C09352309}"/>
    <cellStyle name="Normal 26" xfId="1292" xr:uid="{686F585B-7121-4936-B632-FF99AC1E1D84}"/>
    <cellStyle name="Normal 27" xfId="1293" xr:uid="{1114F207-6040-43B7-BA7F-DCCC37857813}"/>
    <cellStyle name="Normal 28" xfId="1294" xr:uid="{E08A818B-AD61-4781-9652-A8556A0B4241}"/>
    <cellStyle name="Normal 29" xfId="1295" xr:uid="{A4796CA1-719D-464C-8F94-FC5CFB3DE5EF}"/>
    <cellStyle name="Normal 3" xfId="1296" xr:uid="{99B572B6-2178-4954-AA13-03DAEF349478}"/>
    <cellStyle name="Normal 3 10" xfId="1297" xr:uid="{322C4A84-CAF6-46AC-977C-1788ECE2C1E0}"/>
    <cellStyle name="Normal 3 2" xfId="1298" xr:uid="{14BF51BC-51FF-4F42-AB6E-B0A64B6CF39E}"/>
    <cellStyle name="Normal 3 2 2" xfId="1299" xr:uid="{99CBB98D-407A-4E0E-8165-8B0FF8383434}"/>
    <cellStyle name="Normal 3 2 2 2" xfId="27" xr:uid="{00000000-0005-0000-0000-000025000000}"/>
    <cellStyle name="Normal 3 2 2 3" xfId="1300" xr:uid="{8FAEAA9E-915A-463B-ABA7-05781B19192A}"/>
    <cellStyle name="Normal 3 2 3" xfId="1301" xr:uid="{23645262-F649-4ED0-862A-1017D8888E6B}"/>
    <cellStyle name="Normal 3 2 4" xfId="1302" xr:uid="{7F1CCE72-5739-4DDE-BE75-6FFD09F12156}"/>
    <cellStyle name="Normal 3 3" xfId="1303" xr:uid="{3987D7CC-4754-4BFD-8003-28360A19184E}"/>
    <cellStyle name="Normal 3 3 2" xfId="1304" xr:uid="{3C99D328-DE5C-483A-800F-DBD0F4A414C1}"/>
    <cellStyle name="Normal 3 3 2 2" xfId="1305" xr:uid="{6E51B099-1BAF-452F-9042-6C820474462B}"/>
    <cellStyle name="Normal 3 3 3" xfId="1306" xr:uid="{620E7EF4-33A8-4DBE-A59A-C483C127EB3C}"/>
    <cellStyle name="Normal 3 3 4" xfId="1307" xr:uid="{CCCEE067-AC5F-42DC-B6D6-A7D5A2AEA266}"/>
    <cellStyle name="Normal 3 3 5" xfId="1308" xr:uid="{D811775D-F629-4312-8898-224FB48DEDBC}"/>
    <cellStyle name="Normal 3 3 6" xfId="1309" xr:uid="{2EC4BE29-C774-473E-86E2-66E3DDBAC158}"/>
    <cellStyle name="Normal 3 4" xfId="1310" xr:uid="{9933645A-8924-449F-A56C-2AACF5DB0E31}"/>
    <cellStyle name="Normal 3 4 2" xfId="1311" xr:uid="{B95D80D2-FEBC-455F-96E0-C51FB611BF98}"/>
    <cellStyle name="Normal 3 4 2 2" xfId="1312" xr:uid="{376583CF-E165-4C45-83CF-2CA01B59AF0B}"/>
    <cellStyle name="Normal 3 4 3" xfId="1313" xr:uid="{8A2AB861-EA8D-4089-957D-0F0E4BD6857E}"/>
    <cellStyle name="Normal 3 5" xfId="1314" xr:uid="{BCB54B80-DC93-4882-BFE5-16E7BC081177}"/>
    <cellStyle name="Normal 3 5 2" xfId="1315" xr:uid="{CBF8BB83-4030-4E6A-9FCB-7FE0D25576DB}"/>
    <cellStyle name="Normal 3 5 3" xfId="1316" xr:uid="{69868277-8353-448B-8C37-24248B77E329}"/>
    <cellStyle name="Normal 3 6" xfId="1317" xr:uid="{7526EF93-53DA-4BE7-81CD-13F5CCF6E610}"/>
    <cellStyle name="Normal 3 7" xfId="1318" xr:uid="{32B583C5-6450-475A-A1B4-455B1A7A6ED4}"/>
    <cellStyle name="Normal 3 8" xfId="1319" xr:uid="{DC7EA0EC-D4C2-45CF-80EB-D1E3E0407E9F}"/>
    <cellStyle name="Normal 3 9" xfId="1320" xr:uid="{B4CC7ABB-1A44-4B6D-BD18-9BC40F71BF3D}"/>
    <cellStyle name="Normal 30" xfId="28" xr:uid="{00000000-0005-0000-0000-000026000000}"/>
    <cellStyle name="Normal 30 2" xfId="1321" xr:uid="{737CEDDC-39F5-442E-87CF-D72D571BC7D9}"/>
    <cellStyle name="Normal 31" xfId="1322" xr:uid="{37122360-D6EA-4177-9411-02B9272E3942}"/>
    <cellStyle name="Normal 32" xfId="1323" xr:uid="{FFFA227C-9405-4945-92B3-7F984577BCD8}"/>
    <cellStyle name="Normal 33" xfId="1324" xr:uid="{D9EA7B66-3165-47CB-A0F1-AA11B946A7FC}"/>
    <cellStyle name="Normal 34" xfId="1325" xr:uid="{976DFBD5-39EC-44C9-8475-C9345C56E7D6}"/>
    <cellStyle name="Normal 35" xfId="1326" xr:uid="{D68F09B6-1B00-4C1F-BBD3-4E743F29E555}"/>
    <cellStyle name="Normal 36" xfId="1327" xr:uid="{AAEDE041-ACEF-4C72-9EE2-10347AB738FE}"/>
    <cellStyle name="Normal 37" xfId="1328" xr:uid="{78FED471-F94D-47C6-A790-34E8BFA7F1EA}"/>
    <cellStyle name="Normal 37 2" xfId="1329" xr:uid="{CB52CE97-8532-4B30-A922-7FD7D599E9BA}"/>
    <cellStyle name="Normal 38" xfId="1330" xr:uid="{259E1D0B-1684-4249-AC06-B679C7BAABEF}"/>
    <cellStyle name="Normal 39" xfId="1331" xr:uid="{8585C9CD-DD74-4D85-937C-84A2094C24B3}"/>
    <cellStyle name="Normal 4" xfId="1332" xr:uid="{47B3EF35-A805-4EDE-82E3-C43847DE9DBD}"/>
    <cellStyle name="Normal 4 2" xfId="1333" xr:uid="{4BDC7803-82A1-4598-8E00-0E86BF80BEB5}"/>
    <cellStyle name="Normal 4 2 2" xfId="1334" xr:uid="{D149B3BA-8C9F-4470-9BFC-8220194A8810}"/>
    <cellStyle name="Normal 4 2 2 2" xfId="1335" xr:uid="{3CF94BF9-0BCB-44D5-9BE7-1380F2B25BD7}"/>
    <cellStyle name="Normal 4 2 2 3" xfId="1336" xr:uid="{E39A5338-C166-47A8-A0D7-B7AF44DE9329}"/>
    <cellStyle name="Normal 4 2 2 4" xfId="1337" xr:uid="{9D8BC20E-2CA6-40B2-A143-E32AACB433BB}"/>
    <cellStyle name="Normal 4 2 2 5" xfId="1338" xr:uid="{5BE56C67-A1E0-4473-B8D7-30F0A5B71D85}"/>
    <cellStyle name="Normal 4 2 3" xfId="1339" xr:uid="{2FAB4A63-9B9B-4CCA-8751-77E8EA7D38F2}"/>
    <cellStyle name="Normal 4 2 4" xfId="1340" xr:uid="{BFF56BE1-0477-4CB6-9BA9-2E855ABFB850}"/>
    <cellStyle name="Normal 4 2 5" xfId="1341" xr:uid="{1A0B3F58-BB99-47D2-AA29-D6C106729DBB}"/>
    <cellStyle name="Normal 4 3" xfId="1342" xr:uid="{F78B6292-35A2-42B6-B190-9EFC0746C324}"/>
    <cellStyle name="Normal 4 3 2" xfId="1343" xr:uid="{AE63F8DF-475F-4FEC-BEB5-1002A2F5FC28}"/>
    <cellStyle name="Normal 4 3 3" xfId="1344" xr:uid="{72B87BB4-127B-4C88-9775-DFC3E337E5CD}"/>
    <cellStyle name="Normal 4 3 4" xfId="1345" xr:uid="{B48BA4BA-5FF7-484F-9A3F-9D9F54ED8EE8}"/>
    <cellStyle name="Normal 4 3 5" xfId="1346" xr:uid="{45AF6BFB-1EA7-4DBD-B639-25DC614ABFA0}"/>
    <cellStyle name="Normal 4 4" xfId="1347" xr:uid="{D4BDE9C9-A810-4AD8-AB18-0DAB067F0CB4}"/>
    <cellStyle name="Normal 4 5" xfId="1348" xr:uid="{BE3FABBD-0C4C-4CAD-9D3F-C2A8D0AF259F}"/>
    <cellStyle name="Normal 4 6" xfId="1349" xr:uid="{7A3344B7-5ED9-43C2-817B-5ABAE68CA584}"/>
    <cellStyle name="Normal 4 7" xfId="1350" xr:uid="{C6F60C14-2D68-40A9-84C4-27D68E4E7D4C}"/>
    <cellStyle name="Normal 4 8" xfId="1351" xr:uid="{178508C6-3E6F-4662-8DF4-37F9F6255A1B}"/>
    <cellStyle name="Normal 4 9" xfId="1352" xr:uid="{BA964AEC-E673-4C14-99D1-44C2392A6A3C}"/>
    <cellStyle name="Normal 40" xfId="1353" xr:uid="{08C36D9A-2450-43E3-BE5B-41DD714A42A6}"/>
    <cellStyle name="Normal 41" xfId="1354" xr:uid="{24FC5884-D68D-4D90-AD34-E435E35856CC}"/>
    <cellStyle name="Normal 42" xfId="1355" xr:uid="{72E55A76-7508-4894-8F03-01501CCA2B3D}"/>
    <cellStyle name="Normal 43" xfId="1356" xr:uid="{33C2485D-70A2-4258-AC81-89D64D245C23}"/>
    <cellStyle name="Normal 44" xfId="1357" xr:uid="{D42756CE-2C66-4E2E-9C7D-D460C38A3B88}"/>
    <cellStyle name="Normal 45" xfId="1358" xr:uid="{49ED6ABA-B365-41F0-A83C-9B68BDE17BE2}"/>
    <cellStyle name="Normal 46" xfId="1359" xr:uid="{CF6ECD23-99BA-453D-8045-EEA168A866D2}"/>
    <cellStyle name="Normal 47" xfId="1360" xr:uid="{31986A7E-45E7-4F9E-92A3-407EA66D4CB8}"/>
    <cellStyle name="Normal 48" xfId="1361" xr:uid="{833CE8F7-169C-4303-9C50-F21366CADBCB}"/>
    <cellStyle name="Normal 49" xfId="1362" xr:uid="{7F07414F-2A8E-4D68-A159-FFD931D13EF7}"/>
    <cellStyle name="Normal 5" xfId="1363" xr:uid="{F8698CD5-E027-44B7-B1DB-4784D4C5AE59}"/>
    <cellStyle name="Normal 5 2" xfId="1364" xr:uid="{E4696F85-81C7-447D-B8AB-55CE4654160A}"/>
    <cellStyle name="Normal 5 2 2" xfId="1365" xr:uid="{8C938D37-471D-4F94-91C4-54D0371640DB}"/>
    <cellStyle name="Normal 5 3" xfId="1366" xr:uid="{3D768F9A-2ECE-43D1-A5FE-43B71233375B}"/>
    <cellStyle name="Normal 5 4" xfId="1367" xr:uid="{1BE2A23E-D5ED-471B-9780-C5353294F522}"/>
    <cellStyle name="Normal 5 5" xfId="1368" xr:uid="{77289725-6230-4ED7-9BF6-64A0D339858B}"/>
    <cellStyle name="Normal 50" xfId="1369" xr:uid="{534CC05D-E5E9-4755-9D49-E37FA76842DB}"/>
    <cellStyle name="Normal 51" xfId="1370" xr:uid="{EA395431-C449-47AD-8DEC-B041C57FCF29}"/>
    <cellStyle name="Normal 52" xfId="1371" xr:uid="{C758ECC8-CDEF-4696-9F85-F6C116AD375E}"/>
    <cellStyle name="Normal 53" xfId="1372" xr:uid="{5609E26B-01F9-4D06-B09E-C2D9A7A2B8FF}"/>
    <cellStyle name="Normal 54" xfId="1373" xr:uid="{EE663DFB-7EDC-482D-A4FA-A06CB9A7E4DE}"/>
    <cellStyle name="Normal 55" xfId="1374" xr:uid="{ABEE97C8-0298-4389-909C-A144F6835DBA}"/>
    <cellStyle name="Normal 56" xfId="1375" xr:uid="{FE4CD7AA-7888-40C6-B4C1-E33AB548B502}"/>
    <cellStyle name="Normal 57" xfId="1376" xr:uid="{757DB6CC-EC4B-41FD-B134-FE9137414958}"/>
    <cellStyle name="Normal 58" xfId="1377" xr:uid="{3E00975D-8D51-4329-919C-23633F20713A}"/>
    <cellStyle name="Normal 59" xfId="1378" xr:uid="{A865B7C1-EE65-4D40-956B-671B65CCF991}"/>
    <cellStyle name="Normal 6" xfId="1379" xr:uid="{BC45A297-CF3A-47AB-929D-253B6F74F96E}"/>
    <cellStyle name="Normal 6 2" xfId="1380" xr:uid="{5B852B1F-86B8-4FD2-8258-761758F904C1}"/>
    <cellStyle name="Normal 6 2 2" xfId="1381" xr:uid="{192A5F09-4399-4558-9445-8F8D86264D41}"/>
    <cellStyle name="Normal 6 3" xfId="1382" xr:uid="{E419376E-DB43-4AD1-992C-EC5066C96686}"/>
    <cellStyle name="Normal 6 4" xfId="1383" xr:uid="{B7EC38E4-53C3-4CE8-B6C9-DEEC52D77378}"/>
    <cellStyle name="Normal 60" xfId="1384" xr:uid="{DADCA304-86DA-4F9E-B305-419B0B90D55D}"/>
    <cellStyle name="Normal 61" xfId="1385" xr:uid="{CDF7E43D-D0D9-4CEF-B29F-11F83995B159}"/>
    <cellStyle name="Normal 62" xfId="1386" xr:uid="{A4636F2C-61A3-4BAF-9113-F367F57747E3}"/>
    <cellStyle name="Normal 63" xfId="1387" xr:uid="{CC8B4D7E-B6D8-4727-A5D1-A6D06B6C1DCC}"/>
    <cellStyle name="Normal 64" xfId="1388" xr:uid="{ED95A76D-6EB8-4BD2-AD73-05C317CCA1D2}"/>
    <cellStyle name="Normal 65" xfId="1389" xr:uid="{393FB1FF-AB5C-4069-9156-BA4AF1299F8E}"/>
    <cellStyle name="Normal 66" xfId="1390" xr:uid="{7D6075CB-00B8-4CDA-970F-2B9276919CCA}"/>
    <cellStyle name="Normal 67" xfId="1391" xr:uid="{67D34E81-8F5B-45BE-805B-D71E0F42192D}"/>
    <cellStyle name="Normal 68" xfId="1392" xr:uid="{4669B187-EE94-44E7-A253-7FE9BC5BC6DA}"/>
    <cellStyle name="Normal 69" xfId="1393" xr:uid="{1F4025A6-1198-4E84-AFCF-6E3DEED9ED08}"/>
    <cellStyle name="Normal 7" xfId="1394" xr:uid="{F7A292F7-1591-4CCA-8C91-4FA585713B69}"/>
    <cellStyle name="Normal 7 2" xfId="1395" xr:uid="{6F81E638-739E-458C-BB92-985DCA9BA11D}"/>
    <cellStyle name="Normal 7 2 2" xfId="1396" xr:uid="{7FA7143B-6C12-4036-AC5A-E89F15E153C2}"/>
    <cellStyle name="Normal 7 3" xfId="1397" xr:uid="{F82F35C9-D49E-43B8-876D-DAB25D41A822}"/>
    <cellStyle name="Normal 7 3 2" xfId="1398" xr:uid="{9F5237B9-B25F-4108-8C79-B7FC353EA6FC}"/>
    <cellStyle name="Normal 7 3 3" xfId="1399" xr:uid="{C9C0E32D-F6C4-4AD3-A08A-4A29E1BF1B80}"/>
    <cellStyle name="Normal 7 3 4" xfId="1400" xr:uid="{B50034D9-FDAB-4BEE-9AFE-42E2725D8E6F}"/>
    <cellStyle name="Normal 7 3 5" xfId="1401" xr:uid="{D3B3A679-9E24-4202-9D07-4852605943B1}"/>
    <cellStyle name="Normal 70" xfId="1402" xr:uid="{0E68C089-11FB-431E-B3A4-0B38B98FF007}"/>
    <cellStyle name="Normal 71" xfId="1403" xr:uid="{A86375F5-E8E4-4C49-BA36-D21E268F0E63}"/>
    <cellStyle name="Normal 8" xfId="1404" xr:uid="{91927532-11CB-4F5D-9AF8-10C53CE241C6}"/>
    <cellStyle name="Normal 8 2" xfId="1405" xr:uid="{5C1C9A22-B33B-4E91-B4EE-7A6B8F42F473}"/>
    <cellStyle name="Normal 8 2 2" xfId="1406" xr:uid="{1A45CD27-493B-4EA9-A925-8D58F77C610E}"/>
    <cellStyle name="Normal 8 3" xfId="1407" xr:uid="{466EC9E2-AC29-44A9-8696-ABC8B8986289}"/>
    <cellStyle name="Normal 8 4" xfId="1408" xr:uid="{789201FE-B483-40C1-8F40-B378547EC913}"/>
    <cellStyle name="Normal 8 5" xfId="1409" xr:uid="{1621A4B2-0B1F-4DB7-8FBA-F3D5310EC8BD}"/>
    <cellStyle name="Normal 9" xfId="1410" xr:uid="{B19BFAB6-2F70-4CAE-B9DD-570B20CBDC03}"/>
    <cellStyle name="Normal 9 2" xfId="1411" xr:uid="{B09D7063-C010-4BC1-BD6D-C3AA6205CDB0}"/>
    <cellStyle name="Normal 9 2 2" xfId="1412" xr:uid="{4C0217C9-2A6F-41B6-8CC9-1C5BE4B2FA31}"/>
    <cellStyle name="Normal 9 3" xfId="1413" xr:uid="{C0CDB4FD-DF40-4BA9-827F-CCD0474B4C8C}"/>
    <cellStyle name="Normal 9 4" xfId="1414" xr:uid="{45C5C4A1-172B-4B76-8294-9A897B6D0C8E}"/>
    <cellStyle name="Normal 9 5" xfId="1415" xr:uid="{8F04A7CD-830C-4748-8E52-4F3F6567EA05}"/>
    <cellStyle name="Normal_BS&amp;PL" xfId="29" xr:uid="{00000000-0005-0000-0000-000027000000}"/>
    <cellStyle name="Normal_BS&amp;PL (2)" xfId="47" xr:uid="{827955BC-B58B-4E2B-BB05-0DA6DF70EB1C}"/>
    <cellStyle name="Normal_T-59-Q1" xfId="30" xr:uid="{00000000-0005-0000-0000-000029000000}"/>
    <cellStyle name="Note 10" xfId="1416" xr:uid="{C7A56459-5D24-4EC0-A8CE-3BC025655327}"/>
    <cellStyle name="Note 11" xfId="1417" xr:uid="{3B0357C8-0757-4DA5-B0AF-EC71CD53F9EA}"/>
    <cellStyle name="Note 12" xfId="1418" xr:uid="{9B0B87E3-8A98-45E7-A56F-1D89B53AA8B7}"/>
    <cellStyle name="Note 13" xfId="1419" xr:uid="{507B5B45-517C-481F-AC03-B858ECF6AEE7}"/>
    <cellStyle name="Note 14" xfId="1420" xr:uid="{802B5473-FC83-450C-BA7E-9423FB4F6098}"/>
    <cellStyle name="Note 2" xfId="1421" xr:uid="{F64DB5DC-8036-40E9-A2AD-9052BC69C13B}"/>
    <cellStyle name="Note 2 2" xfId="1422" xr:uid="{2399D725-3068-40A9-AC8E-7CF7828519E9}"/>
    <cellStyle name="Note 2 2 2" xfId="1423" xr:uid="{15EC7C1D-81D5-43CE-A429-4A6427E18BD7}"/>
    <cellStyle name="Note 2 3" xfId="1424" xr:uid="{9CFFE5EB-88B4-4B2D-A79D-7CD266DB53DD}"/>
    <cellStyle name="Note 3" xfId="1425" xr:uid="{F8747A06-5283-4FA8-8C6F-334B4FC6D3B7}"/>
    <cellStyle name="Note 3 2" xfId="1426" xr:uid="{9D8EBBFF-23B1-4D4D-AA4B-71FEBE7F683D}"/>
    <cellStyle name="Note 4" xfId="1427" xr:uid="{AE34A6F7-658F-40B9-9D62-20C3979C9262}"/>
    <cellStyle name="Note 4 2" xfId="1428" xr:uid="{018FC893-1CB2-4E15-8E51-80C6E43F1E0A}"/>
    <cellStyle name="Note 5" xfId="1429" xr:uid="{6296E4A0-21F8-452C-A6B8-23C72F6862A5}"/>
    <cellStyle name="Note 5 2" xfId="1430" xr:uid="{60B762CF-1D6E-468C-9D56-8EDEAACA637B}"/>
    <cellStyle name="Note 6" xfId="1431" xr:uid="{3260C3D0-A603-46C2-A14D-67B78F6A69A0}"/>
    <cellStyle name="Note 6 2" xfId="1432" xr:uid="{33EDB878-658E-477A-A9A8-C8080E49D8F6}"/>
    <cellStyle name="Note 7" xfId="1433" xr:uid="{BF4A417F-DA3A-4057-A98C-0ABFB982D727}"/>
    <cellStyle name="Note 7 2" xfId="1434" xr:uid="{C76F5662-28FF-4427-8BFA-346163CF3420}"/>
    <cellStyle name="Note 8" xfId="1435" xr:uid="{57079BA3-99BF-469F-9BC4-0B7BFEA14016}"/>
    <cellStyle name="Note 8 2" xfId="1436" xr:uid="{CA65211B-0791-4713-A160-42CFCF2570AB}"/>
    <cellStyle name="Note 9" xfId="1437" xr:uid="{6DFB139C-6FCA-4D64-B0F8-516014C0AC95}"/>
    <cellStyle name="Output 10" xfId="1438" xr:uid="{124827E4-9685-4D14-BD9E-90B123E648A3}"/>
    <cellStyle name="Output 11" xfId="1439" xr:uid="{D8D7DD32-8900-4F01-9DF8-47029813F2B0}"/>
    <cellStyle name="Output 12" xfId="1440" xr:uid="{6C41F2ED-9F9D-4229-A2D5-83656068FD6C}"/>
    <cellStyle name="Output 13" xfId="1441" xr:uid="{32F85F1A-7E96-47E1-B452-3126A4D316FD}"/>
    <cellStyle name="Output 14" xfId="1442" xr:uid="{86DDC6FC-DF3F-46D0-94A5-92F082F02AF7}"/>
    <cellStyle name="Output 2" xfId="1443" xr:uid="{249FB60D-EDDF-48A2-9CBF-5F29608194F3}"/>
    <cellStyle name="Output 2 2" xfId="1444" xr:uid="{049773A7-7582-408A-8433-B2BB8E01806F}"/>
    <cellStyle name="Output 2 3" xfId="1445" xr:uid="{207F78D3-AC9F-41FE-918B-8A86351ABB1C}"/>
    <cellStyle name="Output 3" xfId="1446" xr:uid="{7DD7996D-D238-4237-89A3-D9D8FF4A6400}"/>
    <cellStyle name="Output 3 2" xfId="1447" xr:uid="{D8B1F26D-F3E2-4DF1-A8AB-63A266790890}"/>
    <cellStyle name="Output 4" xfId="1448" xr:uid="{24942445-433B-4740-A395-2276B0FDCC6F}"/>
    <cellStyle name="Output 4 2" xfId="1449" xr:uid="{FF2EEDB7-FA3E-45BC-A718-5F13A014759A}"/>
    <cellStyle name="Output 5" xfId="1450" xr:uid="{818D3D30-4350-4914-805A-8BF91672ED0D}"/>
    <cellStyle name="Output 5 2" xfId="1451" xr:uid="{37708425-C410-46BD-8FC6-1307D004A43D}"/>
    <cellStyle name="Output 6" xfId="1452" xr:uid="{A3A86CB3-ABC7-4DC0-8D86-0967AE249B0B}"/>
    <cellStyle name="Output 6 2" xfId="1453" xr:uid="{B98071A7-F3A4-4EF3-8647-465D383B05D3}"/>
    <cellStyle name="Output 7" xfId="1454" xr:uid="{CD4E67E8-B2AC-45E6-8077-5C1E495E8600}"/>
    <cellStyle name="Output 7 2" xfId="1455" xr:uid="{6D06DBDB-F684-4521-B7B2-9A7AFC352CE1}"/>
    <cellStyle name="Output 8" xfId="1456" xr:uid="{5CCD1019-FC86-4DC5-98B1-2986CC24408D}"/>
    <cellStyle name="Output 8 2" xfId="1457" xr:uid="{BD52578C-35B9-468E-8C05-2063EBFDB455}"/>
    <cellStyle name="Output 9" xfId="1458" xr:uid="{74FBED51-9D63-49B2-8F85-BF7A6A60256C}"/>
    <cellStyle name="Output Amounts" xfId="1459" xr:uid="{14EFD924-8930-40A5-9072-DF293EE528F8}"/>
    <cellStyle name="Output Line Items" xfId="1460" xr:uid="{D14C9621-F578-4D85-BF1C-14AC93368DAC}"/>
    <cellStyle name="Percent" xfId="31" builtinId="5"/>
    <cellStyle name="Percent [2]" xfId="32" xr:uid="{00000000-0005-0000-0000-00002B000000}"/>
    <cellStyle name="Percent [2] 2" xfId="1461" xr:uid="{BA3C6DFC-EE96-46CE-B418-774FF2000A0F}"/>
    <cellStyle name="Percent 10" xfId="1462" xr:uid="{1A09476A-05C4-4F2F-B18F-4D36257BB670}"/>
    <cellStyle name="Percent 10 2" xfId="1463" xr:uid="{717D5305-CB74-4EC5-AD36-326D86D49E5E}"/>
    <cellStyle name="Percent 11" xfId="1464" xr:uid="{3EEA04E1-DDE2-4691-80B8-A71337D79329}"/>
    <cellStyle name="Percent 11 2" xfId="1465" xr:uid="{27DD76AA-D176-45F3-BA8B-D0DF1DB0EF9F}"/>
    <cellStyle name="Percent 12" xfId="1466" xr:uid="{CDF90BD5-F768-409D-9D4E-7EA48F0D56F3}"/>
    <cellStyle name="Percent 12 2" xfId="1467" xr:uid="{C448EF1D-EF44-46D2-BF61-74C20A1AF996}"/>
    <cellStyle name="Percent 13" xfId="1468" xr:uid="{C33E8090-01B6-4815-BCBB-84A68F21A48B}"/>
    <cellStyle name="Percent 13 2" xfId="1469" xr:uid="{535370CF-CD7C-4F41-A856-48C0BF509921}"/>
    <cellStyle name="Percent 14" xfId="1470" xr:uid="{4023CCF3-1A82-45C0-A7FF-E133326B44D8}"/>
    <cellStyle name="Percent 14 2" xfId="1471" xr:uid="{856E2D04-8282-4F3D-A7E4-179D81B87791}"/>
    <cellStyle name="Percent 15" xfId="1472" xr:uid="{E2F31E3E-D50F-42DC-A0C2-F057AB74EF59}"/>
    <cellStyle name="Percent 15 2" xfId="1473" xr:uid="{C3E1865D-9152-4F44-A693-4CADA16CE89F}"/>
    <cellStyle name="Percent 16" xfId="1474" xr:uid="{7F81E847-FF42-4D1D-9EAF-A3E1B673C161}"/>
    <cellStyle name="Percent 16 2" xfId="1475" xr:uid="{5E8CA6B1-8A62-4DBE-A8D4-E90C0B2ED740}"/>
    <cellStyle name="Percent 17" xfId="1476" xr:uid="{631A15BE-A371-49B9-BF88-FDC415501D4B}"/>
    <cellStyle name="Percent 17 2" xfId="1477" xr:uid="{EDAB5A73-E577-4DB1-9CEA-5A91E02E798C}"/>
    <cellStyle name="Percent 18" xfId="1478" xr:uid="{46F72BC4-E598-490C-B772-8468174BE20B}"/>
    <cellStyle name="Percent 19" xfId="1479" xr:uid="{0EEB1662-E456-4D8A-BFC5-CB115198FBA1}"/>
    <cellStyle name="Percent 2" xfId="33" xr:uid="{00000000-0005-0000-0000-00002C000000}"/>
    <cellStyle name="Percent 2 2" xfId="1480" xr:uid="{04B61E69-75AD-4CF2-B65D-08357B1A4D6E}"/>
    <cellStyle name="Percent 2 2 2" xfId="1481" xr:uid="{7DE206BF-7CA0-4EEB-AABC-4C27B3E273A1}"/>
    <cellStyle name="Percent 2 2 2 2" xfId="1482" xr:uid="{A3D8A412-B964-4579-A181-EB25F8982557}"/>
    <cellStyle name="Percent 2 3" xfId="1483" xr:uid="{62EEFCD9-5CE1-49AF-86E7-3843642D4F63}"/>
    <cellStyle name="Percent 2 4" xfId="1484" xr:uid="{7D692197-EDA8-41B9-B00E-A73C4C84D7E3}"/>
    <cellStyle name="Percent 2 4 2" xfId="1485" xr:uid="{6ED24CD0-C37C-4216-A5F7-0AE1377E10AB}"/>
    <cellStyle name="Percent 2 4 2 2" xfId="1486" xr:uid="{E2A2471E-DEA4-4175-8B7B-B98A64A27DBB}"/>
    <cellStyle name="Percent 2 5" xfId="1487" xr:uid="{F0220E03-FF40-4179-BF1C-CD22EED86D6D}"/>
    <cellStyle name="Percent 2 6" xfId="1488" xr:uid="{A7C8C255-3E4B-4395-A354-9EE757531AF6}"/>
    <cellStyle name="Percent 2 7" xfId="1489" xr:uid="{19EE445A-E0DB-450A-8EF6-D22CEE287281}"/>
    <cellStyle name="Percent 2 8" xfId="1490" xr:uid="{5DD18A88-8895-4BBE-8A11-6C4D3AE02E11}"/>
    <cellStyle name="Percent 2 9" xfId="1491" xr:uid="{F478FF36-4E9B-4531-BBC2-73E2026D9DF0}"/>
    <cellStyle name="Percent 20" xfId="1492" xr:uid="{96BE6D74-73EB-4125-8FAD-E410BD27CC13}"/>
    <cellStyle name="Percent 21" xfId="1493" xr:uid="{011DFBC8-F4FE-4F84-84B2-6E783CCBC2E6}"/>
    <cellStyle name="Percent 22" xfId="1494" xr:uid="{8B740EF8-E5DE-4E80-A0C8-E3F8413B37FF}"/>
    <cellStyle name="Percent 23" xfId="1495" xr:uid="{D34A120A-C60B-468C-8C52-2D8593C373CE}"/>
    <cellStyle name="Percent 24" xfId="1496" xr:uid="{7E53B921-64FE-48A7-96EE-B75E0E2CC620}"/>
    <cellStyle name="Percent 3" xfId="34" xr:uid="{00000000-0005-0000-0000-00002D000000}"/>
    <cellStyle name="Percent 3 2" xfId="1497" xr:uid="{F2F5B9A3-FC61-4273-BCAF-54408CA2714A}"/>
    <cellStyle name="Percent 3 2 2" xfId="1498" xr:uid="{FCB2DB29-3A5D-40EC-82E9-6559431AA558}"/>
    <cellStyle name="Percent 3 2 3" xfId="1499" xr:uid="{DB571E1B-EFEE-455C-BAE4-8DEC1AC0670E}"/>
    <cellStyle name="Percent 3 3" xfId="1500" xr:uid="{0237A347-31DB-4413-A90C-A9D40A62A945}"/>
    <cellStyle name="Percent 3 3 2" xfId="1501" xr:uid="{4FEEEB0E-BE71-4031-96F2-9D5CE49864DA}"/>
    <cellStyle name="Percent 3 3 3" xfId="1502" xr:uid="{678D9410-FA24-4ACC-89F0-2DAB1805025A}"/>
    <cellStyle name="Percent 3 3 3 2" xfId="1503" xr:uid="{C746B1C1-3327-44CC-A4B2-D7C243799C55}"/>
    <cellStyle name="Percent 3 3 4" xfId="1504" xr:uid="{04E7DA78-5CB3-4C5C-BB69-29497017558D}"/>
    <cellStyle name="Percent 3 3 4 2" xfId="1505" xr:uid="{70B0FB74-C89B-469E-9672-2E59F17C9F39}"/>
    <cellStyle name="Percent 3 3 5" xfId="1506" xr:uid="{51B8E480-2FAF-4635-A7A3-81C8FEC551B9}"/>
    <cellStyle name="Percent 3 4" xfId="1507" xr:uid="{CDFE2DFB-BB1E-461F-B04D-F05478D6C16F}"/>
    <cellStyle name="Percent 3 5" xfId="1508" xr:uid="{2D04BB74-A5CB-4709-8D83-CEAF4F6CD630}"/>
    <cellStyle name="Percent 3 6" xfId="1509" xr:uid="{B1699A0E-A46E-4998-A869-C50A2C6ACED7}"/>
    <cellStyle name="Percent 3 7" xfId="1510" xr:uid="{7E607D8A-B58A-4DB2-8357-7FCB689BB5FA}"/>
    <cellStyle name="Percent 4" xfId="1511" xr:uid="{07B49434-FCAB-41D3-A1C8-D7EF7396F55F}"/>
    <cellStyle name="Percent 4 2" xfId="1512" xr:uid="{0E419248-41C1-494B-A23B-B3948CB9620C}"/>
    <cellStyle name="Percent 4 2 2" xfId="1513" xr:uid="{532037BE-0354-462D-9966-94ECB3B2662F}"/>
    <cellStyle name="Percent 4 2 2 2" xfId="1514" xr:uid="{6C66BDC8-A5B5-4305-AB4E-2F554A72802D}"/>
    <cellStyle name="Percent 4 2 3" xfId="1515" xr:uid="{1E708051-ABE7-44FD-8178-C20DD91052DA}"/>
    <cellStyle name="Percent 4 2 3 2" xfId="1516" xr:uid="{ED89F2F9-7953-4772-9684-8E45621A9533}"/>
    <cellStyle name="Percent 4 2 4" xfId="1517" xr:uid="{4BA3AA8A-A7A6-40BE-87F9-8134B93EF088}"/>
    <cellStyle name="Percent 4 2 4 2" xfId="1518" xr:uid="{DD0376B9-0564-4F64-9B47-E012DDA3A104}"/>
    <cellStyle name="Percent 4 2 5" xfId="1519" xr:uid="{68D65641-E4A9-408E-867A-D29330BE547A}"/>
    <cellStyle name="Percent 4 2 6" xfId="1520" xr:uid="{0D5DCFD8-2564-40D3-88AE-9F2BB6C06ECD}"/>
    <cellStyle name="Percent 4 3" xfId="1521" xr:uid="{AB644108-41D7-433F-B4EE-58B2919C0D6F}"/>
    <cellStyle name="Percent 4 3 2" xfId="1522" xr:uid="{F3E4969F-6C8C-4387-98ED-40DD8D2A4D93}"/>
    <cellStyle name="Percent 4 3 3" xfId="1523" xr:uid="{CFD21C80-148F-4A30-A5DC-FE7C0E58F30A}"/>
    <cellStyle name="Percent 4 3 3 2" xfId="1524" xr:uid="{3D906A44-C847-49A8-B776-2AC37243D9C6}"/>
    <cellStyle name="Percent 4 3 4" xfId="1525" xr:uid="{B37FFB6A-5E32-4ADB-A2DB-CE15FA0AF491}"/>
    <cellStyle name="Percent 4 3 4 2" xfId="1526" xr:uid="{7FD74123-EADA-4E75-8CCD-C8C80123E6C6}"/>
    <cellStyle name="Percent 4 3 5" xfId="1527" xr:uid="{83639675-9E9A-4F9F-9DFA-EE3AFA85147F}"/>
    <cellStyle name="Percent 4 4" xfId="1528" xr:uid="{5F204AB0-3311-4553-A9E5-ECCBF70B2139}"/>
    <cellStyle name="Percent 4 5" xfId="1529" xr:uid="{FFA1AB5D-F4DF-40E0-8A03-11793014667D}"/>
    <cellStyle name="Percent 5" xfId="1530" xr:uid="{16E5E4EE-8F61-468D-932D-33F9787641EE}"/>
    <cellStyle name="Percent 5 2" xfId="1531" xr:uid="{48F7C49F-035B-47CF-9E1D-C938CD7C8A1B}"/>
    <cellStyle name="Percent 5 2 2" xfId="1532" xr:uid="{D23D8452-5806-49EA-9DA6-D569F7FCB017}"/>
    <cellStyle name="Percent 5 2 3" xfId="1533" xr:uid="{83C26445-4D43-425D-9740-A0737EC7F113}"/>
    <cellStyle name="Percent 5 2 4" xfId="1534" xr:uid="{FCFBED4A-B929-48BD-9BF5-FB27106EB414}"/>
    <cellStyle name="Percent 5 3" xfId="1535" xr:uid="{59107261-6800-417C-9286-12945CF0DF68}"/>
    <cellStyle name="Percent 5 4" xfId="1536" xr:uid="{A291851A-C91F-4EA9-B7BA-0CC69E3AE02B}"/>
    <cellStyle name="Percent 6" xfId="1537" xr:uid="{AE48512C-AD0E-47DC-A249-DE4D4F12D75B}"/>
    <cellStyle name="Percent 6 2" xfId="1538" xr:uid="{7CA3A3F6-F3CC-4436-9775-A417596F1ACB}"/>
    <cellStyle name="Percent 7" xfId="1539" xr:uid="{D8E123EC-5FE6-4C96-9D3B-9AFBCDA21673}"/>
    <cellStyle name="Percent 7 2" xfId="1540" xr:uid="{836CCE32-3C4E-4BAB-9A13-FA3418800AAE}"/>
    <cellStyle name="Percent 7 3" xfId="1541" xr:uid="{2FC21469-5975-4609-B6CD-489F3D46140B}"/>
    <cellStyle name="Percent 8" xfId="1542" xr:uid="{A9E2EC4B-7D02-4249-BAF2-4103F0ADAA45}"/>
    <cellStyle name="Percent 8 2" xfId="1543" xr:uid="{E1EF90F9-EE03-4604-89CE-81B9B974178D}"/>
    <cellStyle name="Percent 8 2 2" xfId="1544" xr:uid="{B1B7AB20-BF45-4679-A83E-44B229DD32FB}"/>
    <cellStyle name="Percent 8 3" xfId="1545" xr:uid="{7699454B-5126-4669-95D3-882C2177BAE5}"/>
    <cellStyle name="Percent 8 3 2" xfId="1546" xr:uid="{DAB5706A-803D-4ACB-AB40-9683574FD001}"/>
    <cellStyle name="Percent 8 4" xfId="1547" xr:uid="{72413C93-A3BC-4502-AC4A-AFF0ED29B66E}"/>
    <cellStyle name="Percent 8 4 2" xfId="1548" xr:uid="{8A31DF53-CFA1-438C-A217-A0BA8A36411B}"/>
    <cellStyle name="Percent 8 5" xfId="1549" xr:uid="{748A5EAD-3C17-410E-AE03-EAEC2F4D6622}"/>
    <cellStyle name="Percent 9" xfId="1550" xr:uid="{FA1F9C38-5C98-49AB-AB3E-38A3AA63F896}"/>
    <cellStyle name="Percent 9 2" xfId="1551" xr:uid="{26A1404E-FCD9-4E4A-A7EB-858A1791E118}"/>
    <cellStyle name="Quantity" xfId="35" xr:uid="{00000000-0005-0000-0000-00002E000000}"/>
    <cellStyle name="Quantity 2" xfId="1552" xr:uid="{5E8C9A51-B825-4D40-BEB3-F51A8E652B64}"/>
    <cellStyle name="Result" xfId="1553" xr:uid="{7E259A2D-C1CE-4B11-8F42-E3D4E4A20797}"/>
    <cellStyle name="Result 1" xfId="1554" xr:uid="{8CC1D0D7-27A6-494C-990B-DB856C77237F}"/>
    <cellStyle name="Result 1 2" xfId="1555" xr:uid="{DA58C491-ED4E-4D8C-91CF-B1395C32312D}"/>
    <cellStyle name="Result 2" xfId="1556" xr:uid="{7F09AE4C-6EE6-4AA5-BB83-E10B1B7DFBCD}"/>
    <cellStyle name="Result 2 2" xfId="1557" xr:uid="{D33E4DF0-8D09-4472-ACC8-8E165DF5A700}"/>
    <cellStyle name="Result 3" xfId="1558" xr:uid="{611692BC-46AC-44C4-AF13-D7D37E1998BB}"/>
    <cellStyle name="Result 4" xfId="1559" xr:uid="{69D018FD-03FC-4980-BB07-AE70144A5889}"/>
    <cellStyle name="Result 4 2" xfId="1560" xr:uid="{7BFA8F8D-3F92-4F8D-ACE9-FF2F50F09B0C}"/>
    <cellStyle name="Result 5" xfId="1561" xr:uid="{D160D3EA-9EBE-4278-82D1-E141B711ED1A}"/>
    <cellStyle name="Style 1" xfId="1562" xr:uid="{54885C68-5314-4352-9822-3FFCE2399A84}"/>
    <cellStyle name="Style 1 2" xfId="1563" xr:uid="{CB89C071-2115-4F02-8E6F-D3AFB75CA5EE}"/>
    <cellStyle name="Style 1 3" xfId="1564" xr:uid="{BC4A1679-0954-4E15-9BC9-93C3EA900645}"/>
    <cellStyle name="Title 10" xfId="1565" xr:uid="{B22E5E7C-3082-436E-8B80-D32274C6A0B9}"/>
    <cellStyle name="Title 10 2" xfId="1566" xr:uid="{10B0E647-BDA3-4684-90A2-067A4BE1BF66}"/>
    <cellStyle name="Title 11" xfId="1567" xr:uid="{457C9E9F-9B4E-4D93-BCFA-E321A4A08682}"/>
    <cellStyle name="Title 11 2" xfId="1568" xr:uid="{CC880BF9-A18A-4423-814D-3C972B19F0B9}"/>
    <cellStyle name="Title 12" xfId="1569" xr:uid="{3FCC8CEC-5733-48B0-A8A1-626CFB29F843}"/>
    <cellStyle name="Title 12 2" xfId="1570" xr:uid="{C86774EA-3BB1-4C20-BB6F-88DAF03EA710}"/>
    <cellStyle name="Title 13" xfId="1571" xr:uid="{DBE88891-2CDC-4D61-B942-3AE6131EE268}"/>
    <cellStyle name="Title 13 2" xfId="1572" xr:uid="{25985DCA-2740-41EF-99C6-18935963BB97}"/>
    <cellStyle name="Title 14" xfId="1573" xr:uid="{883724B8-075E-4233-9EF7-A1FC4C028F10}"/>
    <cellStyle name="Title 14 2" xfId="1574" xr:uid="{FD88BB17-4DCD-4685-8A52-B31B3A1A1D22}"/>
    <cellStyle name="Title 2" xfId="1575" xr:uid="{874A6200-9B8B-40FD-BC50-C1B8E789BC5D}"/>
    <cellStyle name="Title 2 2" xfId="1576" xr:uid="{C56989BF-F802-46AC-92B8-3C8C0E5B97FD}"/>
    <cellStyle name="Title 2 2 2" xfId="1577" xr:uid="{E8B4507C-8127-486B-B42E-37C8346FAA04}"/>
    <cellStyle name="Title 2 3" xfId="1578" xr:uid="{B2CDCBB0-4B81-464F-A76F-1AB0696898BC}"/>
    <cellStyle name="Title 2 4" xfId="1579" xr:uid="{C7246F49-CB63-42B7-939F-D0FE311F4BF1}"/>
    <cellStyle name="Title 3" xfId="1580" xr:uid="{42E375D3-5ABF-45CF-B919-62CAE19ACA1E}"/>
    <cellStyle name="Title 3 2" xfId="1581" xr:uid="{496956A1-2417-4954-9291-BAD01C538B6F}"/>
    <cellStyle name="Title 3 2 2" xfId="1582" xr:uid="{6BA5A313-93ED-4F5D-AAC8-5DE1D7FDAF31}"/>
    <cellStyle name="Title 3 3" xfId="1583" xr:uid="{917D2C79-E591-44B1-8B60-0FC24F42AB56}"/>
    <cellStyle name="Title 4" xfId="1584" xr:uid="{26653A91-3896-47C1-8FA7-15327B67D1A9}"/>
    <cellStyle name="Title 4 2" xfId="1585" xr:uid="{B69E0780-4176-418A-9909-6D5FDB8FCBAC}"/>
    <cellStyle name="Title 4 2 2" xfId="1586" xr:uid="{E894D194-0304-4114-9951-AF3B878545A4}"/>
    <cellStyle name="Title 4 3" xfId="1587" xr:uid="{DFF9E6E7-FA7F-43F2-BEDF-C5F80BACBDF6}"/>
    <cellStyle name="Title 5" xfId="1588" xr:uid="{A64911CA-BFB6-45ED-8820-710CCBB276F3}"/>
    <cellStyle name="Title 5 2" xfId="1589" xr:uid="{73103EA8-E5B2-4714-AA40-81ED02295FB2}"/>
    <cellStyle name="Title 5 2 2" xfId="1590" xr:uid="{791782DE-40A1-4E56-9BFB-02EC343863A8}"/>
    <cellStyle name="Title 5 3" xfId="1591" xr:uid="{200AC4A3-924F-4F01-B6DA-8B97417A5BCF}"/>
    <cellStyle name="Title 6" xfId="1592" xr:uid="{C09C48B4-4B29-4BDC-A796-FAD8B50DF891}"/>
    <cellStyle name="Title 6 2" xfId="1593" xr:uid="{6A0BBAE5-9552-474C-970B-6D09D20C6652}"/>
    <cellStyle name="Title 6 2 2" xfId="1594" xr:uid="{82C4C7B6-DA8F-4751-9C71-7B526959A4BC}"/>
    <cellStyle name="Title 6 3" xfId="1595" xr:uid="{E6C0BC04-F811-4FE9-BF7A-C7C1EBAAD7F7}"/>
    <cellStyle name="Title 7" xfId="1596" xr:uid="{A37FA4BF-B407-4800-A4DC-3F40B915D723}"/>
    <cellStyle name="Title 7 2" xfId="1597" xr:uid="{97806FD5-A43E-43BC-8309-2A407560E0A6}"/>
    <cellStyle name="Title 7 2 2" xfId="1598" xr:uid="{B0D78210-2251-4E9F-9A09-3CE151323BE7}"/>
    <cellStyle name="Title 7 3" xfId="1599" xr:uid="{07B2AFEE-E70F-49F8-B4B4-180173CE5795}"/>
    <cellStyle name="Title 8" xfId="1600" xr:uid="{18808C9E-90C5-4CF2-95C5-4B6216DF0A40}"/>
    <cellStyle name="Title 8 2" xfId="1601" xr:uid="{040E8103-580A-433B-8631-A6B3D627E53A}"/>
    <cellStyle name="Title 8 2 2" xfId="1602" xr:uid="{ED7DACC7-C8C1-4EC2-ACA5-6C4B5A1439B8}"/>
    <cellStyle name="Title 8 3" xfId="1603" xr:uid="{26F2E137-BD11-4B81-A45C-9193A8B5E17C}"/>
    <cellStyle name="Title 9" xfId="1604" xr:uid="{1B7B0D09-9C63-4A8E-B580-BDFEF271C42C}"/>
    <cellStyle name="Title 9 2" xfId="1605" xr:uid="{30EF713F-BD2A-44C7-823F-E7678B4C03BC}"/>
    <cellStyle name="Total 10" xfId="1606" xr:uid="{7FFECA2A-4CC9-44A8-80D0-21279F82D9C8}"/>
    <cellStyle name="Total 11" xfId="1607" xr:uid="{9F24B027-6CED-4356-B506-59AAE509BEEB}"/>
    <cellStyle name="Total 12" xfId="1608" xr:uid="{E42FA665-D66C-42F1-B98C-E6B2AF89A4FD}"/>
    <cellStyle name="Total 13" xfId="1609" xr:uid="{907F9004-11F0-488A-9D8F-215D992C98B8}"/>
    <cellStyle name="Total 14" xfId="1610" xr:uid="{79E911DE-D55D-4419-8667-2A2313A1C605}"/>
    <cellStyle name="Total 2" xfId="1611" xr:uid="{99A50DAA-D6DB-4514-873E-0B4092A91BBC}"/>
    <cellStyle name="Total 2 2" xfId="1612" xr:uid="{2E307D97-7FF2-4755-ABE0-5BBA4283397F}"/>
    <cellStyle name="Total 2 3" xfId="1613" xr:uid="{C2C7EFE2-1EF0-4D85-BCFB-1DAE7A0FBE6D}"/>
    <cellStyle name="Total 3" xfId="1614" xr:uid="{4F5F9955-A146-49FC-842F-986FB1B3802B}"/>
    <cellStyle name="Total 3 2" xfId="1615" xr:uid="{5672A729-EDA4-4669-AC27-62B492374055}"/>
    <cellStyle name="Total 4" xfId="1616" xr:uid="{72D73E93-688A-4B92-A222-EE5944DC9954}"/>
    <cellStyle name="Total 4 2" xfId="1617" xr:uid="{FBEC2A83-B9C4-415D-B229-E241933E2F40}"/>
    <cellStyle name="Total 5" xfId="1618" xr:uid="{746D2A88-89F1-4D17-A312-9B5D7E0751D7}"/>
    <cellStyle name="Total 5 2" xfId="1619" xr:uid="{80FFCFB4-FACF-4079-B75B-0AF1D92480BB}"/>
    <cellStyle name="Total 6" xfId="1620" xr:uid="{CC87C81F-2757-4AAA-9E3F-6294DA25FA42}"/>
    <cellStyle name="Total 6 2" xfId="1621" xr:uid="{CBD756E3-2A05-4AEF-BE0C-C08BFC0ED3C6}"/>
    <cellStyle name="Total 7" xfId="1622" xr:uid="{AA7E2FE0-75C6-4232-90A2-7E0933089309}"/>
    <cellStyle name="Total 7 2" xfId="1623" xr:uid="{A7CF151E-8633-4878-A1BA-965FA60058B2}"/>
    <cellStyle name="Total 8" xfId="1624" xr:uid="{BC8B39EB-BC0C-46E6-AAC8-EB72A2492458}"/>
    <cellStyle name="Total 8 2" xfId="1625" xr:uid="{20AED96E-2A24-42CC-9312-AB263C49D143}"/>
    <cellStyle name="Total 9" xfId="1626" xr:uid="{3265E515-E52F-4DCB-8C6B-599C55A6CED1}"/>
    <cellStyle name="Warning Text 10" xfId="1627" xr:uid="{108C1008-DC73-4EED-B8E8-024EB18028DC}"/>
    <cellStyle name="Warning Text 11" xfId="1628" xr:uid="{F1D88426-F651-4398-8A57-2EC8189B0245}"/>
    <cellStyle name="Warning Text 12" xfId="1629" xr:uid="{1E0E5D4A-4C27-4BE0-85C8-139F3A9E9A06}"/>
    <cellStyle name="Warning Text 13" xfId="1630" xr:uid="{537E179D-7248-4302-B9F9-C93BED020692}"/>
    <cellStyle name="Warning Text 14" xfId="1631" xr:uid="{923AC69B-26AF-4D00-B30B-BD7FBEE4B179}"/>
    <cellStyle name="Warning Text 2" xfId="1632" xr:uid="{8FA3C1C4-36C4-4DDA-A4FA-5AB946CF4C33}"/>
    <cellStyle name="Warning Text 2 2" xfId="1633" xr:uid="{37C5FAD1-C555-46B2-8C2F-6DF5CD3E2818}"/>
    <cellStyle name="Warning Text 2 3" xfId="1634" xr:uid="{EC4D1125-84BE-46E8-9D77-449901AE837B}"/>
    <cellStyle name="Warning Text 3" xfId="1635" xr:uid="{4491749C-2986-45EE-A875-B0D41A406721}"/>
    <cellStyle name="Warning Text 3 2" xfId="1636" xr:uid="{A5A2C56E-6F52-497E-9185-03809D810EDE}"/>
    <cellStyle name="Warning Text 4" xfId="1637" xr:uid="{78251AB1-D903-4B98-BAAC-23AC37F94159}"/>
    <cellStyle name="Warning Text 4 2" xfId="1638" xr:uid="{0F24EF50-3488-4412-AF19-0FCD5EBD777C}"/>
    <cellStyle name="Warning Text 5" xfId="1639" xr:uid="{0A8E59DD-D5E7-47D4-98FC-4C81E355E1DF}"/>
    <cellStyle name="Warning Text 5 2" xfId="1640" xr:uid="{1B67DF3D-A478-4E4C-AB70-783FD6B03E05}"/>
    <cellStyle name="Warning Text 6" xfId="1641" xr:uid="{A22BC70F-3A17-49CF-BB91-D34082DC3753}"/>
    <cellStyle name="Warning Text 6 2" xfId="1642" xr:uid="{E0771F83-7E1A-4201-B9DA-1BED3CF9DEB8}"/>
    <cellStyle name="Warning Text 7" xfId="1643" xr:uid="{9E90FEEB-5B9B-4F0C-ACC8-FA40855A83DC}"/>
    <cellStyle name="Warning Text 7 2" xfId="1644" xr:uid="{A8F9ECE9-B8B1-4C6E-9E95-F61171018BCB}"/>
    <cellStyle name="Warning Text 8" xfId="1645" xr:uid="{2E24D2EE-524C-49D3-A596-A19128E45AC3}"/>
    <cellStyle name="Warning Text 8 2" xfId="1646" xr:uid="{83DC7B83-BBA6-4A3C-9128-66626B4B40D7}"/>
    <cellStyle name="Warning Text 9" xfId="1647" xr:uid="{E1F5C53E-3F83-43DE-A8C3-DE5CFD8AC74E}"/>
    <cellStyle name="เครื่องหมายจุลภาค 2" xfId="1648" xr:uid="{F8E0784B-8D41-463F-9238-848D71802975}"/>
    <cellStyle name="เครื่องหมายจุลภาค 2 2" xfId="1649" xr:uid="{FA0A260D-C485-48B1-ACC0-DEDDDA296BF3}"/>
    <cellStyle name="เครื่องหมายจุลภาค 2 2 2" xfId="1650" xr:uid="{A9581BB7-597D-41CC-9C5C-A2944E955501}"/>
    <cellStyle name="เครื่องหมายจุลภาค 2 2 2 2" xfId="1651" xr:uid="{EBD72C5B-A5F6-42E5-84F8-D006C415C4C6}"/>
    <cellStyle name="เครื่องหมายจุลภาค 2 2 3" xfId="1652" xr:uid="{96962B17-7A91-4C94-B80E-CE106417BCAB}"/>
    <cellStyle name="เครื่องหมายจุลภาค 2 3" xfId="1653" xr:uid="{6512A4F5-A124-414F-B2FC-F2E90D36E7E8}"/>
    <cellStyle name="เครื่องหมายจุลภาค 2 4" xfId="1654" xr:uid="{BC38226A-4FE7-4169-A771-629980668713}"/>
    <cellStyle name="เครื่องหมายจุลภาค 2 4 2" xfId="1655" xr:uid="{FE4195C6-7FBB-49A7-BF72-500231EA8E80}"/>
    <cellStyle name="เครื่องหมายจุลภาค 2 5" xfId="1656" xr:uid="{13CF99E0-22F9-4081-AC68-C0DEC5002248}"/>
    <cellStyle name="เครื่องหมายจุลภาค 3" xfId="1657" xr:uid="{B25EEDF7-79FF-4098-A3F2-F480708EDEF2}"/>
    <cellStyle name="เครื่องหมายจุลภาค 3 2" xfId="1658" xr:uid="{851E2B12-ED9F-4EA3-81BB-A663FEECC8AA}"/>
    <cellStyle name="เครื่องหมายจุลภาค 3 2 2" xfId="1659" xr:uid="{BC705BD6-A0FF-48AB-8087-BBCD7D6B492B}"/>
    <cellStyle name="เครื่องหมายจุลภาค 3 3" xfId="1660" xr:uid="{0FA6DF5E-1956-4FE3-A907-02CA08DFC1BC}"/>
    <cellStyle name="เครื่องหมายจุลภาค 4" xfId="1661" xr:uid="{E6A60C4C-EBC6-40CF-9818-099C6099FC37}"/>
    <cellStyle name="เครื่องหมายจุลภาค 4 2" xfId="1662" xr:uid="{124E6506-DB74-4B97-A36E-15042B1C216A}"/>
    <cellStyle name="เครื่องหมายจุลภาค 5" xfId="1663" xr:uid="{78DBA41F-18F4-4C4F-A611-DCB9F1470675}"/>
    <cellStyle name="เครื่องหมายจุลภาค 6" xfId="1664" xr:uid="{72173831-94D7-4E18-8C22-60FBB19B6A20}"/>
    <cellStyle name="เครื่องหมายจุลภาค 6 2" xfId="1665" xr:uid="{220EE158-D3C1-4139-AADA-8F98B1484D20}"/>
    <cellStyle name="เครื่องหมายจุลภาค_Book2" xfId="1666" xr:uid="{4A89295C-5D13-42BC-AAEB-F7CCBF1C61B9}"/>
    <cellStyle name="เครื่องหมายเปอร์เซ็นต์_NRV Q4-48" xfId="1667" xr:uid="{5431D941-35B0-4F00-B06E-9D6585FC6F18}"/>
    <cellStyle name="เชื่อมโยงหลายมิติ" xfId="1668" xr:uid="{CEFB62AE-6DF2-49C6-B6D1-096F2581CF85}"/>
    <cellStyle name="เซลล์ที่มีการเชื่อมโยง" xfId="1669" xr:uid="{E6F4040D-C1BD-4820-BE63-A31A87B160F6}"/>
    <cellStyle name="ตามการเชื่อมโยงหลายมิติ" xfId="1670" xr:uid="{1F16A4A2-3088-47D0-969A-A26C3272E3B3}"/>
    <cellStyle name="น้บะภฒ_95" xfId="1671" xr:uid="{8FBC29FA-545A-436A-AC3F-6D8E17D61204}"/>
    <cellStyle name="ปกติ 2" xfId="1672" xr:uid="{D210EC3D-1AD5-4063-BC02-4396C32E7BC7}"/>
    <cellStyle name="ปกติ 2 2" xfId="1673" xr:uid="{2EB43040-DFE5-4EDA-BD56-F097C1682DE2}"/>
    <cellStyle name="ปกติ 2 2 2" xfId="1674" xr:uid="{49FABBF6-834B-4805-9CE3-894FF1D192D6}"/>
    <cellStyle name="ปกติ 2 2 3" xfId="1675" xr:uid="{D72F6E0B-181F-4B9C-84D0-869E64A62608}"/>
    <cellStyle name="ปกติ 2 3" xfId="1676" xr:uid="{FB0954D2-1664-4AF9-976D-A36042F0E597}"/>
    <cellStyle name="ปกติ 2_DD JJ Q1'52" xfId="1677" xr:uid="{CEFB6C0C-B584-4C4B-8139-285275119179}"/>
    <cellStyle name="ปกติ 3" xfId="1678" xr:uid="{EF734098-8757-43D2-8E67-7809D94A10CE}"/>
    <cellStyle name="ปกติ 3 2" xfId="1679" xr:uid="{8281AB2F-D71F-42DF-9D73-CC30EDC9C25D}"/>
    <cellStyle name="ปกติ 3 3" xfId="1680" xr:uid="{3F62555C-BD5E-4399-9CAB-F7B26FA381C8}"/>
    <cellStyle name="ปกติ 3_DD JJ Q1'52" xfId="1681" xr:uid="{AB45F928-D8D4-4C81-961F-58C024A042F9}"/>
    <cellStyle name="ปกติ 4" xfId="1682" xr:uid="{8A658630-5983-4C5B-90DB-882D358CEBC2}"/>
    <cellStyle name="ปกติ 4 2" xfId="1683" xr:uid="{0DD8B608-9744-4FDC-9B4D-8C9F44DCFC0B}"/>
    <cellStyle name="ปกติ 5" xfId="1684" xr:uid="{9413BBA3-9C57-49D5-9BD0-4460D8C0BE1F}"/>
    <cellStyle name="ปกติ 6" xfId="1685" xr:uid="{850B3645-B80C-4A6A-B7F5-71BA6CDCA3D5}"/>
    <cellStyle name="ปกติ 7" xfId="1686" xr:uid="{9C2EA39F-5638-4E17-8D2F-5A410FCC4932}"/>
    <cellStyle name="ปกติ 9" xfId="1687" xr:uid="{9AC18440-7DAC-4DC8-BB04-92C62F3EA9AA}"/>
    <cellStyle name="เปอร์เซ็นต์ 2" xfId="1688" xr:uid="{9435D7A8-9B21-4ADE-8B31-A4B00BEA29B7}"/>
    <cellStyle name="เปอร์เซ็นต์ 2 2" xfId="1689" xr:uid="{9D80AA32-CB7B-4522-B05F-0590B839335C}"/>
    <cellStyle name="เปอร์เซ็นต์ 2 3" xfId="1690" xr:uid="{9FF257D1-61F8-4317-8252-F937215C4B4A}"/>
    <cellStyle name="เปอร์เซ็นต์ 3" xfId="1691" xr:uid="{7DB408FE-FDB2-43D0-B940-F801DB387200}"/>
    <cellStyle name="เปอร์เซ็นต์ 3 2" xfId="1692" xr:uid="{574C15E3-23DE-4F70-B6F1-13BCCCA2AF4D}"/>
    <cellStyle name="ฤธถ [0]_95" xfId="1693" xr:uid="{58A5B70A-955D-41D0-A996-5A75EC05F22B}"/>
    <cellStyle name="ฤธถ_95" xfId="1694" xr:uid="{627EF237-33BC-4FA8-AFBE-C67E48E27441}"/>
    <cellStyle name="ล๋ศญ [0]_95" xfId="1695" xr:uid="{72FA2997-E8F3-48C9-B427-E884B2650634}"/>
    <cellStyle name="ล๋ศญ_95" xfId="1696" xr:uid="{3A752726-B354-4E64-98B6-3539B97C17DC}"/>
    <cellStyle name="ลักษณะ 1" xfId="1697" xr:uid="{1DF608EA-EC95-4CA0-A7D4-4085717F22E8}"/>
    <cellStyle name="ลักษณะ 1 2" xfId="1698" xr:uid="{13F84B52-B36A-48F7-B872-87D93077BF9B}"/>
    <cellStyle name="วฅมุ_4ฟ๙ฝวภ๛" xfId="1699" xr:uid="{AB1B9C0D-AD45-493A-92BA-D4E908F88A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theme="8" tint="0.79998168889431442"/>
  </sheetPr>
  <dimension ref="A1:U98"/>
  <sheetViews>
    <sheetView tabSelected="1" view="pageBreakPreview" zoomScale="115" zoomScaleNormal="80" zoomScaleSheetLayoutView="115" workbookViewId="0">
      <selection activeCell="A6" sqref="A6:XFD6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1.140625" style="2" customWidth="1"/>
    <col min="5" max="5" width="8.7109375" style="2" customWidth="1"/>
    <col min="6" max="6" width="0.5703125" style="2" customWidth="1"/>
    <col min="7" max="7" width="11.85546875" style="2" customWidth="1"/>
    <col min="8" max="8" width="0.5703125" style="2" customWidth="1"/>
    <col min="9" max="9" width="11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9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147" t="s">
        <v>159</v>
      </c>
      <c r="N1" s="90"/>
      <c r="O1" s="90"/>
      <c r="P1" s="90"/>
      <c r="Q1" s="90"/>
      <c r="R1" s="90"/>
      <c r="S1" s="90"/>
      <c r="T1" s="90"/>
    </row>
    <row r="2" spans="1:20" ht="22.15" customHeight="1">
      <c r="M2" s="147" t="s">
        <v>160</v>
      </c>
      <c r="N2" s="90"/>
      <c r="O2" s="90"/>
      <c r="P2" s="90"/>
      <c r="Q2" s="90"/>
      <c r="R2" s="90"/>
      <c r="S2" s="90"/>
      <c r="T2" s="90"/>
    </row>
    <row r="3" spans="1:20" ht="24" customHeight="1">
      <c r="A3" s="281" t="s">
        <v>209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0" ht="24" customHeight="1">
      <c r="A4" s="282" t="s">
        <v>40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20" ht="24" customHeight="1">
      <c r="A5" s="282" t="s">
        <v>203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20" ht="24" customHeight="1">
      <c r="A6" s="282" t="s">
        <v>184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</row>
    <row r="7" spans="1:20" ht="14.25" customHeight="1">
      <c r="D7" s="1" t="s">
        <v>32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158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280" t="s">
        <v>0</v>
      </c>
      <c r="H9" s="280"/>
      <c r="I9" s="280"/>
      <c r="J9" s="22"/>
      <c r="K9" s="280" t="s">
        <v>73</v>
      </c>
      <c r="L9" s="280"/>
      <c r="M9" s="280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144" t="s">
        <v>154</v>
      </c>
      <c r="H10" s="145"/>
      <c r="I10" s="144" t="s">
        <v>154</v>
      </c>
      <c r="J10" s="145"/>
      <c r="K10" s="144" t="s">
        <v>154</v>
      </c>
      <c r="L10" s="145"/>
      <c r="M10" s="144" t="s">
        <v>154</v>
      </c>
    </row>
    <row r="11" spans="1:20" s="10" customFormat="1" ht="20.100000000000001" customHeight="1">
      <c r="A11" s="8"/>
      <c r="B11" s="2"/>
      <c r="C11" s="2"/>
      <c r="D11" s="2"/>
      <c r="E11" s="19" t="s">
        <v>1</v>
      </c>
      <c r="F11" s="19"/>
      <c r="G11" s="146" t="s">
        <v>185</v>
      </c>
      <c r="H11" s="24"/>
      <c r="I11" s="146" t="s">
        <v>186</v>
      </c>
      <c r="J11" s="24"/>
      <c r="K11" s="146" t="s">
        <v>185</v>
      </c>
      <c r="L11" s="24"/>
      <c r="M11" s="146" t="s">
        <v>186</v>
      </c>
    </row>
    <row r="12" spans="1:20" s="10" customFormat="1" ht="20.100000000000001" customHeight="1">
      <c r="A12" s="283" t="s">
        <v>2</v>
      </c>
      <c r="B12" s="283"/>
      <c r="C12" s="283"/>
      <c r="D12" s="283"/>
      <c r="E12" s="138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3</v>
      </c>
      <c r="B13" s="21"/>
      <c r="C13" s="21"/>
      <c r="D13" s="21"/>
      <c r="E13" s="139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33</v>
      </c>
      <c r="C14" s="2"/>
      <c r="D14" s="2"/>
      <c r="E14" s="140">
        <v>5</v>
      </c>
      <c r="F14" s="30"/>
      <c r="G14" s="29">
        <v>195813</v>
      </c>
      <c r="H14" s="41"/>
      <c r="I14" s="29">
        <v>268012</v>
      </c>
      <c r="J14" s="29"/>
      <c r="K14" s="29">
        <v>157699</v>
      </c>
      <c r="L14" s="29"/>
      <c r="M14" s="29">
        <v>238091</v>
      </c>
    </row>
    <row r="15" spans="1:20" s="10" customFormat="1" ht="20.100000000000001" customHeight="1">
      <c r="A15" s="2"/>
      <c r="B15" s="8" t="s">
        <v>131</v>
      </c>
      <c r="C15" s="2"/>
      <c r="D15" s="2"/>
      <c r="E15" s="140" t="s">
        <v>177</v>
      </c>
      <c r="F15" s="30"/>
      <c r="G15" s="42">
        <v>712031</v>
      </c>
      <c r="H15" s="41"/>
      <c r="I15" s="42">
        <v>687621</v>
      </c>
      <c r="J15" s="29"/>
      <c r="K15" s="29">
        <v>745311</v>
      </c>
      <c r="L15" s="29"/>
      <c r="M15" s="29">
        <v>718332</v>
      </c>
    </row>
    <row r="16" spans="1:20" s="10" customFormat="1" ht="20.100000000000001" customHeight="1">
      <c r="A16" s="2"/>
      <c r="B16" s="8" t="s">
        <v>132</v>
      </c>
      <c r="C16" s="2"/>
      <c r="D16" s="2"/>
      <c r="E16" s="140">
        <v>7</v>
      </c>
      <c r="F16" s="30"/>
      <c r="G16" s="42">
        <v>37115</v>
      </c>
      <c r="H16" s="41"/>
      <c r="I16" s="42">
        <v>36241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34</v>
      </c>
      <c r="C17" s="2"/>
      <c r="D17" s="2"/>
      <c r="E17" s="140">
        <v>8</v>
      </c>
      <c r="F17" s="30"/>
      <c r="G17" s="43">
        <v>442960</v>
      </c>
      <c r="H17" s="41"/>
      <c r="I17" s="43">
        <v>358722</v>
      </c>
      <c r="J17" s="29"/>
      <c r="K17" s="29">
        <v>431270</v>
      </c>
      <c r="L17" s="29"/>
      <c r="M17" s="29">
        <v>350927</v>
      </c>
    </row>
    <row r="18" spans="1:21" s="10" customFormat="1" ht="20.100000000000001" customHeight="1">
      <c r="A18" s="2"/>
      <c r="B18" s="8" t="s">
        <v>117</v>
      </c>
      <c r="C18" s="2"/>
      <c r="D18" s="2"/>
      <c r="E18" s="140">
        <v>9</v>
      </c>
      <c r="F18" s="30"/>
      <c r="G18" s="43">
        <v>43637</v>
      </c>
      <c r="H18" s="41"/>
      <c r="I18" s="43">
        <v>41501</v>
      </c>
      <c r="J18" s="29"/>
      <c r="K18" s="29">
        <v>43637</v>
      </c>
      <c r="L18" s="29"/>
      <c r="M18" s="29">
        <v>41501</v>
      </c>
    </row>
    <row r="19" spans="1:21" s="10" customFormat="1" ht="20.100000000000001" customHeight="1">
      <c r="A19" s="2"/>
      <c r="B19" s="8" t="s">
        <v>28</v>
      </c>
      <c r="C19" s="2"/>
      <c r="D19" s="2"/>
      <c r="E19" s="140">
        <v>10</v>
      </c>
      <c r="F19" s="30"/>
      <c r="G19" s="29">
        <v>21884</v>
      </c>
      <c r="H19" s="41"/>
      <c r="I19" s="29">
        <v>11453</v>
      </c>
      <c r="J19" s="29"/>
      <c r="K19" s="29">
        <v>20719</v>
      </c>
      <c r="L19" s="29"/>
      <c r="M19" s="29">
        <v>10439</v>
      </c>
    </row>
    <row r="20" spans="1:21" s="10" customFormat="1" ht="20.100000000000001" customHeight="1">
      <c r="A20" s="2"/>
      <c r="B20" s="2"/>
      <c r="C20" s="20" t="s">
        <v>4</v>
      </c>
      <c r="D20" s="2"/>
      <c r="E20" s="140"/>
      <c r="F20" s="30"/>
      <c r="G20" s="267">
        <v>1453440</v>
      </c>
      <c r="H20" s="41"/>
      <c r="I20" s="44">
        <v>1403550</v>
      </c>
      <c r="J20" s="29"/>
      <c r="K20" s="44">
        <v>1398636</v>
      </c>
      <c r="L20" s="29"/>
      <c r="M20" s="44">
        <v>1359290</v>
      </c>
      <c r="N20" s="90">
        <f>SUM(G14:G19)-G20</f>
        <v>0</v>
      </c>
      <c r="O20" s="90"/>
      <c r="P20" s="90">
        <f>SUM(I14:I19)-I20</f>
        <v>0</v>
      </c>
      <c r="Q20" s="90"/>
      <c r="R20" s="90">
        <f>SUM(K14:K19)-K20</f>
        <v>0</v>
      </c>
      <c r="S20" s="90"/>
      <c r="T20" s="90">
        <f>SUM(M14:M19)-M20</f>
        <v>0</v>
      </c>
      <c r="U20" s="90"/>
    </row>
    <row r="21" spans="1:21" s="10" customFormat="1" ht="20.100000000000001" customHeight="1">
      <c r="A21" s="20" t="s">
        <v>5</v>
      </c>
      <c r="B21" s="2"/>
      <c r="C21" s="2"/>
      <c r="D21" s="2"/>
      <c r="E21" s="140"/>
      <c r="F21" s="30"/>
      <c r="G21" s="2"/>
      <c r="H21" s="2"/>
      <c r="I21" s="2"/>
      <c r="J21" s="29"/>
      <c r="K21" s="29"/>
      <c r="L21" s="29"/>
      <c r="M21" s="29"/>
    </row>
    <row r="22" spans="1:21" s="10" customFormat="1" ht="20.100000000000001" customHeight="1">
      <c r="A22" s="2"/>
      <c r="B22" s="8" t="s">
        <v>35</v>
      </c>
      <c r="C22" s="2"/>
      <c r="D22" s="2"/>
      <c r="E22" s="140">
        <v>13</v>
      </c>
      <c r="F22" s="30"/>
      <c r="G22" s="26">
        <v>0</v>
      </c>
      <c r="H22" s="41"/>
      <c r="I22" s="26">
        <v>0</v>
      </c>
      <c r="J22" s="29"/>
      <c r="K22" s="29">
        <v>35625</v>
      </c>
      <c r="L22" s="29"/>
      <c r="M22" s="29">
        <v>35625</v>
      </c>
    </row>
    <row r="23" spans="1:21" s="10" customFormat="1" ht="20.100000000000001" customHeight="1">
      <c r="A23" s="2"/>
      <c r="B23" s="8" t="s">
        <v>36</v>
      </c>
      <c r="C23" s="2"/>
      <c r="D23" s="2"/>
      <c r="E23" s="140">
        <v>14</v>
      </c>
      <c r="F23" s="30"/>
      <c r="G23" s="45">
        <v>13959</v>
      </c>
      <c r="H23" s="41"/>
      <c r="I23" s="45">
        <v>13959</v>
      </c>
      <c r="J23" s="29"/>
      <c r="K23" s="29">
        <v>13959</v>
      </c>
      <c r="L23" s="29"/>
      <c r="M23" s="29">
        <v>13959</v>
      </c>
    </row>
    <row r="24" spans="1:21" s="10" customFormat="1" ht="20.100000000000001" customHeight="1">
      <c r="A24" s="2"/>
      <c r="B24" s="8" t="s">
        <v>37</v>
      </c>
      <c r="C24" s="2"/>
      <c r="D24" s="2"/>
      <c r="E24" s="140">
        <v>15</v>
      </c>
      <c r="F24" s="30"/>
      <c r="G24" s="41">
        <v>239702</v>
      </c>
      <c r="H24" s="41"/>
      <c r="I24" s="41">
        <v>98612</v>
      </c>
      <c r="J24" s="29"/>
      <c r="K24" s="29">
        <v>237374</v>
      </c>
      <c r="L24" s="29"/>
      <c r="M24" s="29">
        <v>96212</v>
      </c>
    </row>
    <row r="25" spans="1:21" s="10" customFormat="1" ht="20.100000000000001" customHeight="1">
      <c r="A25" s="2"/>
      <c r="B25" s="8" t="s">
        <v>113</v>
      </c>
      <c r="C25" s="2"/>
      <c r="D25" s="2"/>
      <c r="E25" s="140">
        <v>16</v>
      </c>
      <c r="F25" s="30"/>
      <c r="G25" s="41">
        <v>105042</v>
      </c>
      <c r="H25" s="41"/>
      <c r="I25" s="41">
        <v>58196</v>
      </c>
      <c r="J25" s="29"/>
      <c r="K25" s="29">
        <v>104597</v>
      </c>
      <c r="L25" s="29"/>
      <c r="M25" s="148">
        <v>57723</v>
      </c>
    </row>
    <row r="26" spans="1:21" s="10" customFormat="1" ht="20.100000000000001" customHeight="1">
      <c r="A26" s="2"/>
      <c r="B26" s="8" t="s">
        <v>38</v>
      </c>
      <c r="C26" s="2"/>
      <c r="D26" s="2"/>
      <c r="E26" s="140">
        <v>17</v>
      </c>
      <c r="F26" s="30"/>
      <c r="G26" s="41">
        <v>1341</v>
      </c>
      <c r="H26" s="41"/>
      <c r="I26" s="41">
        <v>1443</v>
      </c>
      <c r="J26" s="29"/>
      <c r="K26" s="29">
        <v>1050</v>
      </c>
      <c r="L26" s="29"/>
      <c r="M26" s="29">
        <v>1148</v>
      </c>
    </row>
    <row r="27" spans="1:21" s="10" customFormat="1" ht="20.100000000000001" customHeight="1">
      <c r="A27" s="2"/>
      <c r="B27" s="8" t="s">
        <v>39</v>
      </c>
      <c r="C27" s="2"/>
      <c r="D27" s="2"/>
      <c r="E27" s="140">
        <v>18</v>
      </c>
      <c r="F27" s="30"/>
      <c r="G27" s="268">
        <v>8334</v>
      </c>
      <c r="H27" s="41"/>
      <c r="I27" s="41">
        <v>8509</v>
      </c>
      <c r="J27" s="29"/>
      <c r="K27" s="29">
        <v>8443</v>
      </c>
      <c r="L27" s="29"/>
      <c r="M27" s="29">
        <v>8523</v>
      </c>
    </row>
    <row r="28" spans="1:21" s="10" customFormat="1" ht="20.100000000000001" customHeight="1">
      <c r="A28" s="2"/>
      <c r="B28" s="8" t="s">
        <v>187</v>
      </c>
      <c r="C28" s="2"/>
      <c r="D28" s="2"/>
      <c r="E28" s="140"/>
      <c r="F28" s="30"/>
      <c r="G28" s="26">
        <v>0</v>
      </c>
      <c r="H28" s="41"/>
      <c r="I28" s="41">
        <v>89477</v>
      </c>
      <c r="J28" s="29"/>
      <c r="K28" s="26">
        <v>0</v>
      </c>
      <c r="L28" s="29"/>
      <c r="M28" s="29">
        <v>89477</v>
      </c>
    </row>
    <row r="29" spans="1:21" s="10" customFormat="1" ht="20.100000000000001" customHeight="1">
      <c r="A29" s="2"/>
      <c r="B29" s="8" t="s">
        <v>29</v>
      </c>
      <c r="C29" s="2"/>
      <c r="D29" s="2"/>
      <c r="E29" s="138"/>
      <c r="F29" s="30"/>
      <c r="G29" s="41">
        <v>20620</v>
      </c>
      <c r="H29" s="41"/>
      <c r="I29" s="41">
        <v>10660</v>
      </c>
      <c r="J29" s="29"/>
      <c r="K29" s="148">
        <v>19946</v>
      </c>
      <c r="L29" s="29"/>
      <c r="M29" s="29">
        <v>10364</v>
      </c>
    </row>
    <row r="30" spans="1:21" s="10" customFormat="1" ht="20.100000000000001" customHeight="1">
      <c r="A30" s="2"/>
      <c r="B30" s="2"/>
      <c r="C30" s="20" t="s">
        <v>6</v>
      </c>
      <c r="D30" s="2"/>
      <c r="E30" s="138"/>
      <c r="F30" s="30"/>
      <c r="G30" s="46">
        <v>388998</v>
      </c>
      <c r="H30" s="47"/>
      <c r="I30" s="46">
        <v>280856</v>
      </c>
      <c r="J30" s="29"/>
      <c r="K30" s="46">
        <v>420994</v>
      </c>
      <c r="L30" s="29"/>
      <c r="M30" s="46">
        <v>313031</v>
      </c>
      <c r="N30" s="90">
        <f>SUM(G22:H29)-G30</f>
        <v>0</v>
      </c>
      <c r="O30" s="90"/>
      <c r="P30" s="90">
        <f>SUM(I22:I29)-I30</f>
        <v>0</v>
      </c>
      <c r="Q30" s="90"/>
      <c r="R30" s="90">
        <f>SUM(K22:K29)-K30</f>
        <v>0</v>
      </c>
      <c r="S30" s="90"/>
      <c r="T30" s="90">
        <f>SUM(M22:M29)-M30</f>
        <v>0</v>
      </c>
      <c r="U30" s="90"/>
    </row>
    <row r="31" spans="1:21" s="10" customFormat="1" ht="20.100000000000001" customHeight="1" thickBot="1">
      <c r="A31" s="20" t="s">
        <v>7</v>
      </c>
      <c r="B31" s="2"/>
      <c r="C31" s="2"/>
      <c r="D31" s="2"/>
      <c r="E31" s="138"/>
      <c r="F31" s="30"/>
      <c r="G31" s="48">
        <v>1842438</v>
      </c>
      <c r="H31" s="41"/>
      <c r="I31" s="48">
        <v>1684406</v>
      </c>
      <c r="J31" s="29"/>
      <c r="K31" s="48">
        <v>1819630</v>
      </c>
      <c r="L31" s="29"/>
      <c r="M31" s="48">
        <v>1672321</v>
      </c>
      <c r="N31" s="90">
        <f>G20+G30-G31</f>
        <v>0</v>
      </c>
      <c r="O31" s="90"/>
      <c r="P31" s="90">
        <f>I20+I30-I31</f>
        <v>0</v>
      </c>
      <c r="Q31" s="90"/>
      <c r="R31" s="90">
        <f>K20+K30-K31</f>
        <v>0</v>
      </c>
      <c r="S31" s="90"/>
      <c r="T31" s="90">
        <f>M20+M30-M31</f>
        <v>0</v>
      </c>
      <c r="U31" s="90"/>
    </row>
    <row r="32" spans="1:21" s="11" customFormat="1" ht="20.100000000000001" customHeight="1" thickTop="1">
      <c r="A32" s="9"/>
      <c r="D32" s="12"/>
      <c r="E32" s="141"/>
      <c r="G32" s="16"/>
      <c r="H32" s="16"/>
      <c r="I32" s="16"/>
      <c r="J32" s="16"/>
      <c r="K32" s="16"/>
      <c r="L32" s="16"/>
      <c r="M32" s="16"/>
      <c r="N32" s="133"/>
    </row>
    <row r="33" spans="1:20" s="11" customFormat="1" ht="20.100000000000001" customHeight="1">
      <c r="A33" s="9"/>
      <c r="D33" s="12"/>
      <c r="G33" s="16"/>
      <c r="H33" s="16"/>
      <c r="I33" s="16"/>
      <c r="J33" s="16"/>
      <c r="K33" s="16"/>
      <c r="L33" s="16"/>
      <c r="M33" s="16"/>
      <c r="N33" s="132"/>
    </row>
    <row r="34" spans="1:20" ht="22.15" customHeight="1">
      <c r="M34" s="147" t="s">
        <v>159</v>
      </c>
      <c r="N34" s="90"/>
      <c r="O34" s="90"/>
      <c r="P34" s="90"/>
      <c r="Q34" s="90"/>
      <c r="R34" s="90"/>
      <c r="S34" s="90"/>
      <c r="T34" s="90"/>
    </row>
    <row r="35" spans="1:20" ht="22.15" customHeight="1">
      <c r="M35" s="147" t="s">
        <v>160</v>
      </c>
      <c r="N35" s="90"/>
      <c r="O35" s="90"/>
      <c r="P35" s="90"/>
      <c r="Q35" s="90"/>
      <c r="R35" s="90"/>
      <c r="S35" s="90"/>
      <c r="T35" s="90"/>
    </row>
    <row r="36" spans="1:20" ht="24" customHeight="1">
      <c r="A36" s="281" t="s">
        <v>161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</row>
    <row r="37" spans="1:20" s="3" customFormat="1" ht="24" customHeight="1">
      <c r="A37" s="282" t="s">
        <v>40</v>
      </c>
      <c r="B37" s="282"/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5"/>
    </row>
    <row r="38" spans="1:20" s="3" customFormat="1" ht="24" customHeight="1">
      <c r="A38" s="282" t="s">
        <v>204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5"/>
    </row>
    <row r="39" spans="1:20" s="3" customFormat="1" ht="24" customHeight="1">
      <c r="A39" s="282" t="s">
        <v>184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5"/>
    </row>
    <row r="40" spans="1:20" ht="14.25" customHeight="1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0" s="10" customFormat="1" ht="20.100000000000001" customHeight="1">
      <c r="A41" s="8"/>
      <c r="B41" s="2"/>
      <c r="C41" s="2"/>
      <c r="D41" s="18"/>
      <c r="E41" s="18"/>
      <c r="F41" s="18"/>
      <c r="G41" s="18"/>
      <c r="H41" s="18"/>
      <c r="I41" s="18"/>
      <c r="J41" s="18"/>
      <c r="K41" s="18"/>
      <c r="L41" s="18"/>
      <c r="M41" s="19" t="s">
        <v>158</v>
      </c>
      <c r="N41" s="13"/>
    </row>
    <row r="42" spans="1:20" s="13" customFormat="1" ht="20.100000000000001" customHeight="1">
      <c r="A42" s="20"/>
      <c r="B42" s="21"/>
      <c r="C42" s="21"/>
      <c r="D42" s="21"/>
      <c r="E42" s="18"/>
      <c r="F42" s="18"/>
      <c r="G42" s="279" t="s">
        <v>0</v>
      </c>
      <c r="H42" s="279"/>
      <c r="I42" s="279"/>
      <c r="J42" s="22"/>
      <c r="K42" s="280" t="s">
        <v>73</v>
      </c>
      <c r="L42" s="280"/>
      <c r="M42" s="280"/>
    </row>
    <row r="43" spans="1:20" s="10" customFormat="1" ht="20.100000000000001" customHeight="1">
      <c r="A43" s="8"/>
      <c r="B43" s="2"/>
      <c r="C43" s="2"/>
      <c r="D43" s="2"/>
      <c r="E43" s="19"/>
      <c r="F43" s="19"/>
      <c r="G43" s="144" t="s">
        <v>154</v>
      </c>
      <c r="H43" s="145"/>
      <c r="I43" s="144" t="s">
        <v>154</v>
      </c>
      <c r="J43" s="145"/>
      <c r="K43" s="144" t="s">
        <v>154</v>
      </c>
      <c r="L43" s="145"/>
      <c r="M43" s="144" t="s">
        <v>154</v>
      </c>
    </row>
    <row r="44" spans="1:20" s="10" customFormat="1" ht="20.100000000000001" customHeight="1">
      <c r="A44" s="8"/>
      <c r="B44" s="2"/>
      <c r="C44" s="2"/>
      <c r="D44" s="2"/>
      <c r="E44" s="19" t="s">
        <v>1</v>
      </c>
      <c r="F44" s="19"/>
      <c r="G44" s="146" t="s">
        <v>185</v>
      </c>
      <c r="H44" s="24"/>
      <c r="I44" s="146" t="s">
        <v>186</v>
      </c>
      <c r="J44" s="24"/>
      <c r="K44" s="146" t="s">
        <v>185</v>
      </c>
      <c r="L44" s="24"/>
      <c r="M44" s="146" t="s">
        <v>186</v>
      </c>
    </row>
    <row r="45" spans="1:20" s="10" customFormat="1" ht="20.25" customHeight="1">
      <c r="A45" s="283" t="s">
        <v>66</v>
      </c>
      <c r="B45" s="283"/>
      <c r="C45" s="283"/>
      <c r="D45" s="283"/>
      <c r="E45" s="2"/>
      <c r="F45" s="2"/>
      <c r="G45" s="2"/>
      <c r="H45" s="2"/>
      <c r="I45" s="2"/>
      <c r="J45" s="2"/>
      <c r="K45" s="2"/>
      <c r="L45" s="2"/>
      <c r="M45" s="2"/>
    </row>
    <row r="46" spans="1:20" s="10" customFormat="1" ht="20.25" customHeight="1">
      <c r="A46" s="20" t="s">
        <v>8</v>
      </c>
      <c r="B46" s="2"/>
      <c r="C46" s="2"/>
      <c r="D46" s="2"/>
      <c r="E46" s="2"/>
      <c r="F46" s="2"/>
      <c r="G46" s="25"/>
      <c r="H46" s="25"/>
      <c r="I46" s="25"/>
      <c r="J46" s="25"/>
      <c r="K46" s="25"/>
      <c r="L46" s="25"/>
      <c r="M46" s="25"/>
    </row>
    <row r="47" spans="1:20" s="10" customFormat="1" ht="20.25" customHeight="1">
      <c r="A47" s="2"/>
      <c r="B47" s="8" t="s">
        <v>41</v>
      </c>
      <c r="C47" s="2"/>
      <c r="D47" s="2"/>
      <c r="E47" s="140">
        <v>19</v>
      </c>
      <c r="F47" s="2"/>
      <c r="G47" s="26">
        <v>547920</v>
      </c>
      <c r="H47" s="25"/>
      <c r="I47" s="27">
        <v>545104</v>
      </c>
      <c r="J47" s="27"/>
      <c r="K47" s="27">
        <v>532120</v>
      </c>
      <c r="L47" s="29"/>
      <c r="M47" s="27">
        <v>544607</v>
      </c>
    </row>
    <row r="48" spans="1:20" s="10" customFormat="1" ht="20.25" customHeight="1">
      <c r="A48" s="2"/>
      <c r="B48" s="8" t="s">
        <v>133</v>
      </c>
      <c r="C48" s="2"/>
      <c r="D48" s="2"/>
      <c r="E48" s="140" t="s">
        <v>178</v>
      </c>
      <c r="F48" s="30"/>
      <c r="G48" s="26">
        <v>365993</v>
      </c>
      <c r="H48" s="27"/>
      <c r="I48" s="27">
        <v>242813</v>
      </c>
      <c r="J48" s="27"/>
      <c r="K48" s="27">
        <v>379639</v>
      </c>
      <c r="L48" s="29"/>
      <c r="M48" s="27">
        <v>246091</v>
      </c>
    </row>
    <row r="49" spans="1:21" s="10" customFormat="1" ht="20.25" customHeight="1">
      <c r="A49" s="2"/>
      <c r="B49" s="8" t="s">
        <v>115</v>
      </c>
      <c r="C49" s="2"/>
      <c r="D49" s="2"/>
      <c r="E49" s="140"/>
      <c r="F49" s="30"/>
      <c r="G49" s="26"/>
      <c r="H49" s="27"/>
      <c r="I49" s="27"/>
      <c r="J49" s="27"/>
      <c r="K49" s="27"/>
      <c r="L49" s="2"/>
      <c r="M49" s="27"/>
    </row>
    <row r="50" spans="1:21" s="10" customFormat="1" ht="20.25" customHeight="1">
      <c r="A50" s="2"/>
      <c r="C50" s="8" t="s">
        <v>103</v>
      </c>
      <c r="D50" s="2"/>
      <c r="E50" s="140">
        <v>16</v>
      </c>
      <c r="F50" s="30"/>
      <c r="G50" s="26">
        <v>31026</v>
      </c>
      <c r="H50" s="27"/>
      <c r="I50" s="27">
        <v>13620</v>
      </c>
      <c r="J50" s="27"/>
      <c r="K50" s="27">
        <v>30919</v>
      </c>
      <c r="L50" s="29"/>
      <c r="M50" s="27">
        <v>13514</v>
      </c>
    </row>
    <row r="51" spans="1:21" s="10" customFormat="1" ht="20.25" customHeight="1">
      <c r="A51" s="2"/>
      <c r="B51" s="8" t="s">
        <v>42</v>
      </c>
      <c r="C51" s="2"/>
      <c r="D51" s="2"/>
      <c r="E51" s="140"/>
      <c r="F51" s="30"/>
      <c r="G51" s="26">
        <v>3978</v>
      </c>
      <c r="H51" s="27"/>
      <c r="I51" s="27">
        <v>3325</v>
      </c>
      <c r="J51" s="27"/>
      <c r="K51" s="26">
        <v>3230</v>
      </c>
      <c r="L51" s="29"/>
      <c r="M51" s="26">
        <v>2767</v>
      </c>
    </row>
    <row r="52" spans="1:21" s="10" customFormat="1" ht="20.25" customHeight="1">
      <c r="A52" s="2"/>
      <c r="B52" s="8" t="s">
        <v>31</v>
      </c>
      <c r="C52" s="2"/>
      <c r="D52" s="2"/>
      <c r="E52" s="140"/>
      <c r="F52" s="30"/>
      <c r="G52" s="27">
        <v>1210</v>
      </c>
      <c r="H52" s="27"/>
      <c r="I52" s="27">
        <v>1485</v>
      </c>
      <c r="J52" s="27"/>
      <c r="K52" s="27">
        <v>1160</v>
      </c>
      <c r="L52" s="29"/>
      <c r="M52" s="27">
        <v>1631</v>
      </c>
    </row>
    <row r="53" spans="1:21" s="10" customFormat="1" ht="20.25" customHeight="1">
      <c r="A53" s="2"/>
      <c r="B53" s="2"/>
      <c r="C53" s="20" t="s">
        <v>9</v>
      </c>
      <c r="D53" s="2"/>
      <c r="E53" s="140"/>
      <c r="F53" s="30"/>
      <c r="G53" s="34">
        <v>950127</v>
      </c>
      <c r="H53" s="27"/>
      <c r="I53" s="34">
        <v>806347</v>
      </c>
      <c r="J53" s="29"/>
      <c r="K53" s="34">
        <v>947068</v>
      </c>
      <c r="L53" s="29"/>
      <c r="M53" s="34">
        <v>808610</v>
      </c>
      <c r="N53" s="90">
        <f>SUM(G45:G52)-G53</f>
        <v>0</v>
      </c>
      <c r="O53" s="90"/>
      <c r="P53" s="90">
        <f>SUM(I45:I52)-I53</f>
        <v>0</v>
      </c>
      <c r="Q53" s="90"/>
      <c r="R53" s="90">
        <f>SUM(K45:K52)-K53</f>
        <v>0</v>
      </c>
      <c r="S53" s="90"/>
      <c r="T53" s="90">
        <f>SUM(M45:M52)-M53</f>
        <v>0</v>
      </c>
      <c r="U53" s="90"/>
    </row>
    <row r="54" spans="1:21" s="10" customFormat="1" ht="20.25" customHeight="1">
      <c r="A54" s="20" t="s">
        <v>10</v>
      </c>
      <c r="B54" s="2"/>
      <c r="C54" s="2"/>
      <c r="D54" s="2"/>
      <c r="E54" s="140"/>
      <c r="F54" s="30"/>
      <c r="G54" s="26"/>
      <c r="H54" s="29"/>
      <c r="I54" s="26"/>
      <c r="J54" s="27"/>
      <c r="K54" s="26"/>
      <c r="L54" s="27"/>
      <c r="M54" s="26"/>
    </row>
    <row r="55" spans="1:21" s="10" customFormat="1" ht="20.25" customHeight="1">
      <c r="A55" s="2"/>
      <c r="B55" s="8" t="s">
        <v>116</v>
      </c>
      <c r="C55" s="2"/>
      <c r="D55" s="2"/>
      <c r="E55" s="140"/>
      <c r="F55" s="30"/>
      <c r="G55" s="27"/>
      <c r="H55" s="27"/>
      <c r="I55" s="27"/>
      <c r="J55" s="29"/>
      <c r="K55" s="27"/>
      <c r="L55" s="29"/>
      <c r="M55" s="27"/>
    </row>
    <row r="56" spans="1:21" s="10" customFormat="1" ht="20.25" customHeight="1">
      <c r="A56" s="2"/>
      <c r="C56" s="8" t="s">
        <v>102</v>
      </c>
      <c r="D56" s="2"/>
      <c r="E56" s="140">
        <v>16</v>
      </c>
      <c r="F56" s="30"/>
      <c r="G56" s="26">
        <v>59739</v>
      </c>
      <c r="H56" s="29"/>
      <c r="I56" s="26">
        <v>31431</v>
      </c>
      <c r="J56" s="29"/>
      <c r="K56" s="26">
        <v>59363</v>
      </c>
      <c r="L56" s="29"/>
      <c r="M56" s="26">
        <v>31028</v>
      </c>
    </row>
    <row r="57" spans="1:21" s="10" customFormat="1" ht="20.25" customHeight="1">
      <c r="A57" s="2"/>
      <c r="B57" s="8" t="s">
        <v>141</v>
      </c>
      <c r="C57" s="8"/>
      <c r="D57" s="2"/>
      <c r="E57" s="140"/>
      <c r="F57" s="30"/>
      <c r="G57" s="26"/>
      <c r="H57" s="29"/>
      <c r="I57" s="26"/>
      <c r="J57" s="29"/>
      <c r="K57" s="26"/>
      <c r="L57" s="29"/>
      <c r="M57" s="26"/>
    </row>
    <row r="58" spans="1:21" s="10" customFormat="1" ht="20.25" customHeight="1">
      <c r="A58" s="2"/>
      <c r="B58" s="8"/>
      <c r="C58" s="2" t="s">
        <v>142</v>
      </c>
      <c r="D58" s="2"/>
      <c r="E58" s="140">
        <v>21</v>
      </c>
      <c r="F58" s="30"/>
      <c r="G58" s="31">
        <v>26677</v>
      </c>
      <c r="H58" s="29"/>
      <c r="I58" s="31">
        <v>26315</v>
      </c>
      <c r="J58" s="29"/>
      <c r="K58" s="31">
        <v>26677</v>
      </c>
      <c r="L58" s="29"/>
      <c r="M58" s="31">
        <v>26315</v>
      </c>
    </row>
    <row r="59" spans="1:21" s="10" customFormat="1" ht="20.25" customHeight="1">
      <c r="A59" s="2"/>
      <c r="B59" s="2"/>
      <c r="C59" s="20" t="s">
        <v>11</v>
      </c>
      <c r="D59" s="2"/>
      <c r="E59" s="140"/>
      <c r="F59" s="30"/>
      <c r="G59" s="33">
        <v>86416</v>
      </c>
      <c r="H59" s="29"/>
      <c r="I59" s="33">
        <v>57746</v>
      </c>
      <c r="J59" s="27"/>
      <c r="K59" s="33">
        <v>86040</v>
      </c>
      <c r="L59" s="27"/>
      <c r="M59" s="33">
        <v>57343</v>
      </c>
      <c r="N59" s="90">
        <f>SUM(G55:G58)-G59</f>
        <v>0</v>
      </c>
      <c r="O59" s="90"/>
      <c r="P59" s="90">
        <f>SUM(I55:I58)-I59</f>
        <v>0</v>
      </c>
      <c r="Q59" s="90"/>
      <c r="R59" s="90">
        <f>SUM(K55:K58)-K59</f>
        <v>0</v>
      </c>
      <c r="S59" s="90"/>
      <c r="T59" s="90">
        <f>SUM(M55:M58)-M59</f>
        <v>0</v>
      </c>
      <c r="U59" s="90"/>
    </row>
    <row r="60" spans="1:21" s="10" customFormat="1" ht="20.25" customHeight="1">
      <c r="A60" s="20" t="s">
        <v>12</v>
      </c>
      <c r="B60" s="2"/>
      <c r="C60" s="21"/>
      <c r="D60" s="2"/>
      <c r="E60" s="140"/>
      <c r="F60" s="30"/>
      <c r="G60" s="33">
        <v>1036543</v>
      </c>
      <c r="H60" s="27"/>
      <c r="I60" s="33">
        <v>864093</v>
      </c>
      <c r="J60" s="27"/>
      <c r="K60" s="142">
        <v>1033108</v>
      </c>
      <c r="L60" s="27"/>
      <c r="M60" s="142">
        <v>865953</v>
      </c>
      <c r="N60" s="90">
        <f>G53+G59-G60</f>
        <v>0</v>
      </c>
      <c r="O60" s="90"/>
      <c r="P60" s="90">
        <f>I53+I59-I60</f>
        <v>0</v>
      </c>
      <c r="Q60" s="90"/>
      <c r="R60" s="90">
        <f>K53+K59-K60</f>
        <v>0</v>
      </c>
      <c r="S60" s="90">
        <f>L53+L59-L60</f>
        <v>0</v>
      </c>
      <c r="T60" s="90">
        <f>M53+M59-M60</f>
        <v>0</v>
      </c>
      <c r="U60" s="90"/>
    </row>
    <row r="61" spans="1:21" s="10" customFormat="1" ht="18" customHeight="1">
      <c r="A61" s="8"/>
      <c r="B61" s="2"/>
      <c r="C61" s="2"/>
      <c r="D61" s="2"/>
      <c r="E61" s="136"/>
      <c r="F61" s="30"/>
      <c r="G61" s="26"/>
      <c r="H61" s="27"/>
      <c r="I61" s="2"/>
      <c r="J61" s="2"/>
      <c r="K61" s="28"/>
      <c r="L61" s="2"/>
      <c r="M61" s="2"/>
    </row>
    <row r="62" spans="1:21" s="10" customFormat="1" ht="18" customHeight="1">
      <c r="A62" s="9"/>
      <c r="E62" s="137"/>
      <c r="F62" s="14"/>
      <c r="G62" s="15"/>
      <c r="H62" s="16"/>
      <c r="I62" s="15"/>
      <c r="J62" s="16"/>
      <c r="K62" s="17"/>
      <c r="L62" s="16"/>
      <c r="M62" s="15"/>
    </row>
    <row r="63" spans="1:21" s="10" customFormat="1" ht="18" customHeight="1">
      <c r="A63" s="9"/>
      <c r="E63" s="137"/>
      <c r="F63" s="14"/>
      <c r="G63" s="15"/>
      <c r="H63" s="16"/>
      <c r="I63" s="15"/>
      <c r="J63" s="16"/>
      <c r="K63" s="17"/>
      <c r="L63" s="16"/>
      <c r="M63" s="15"/>
    </row>
    <row r="64" spans="1:21" s="10" customFormat="1" ht="18" customHeight="1">
      <c r="A64" s="9"/>
      <c r="E64" s="137"/>
      <c r="F64" s="14"/>
      <c r="G64" s="15"/>
      <c r="H64" s="16"/>
      <c r="I64" s="15"/>
      <c r="J64" s="16"/>
      <c r="K64" s="17"/>
      <c r="L64" s="16"/>
      <c r="M64" s="15"/>
    </row>
    <row r="65" spans="1:20" ht="22.15" customHeight="1">
      <c r="M65" s="147" t="s">
        <v>159</v>
      </c>
      <c r="N65" s="90"/>
      <c r="O65" s="90"/>
      <c r="P65" s="90"/>
      <c r="Q65" s="90"/>
      <c r="R65" s="90"/>
      <c r="S65" s="90"/>
      <c r="T65" s="90"/>
    </row>
    <row r="66" spans="1:20" ht="22.15" customHeight="1">
      <c r="M66" s="147" t="s">
        <v>160</v>
      </c>
      <c r="N66" s="90"/>
      <c r="O66" s="90"/>
      <c r="P66" s="90"/>
      <c r="Q66" s="90"/>
      <c r="R66" s="90"/>
      <c r="S66" s="90"/>
      <c r="T66" s="90"/>
    </row>
    <row r="67" spans="1:20" ht="24" customHeight="1">
      <c r="A67" s="281" t="s">
        <v>162</v>
      </c>
      <c r="B67" s="281"/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</row>
    <row r="68" spans="1:20" s="3" customFormat="1" ht="24" customHeight="1">
      <c r="A68" s="282" t="s">
        <v>40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5"/>
    </row>
    <row r="69" spans="1:20" s="3" customFormat="1" ht="24" customHeight="1">
      <c r="A69" s="282" t="s">
        <v>204</v>
      </c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5"/>
    </row>
    <row r="70" spans="1:20" s="3" customFormat="1" ht="24" customHeight="1">
      <c r="A70" s="282" t="s">
        <v>184</v>
      </c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5"/>
    </row>
    <row r="71" spans="1:20" ht="14.25" customHeight="1"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20" s="10" customFormat="1" ht="19.149999999999999" customHeight="1">
      <c r="A72" s="8"/>
      <c r="B72" s="2"/>
      <c r="C72" s="2"/>
      <c r="D72" s="2"/>
      <c r="E72" s="35"/>
      <c r="F72" s="35"/>
      <c r="G72" s="49"/>
      <c r="H72" s="7"/>
      <c r="I72" s="49"/>
      <c r="J72" s="7"/>
      <c r="K72" s="50"/>
      <c r="L72" s="7"/>
      <c r="M72" s="50" t="s">
        <v>158</v>
      </c>
    </row>
    <row r="73" spans="1:20" s="10" customFormat="1" ht="19.149999999999999" customHeight="1">
      <c r="A73" s="8"/>
      <c r="B73" s="2"/>
      <c r="C73" s="2"/>
      <c r="D73" s="2"/>
      <c r="E73" s="35"/>
      <c r="F73" s="35"/>
      <c r="G73" s="284" t="s">
        <v>0</v>
      </c>
      <c r="H73" s="284"/>
      <c r="I73" s="284"/>
      <c r="J73" s="35"/>
      <c r="K73" s="285" t="s">
        <v>73</v>
      </c>
      <c r="L73" s="285"/>
      <c r="M73" s="285"/>
    </row>
    <row r="74" spans="1:20" s="10" customFormat="1" ht="20.100000000000001" customHeight="1">
      <c r="A74" s="8"/>
      <c r="B74" s="2"/>
      <c r="C74" s="2"/>
      <c r="D74" s="2"/>
      <c r="E74" s="19"/>
      <c r="F74" s="19"/>
      <c r="G74" s="144" t="s">
        <v>154</v>
      </c>
      <c r="H74" s="145"/>
      <c r="I74" s="144" t="s">
        <v>154</v>
      </c>
      <c r="J74" s="145"/>
      <c r="K74" s="144" t="s">
        <v>154</v>
      </c>
      <c r="L74" s="145"/>
      <c r="M74" s="144" t="s">
        <v>154</v>
      </c>
    </row>
    <row r="75" spans="1:20" s="10" customFormat="1" ht="20.100000000000001" customHeight="1">
      <c r="A75" s="8"/>
      <c r="B75" s="2"/>
      <c r="C75" s="2"/>
      <c r="D75" s="2"/>
      <c r="E75" s="19" t="s">
        <v>1</v>
      </c>
      <c r="F75" s="19"/>
      <c r="G75" s="146" t="s">
        <v>185</v>
      </c>
      <c r="H75" s="24"/>
      <c r="I75" s="146" t="s">
        <v>186</v>
      </c>
      <c r="J75" s="24"/>
      <c r="K75" s="146" t="s">
        <v>185</v>
      </c>
      <c r="L75" s="24"/>
      <c r="M75" s="146" t="s">
        <v>186</v>
      </c>
    </row>
    <row r="76" spans="1:20" s="10" customFormat="1" ht="20.25" customHeight="1">
      <c r="A76" s="283" t="s">
        <v>87</v>
      </c>
      <c r="B76" s="283"/>
      <c r="C76" s="283"/>
      <c r="D76" s="283"/>
      <c r="E76" s="2"/>
      <c r="F76" s="2"/>
      <c r="G76" s="2"/>
      <c r="H76" s="2"/>
      <c r="I76" s="2"/>
      <c r="J76" s="2"/>
      <c r="K76" s="2"/>
      <c r="L76" s="2"/>
      <c r="M76" s="2"/>
    </row>
    <row r="77" spans="1:20" s="10" customFormat="1" ht="20.25" customHeight="1">
      <c r="A77" s="20" t="s">
        <v>13</v>
      </c>
      <c r="B77" s="18"/>
      <c r="C77" s="18"/>
      <c r="D77" s="18"/>
      <c r="E77" s="2"/>
      <c r="F77" s="2"/>
      <c r="G77" s="2"/>
      <c r="H77" s="2"/>
      <c r="I77" s="2"/>
      <c r="J77" s="2"/>
      <c r="K77" s="2"/>
      <c r="L77" s="2"/>
      <c r="M77" s="2"/>
    </row>
    <row r="78" spans="1:20" s="10" customFormat="1" ht="20.25" customHeight="1">
      <c r="A78" s="2"/>
      <c r="B78" s="8" t="s">
        <v>43</v>
      </c>
      <c r="C78" s="2"/>
      <c r="D78" s="2"/>
      <c r="E78" s="35"/>
      <c r="F78" s="2"/>
      <c r="G78" s="25"/>
      <c r="H78" s="25"/>
      <c r="I78" s="25"/>
      <c r="J78" s="25"/>
      <c r="K78" s="25"/>
      <c r="L78" s="2"/>
      <c r="M78" s="25"/>
    </row>
    <row r="79" spans="1:20" s="10" customFormat="1" ht="20.25" customHeight="1">
      <c r="A79" s="2"/>
      <c r="B79" s="2"/>
      <c r="C79" s="8" t="s">
        <v>88</v>
      </c>
      <c r="D79" s="2"/>
      <c r="E79" s="2"/>
      <c r="F79" s="2"/>
      <c r="G79" s="25"/>
      <c r="H79" s="25"/>
      <c r="I79" s="25"/>
      <c r="J79" s="25"/>
      <c r="K79" s="25"/>
      <c r="L79" s="25"/>
      <c r="M79" s="25"/>
    </row>
    <row r="80" spans="1:20" s="10" customFormat="1" ht="20.25" customHeight="1" thickBot="1">
      <c r="A80" s="2"/>
      <c r="B80" s="2"/>
      <c r="C80" s="8"/>
      <c r="D80" s="8" t="s">
        <v>129</v>
      </c>
      <c r="E80" s="2"/>
      <c r="F80" s="2"/>
      <c r="G80" s="51">
        <v>316285</v>
      </c>
      <c r="H80" s="25"/>
      <c r="I80" s="51">
        <v>316285</v>
      </c>
      <c r="J80" s="25"/>
      <c r="K80" s="51">
        <v>316285</v>
      </c>
      <c r="L80" s="25"/>
      <c r="M80" s="51">
        <v>316285</v>
      </c>
    </row>
    <row r="81" spans="1:21" s="10" customFormat="1" ht="20.25" customHeight="1" thickTop="1">
      <c r="A81" s="2"/>
      <c r="B81" s="2"/>
      <c r="C81" s="2" t="s">
        <v>140</v>
      </c>
      <c r="D81" s="8"/>
      <c r="E81" s="2"/>
      <c r="F81" s="2"/>
      <c r="G81" s="27"/>
      <c r="H81" s="27"/>
      <c r="I81" s="27"/>
      <c r="J81" s="27"/>
      <c r="K81" s="27"/>
      <c r="L81" s="27"/>
      <c r="M81" s="27"/>
    </row>
    <row r="82" spans="1:21" s="10" customFormat="1" ht="20.25" customHeight="1">
      <c r="A82" s="2"/>
      <c r="B82" s="2"/>
      <c r="C82" s="2"/>
      <c r="D82" s="8" t="s">
        <v>130</v>
      </c>
      <c r="E82" s="2"/>
      <c r="F82" s="2"/>
      <c r="G82" s="27">
        <v>290513</v>
      </c>
      <c r="H82" s="27"/>
      <c r="I82" s="27">
        <v>290513</v>
      </c>
      <c r="J82" s="27"/>
      <c r="K82" s="26">
        <v>290513</v>
      </c>
      <c r="L82" s="27"/>
      <c r="M82" s="26">
        <v>290513</v>
      </c>
    </row>
    <row r="83" spans="1:21" s="10" customFormat="1" ht="20.25" customHeight="1">
      <c r="A83" s="2"/>
      <c r="B83" s="8" t="s">
        <v>44</v>
      </c>
      <c r="C83" s="2"/>
      <c r="D83" s="2"/>
      <c r="E83" s="2"/>
      <c r="F83" s="2"/>
      <c r="G83" s="27">
        <v>87739</v>
      </c>
      <c r="H83" s="27"/>
      <c r="I83" s="27">
        <v>87739</v>
      </c>
      <c r="J83" s="27"/>
      <c r="K83" s="27">
        <v>87739</v>
      </c>
      <c r="L83" s="27"/>
      <c r="M83" s="27">
        <v>87739</v>
      </c>
    </row>
    <row r="84" spans="1:21" s="10" customFormat="1" ht="20.25" customHeight="1">
      <c r="A84" s="2"/>
      <c r="B84" s="8" t="s">
        <v>188</v>
      </c>
      <c r="C84" s="2"/>
      <c r="D84" s="2"/>
      <c r="E84" s="35">
        <v>22</v>
      </c>
      <c r="F84" s="2"/>
      <c r="G84" s="225">
        <v>-25990</v>
      </c>
      <c r="H84" s="27"/>
      <c r="I84" s="225">
        <v>-2423</v>
      </c>
      <c r="J84" s="27"/>
      <c r="K84" s="225">
        <v>-25990</v>
      </c>
      <c r="L84" s="27"/>
      <c r="M84" s="225">
        <v>-2423</v>
      </c>
    </row>
    <row r="85" spans="1:21" s="10" customFormat="1" ht="20.25" customHeight="1">
      <c r="A85" s="2"/>
      <c r="B85" s="8" t="s">
        <v>22</v>
      </c>
      <c r="C85" s="2"/>
      <c r="D85" s="2"/>
      <c r="E85" s="2"/>
      <c r="F85" s="2"/>
      <c r="G85" s="27"/>
      <c r="H85" s="27"/>
      <c r="I85" s="27"/>
      <c r="J85" s="27"/>
      <c r="K85" s="27"/>
      <c r="L85" s="27"/>
      <c r="M85" s="27"/>
    </row>
    <row r="86" spans="1:21" s="10" customFormat="1" ht="20.25" customHeight="1">
      <c r="A86" s="2"/>
      <c r="B86" s="8"/>
      <c r="C86" s="2" t="s">
        <v>119</v>
      </c>
      <c r="D86" s="2"/>
      <c r="E86" s="2"/>
      <c r="F86" s="2"/>
      <c r="G86" s="27"/>
      <c r="H86" s="27"/>
      <c r="I86" s="27"/>
      <c r="J86" s="27"/>
      <c r="K86" s="27"/>
      <c r="L86" s="27"/>
      <c r="M86" s="27"/>
    </row>
    <row r="87" spans="1:21" s="10" customFormat="1" ht="20.25" customHeight="1">
      <c r="A87" s="2"/>
      <c r="B87" s="2"/>
      <c r="C87" s="8"/>
      <c r="D87" s="2" t="s">
        <v>111</v>
      </c>
      <c r="E87" s="35"/>
      <c r="F87" s="2"/>
      <c r="G87" s="27">
        <v>31629</v>
      </c>
      <c r="H87" s="27"/>
      <c r="I87" s="27">
        <v>31629</v>
      </c>
      <c r="J87" s="27"/>
      <c r="K87" s="27">
        <v>31629</v>
      </c>
      <c r="L87" s="27"/>
      <c r="M87" s="27">
        <v>31629</v>
      </c>
    </row>
    <row r="88" spans="1:21" s="10" customFormat="1" ht="20.25" customHeight="1">
      <c r="A88" s="2"/>
      <c r="B88" s="2"/>
      <c r="C88" s="8"/>
      <c r="D88" s="2" t="s">
        <v>189</v>
      </c>
      <c r="E88" s="35">
        <v>22</v>
      </c>
      <c r="F88" s="2"/>
      <c r="G88" s="27">
        <v>25990</v>
      </c>
      <c r="H88" s="27"/>
      <c r="I88" s="27">
        <v>2423</v>
      </c>
      <c r="J88" s="27"/>
      <c r="K88" s="27">
        <v>25990</v>
      </c>
      <c r="L88" s="27"/>
      <c r="M88" s="27">
        <v>2423</v>
      </c>
    </row>
    <row r="89" spans="1:21" s="10" customFormat="1" ht="20.25" customHeight="1">
      <c r="A89" s="2"/>
      <c r="B89" s="2"/>
      <c r="C89" s="8" t="s">
        <v>24</v>
      </c>
      <c r="D89" s="2"/>
      <c r="E89" s="2"/>
      <c r="F89" s="2"/>
      <c r="G89" s="32">
        <v>392399</v>
      </c>
      <c r="H89" s="27"/>
      <c r="I89" s="32">
        <v>407104</v>
      </c>
      <c r="J89" s="27"/>
      <c r="K89" s="271">
        <v>376641</v>
      </c>
      <c r="L89" s="27"/>
      <c r="M89" s="32">
        <v>396487</v>
      </c>
    </row>
    <row r="90" spans="1:21" s="10" customFormat="1" ht="20.25" customHeight="1">
      <c r="A90" s="2"/>
      <c r="B90" s="8" t="s">
        <v>110</v>
      </c>
      <c r="C90" s="2"/>
      <c r="D90" s="2"/>
      <c r="E90" s="2"/>
      <c r="F90" s="2"/>
      <c r="G90" s="27">
        <v>802280</v>
      </c>
      <c r="H90" s="27"/>
      <c r="I90" s="27">
        <v>816985</v>
      </c>
      <c r="J90" s="27"/>
      <c r="K90" s="27">
        <v>786522</v>
      </c>
      <c r="L90" s="27"/>
      <c r="M90" s="27">
        <v>806368</v>
      </c>
      <c r="N90" s="90">
        <f>SUM(G83:G89)+G82-G90</f>
        <v>0</v>
      </c>
      <c r="O90" s="90"/>
      <c r="P90" s="90">
        <f>SUM(I83:I89)+I82-I90</f>
        <v>0</v>
      </c>
      <c r="Q90" s="90"/>
      <c r="R90" s="90">
        <f>SUM(K83:K89)+K82-K90</f>
        <v>0</v>
      </c>
      <c r="S90" s="90">
        <f>SUM(L83:L89)+L82-L90</f>
        <v>0</v>
      </c>
      <c r="T90" s="90">
        <f>SUM(M83:M89)+M82-M90</f>
        <v>0</v>
      </c>
      <c r="U90" s="90"/>
    </row>
    <row r="91" spans="1:21" s="10" customFormat="1" ht="20.25" customHeight="1">
      <c r="A91" s="2"/>
      <c r="B91" s="8" t="s">
        <v>46</v>
      </c>
      <c r="C91" s="2"/>
      <c r="D91" s="2"/>
      <c r="E91" s="2"/>
      <c r="F91" s="2"/>
      <c r="G91" s="32">
        <v>3615</v>
      </c>
      <c r="H91" s="27"/>
      <c r="I91" s="32">
        <v>3328</v>
      </c>
      <c r="J91" s="27"/>
      <c r="K91" s="31">
        <v>0</v>
      </c>
      <c r="L91" s="27"/>
      <c r="M91" s="31">
        <v>0</v>
      </c>
      <c r="N91" s="90"/>
      <c r="O91" s="90"/>
      <c r="P91" s="90"/>
      <c r="Q91" s="90"/>
      <c r="R91" s="90"/>
      <c r="S91" s="90"/>
      <c r="T91" s="90"/>
    </row>
    <row r="92" spans="1:21" s="10" customFormat="1" ht="20.25" customHeight="1">
      <c r="A92" s="20" t="s">
        <v>14</v>
      </c>
      <c r="B92" s="2"/>
      <c r="C92" s="2"/>
      <c r="D92" s="2"/>
      <c r="E92" s="2"/>
      <c r="F92" s="2"/>
      <c r="G92" s="32">
        <v>805895</v>
      </c>
      <c r="H92" s="27"/>
      <c r="I92" s="32">
        <v>820313</v>
      </c>
      <c r="J92" s="27"/>
      <c r="K92" s="27">
        <v>786522</v>
      </c>
      <c r="L92" s="27"/>
      <c r="M92" s="32">
        <v>806368</v>
      </c>
      <c r="N92" s="90">
        <f>SUM(G90:G91)-G92</f>
        <v>0</v>
      </c>
      <c r="O92" s="90"/>
      <c r="P92" s="90">
        <f>SUM(I90:I91)-I92</f>
        <v>0</v>
      </c>
      <c r="Q92" s="90"/>
      <c r="R92" s="90">
        <f>SUM(K90:K91)-K92</f>
        <v>0</v>
      </c>
      <c r="S92" s="90">
        <f>SUM(L90:L91)-L92</f>
        <v>0</v>
      </c>
      <c r="T92" s="90">
        <f>SUM(M90:M91)-M92</f>
        <v>0</v>
      </c>
      <c r="U92" s="90"/>
    </row>
    <row r="93" spans="1:21" s="10" customFormat="1" ht="20.25" customHeight="1" thickBot="1">
      <c r="A93" s="20" t="s">
        <v>15</v>
      </c>
      <c r="B93" s="2"/>
      <c r="C93" s="2"/>
      <c r="D93" s="2"/>
      <c r="E93" s="2"/>
      <c r="F93" s="2"/>
      <c r="G93" s="52">
        <v>1842438</v>
      </c>
      <c r="H93" s="27"/>
      <c r="I93" s="52">
        <v>1684406</v>
      </c>
      <c r="J93" s="27"/>
      <c r="K93" s="52">
        <v>1819630</v>
      </c>
      <c r="L93" s="27"/>
      <c r="M93" s="52">
        <v>1672321</v>
      </c>
      <c r="N93" s="90">
        <f>G60+G92-G93</f>
        <v>0</v>
      </c>
      <c r="O93" s="90"/>
      <c r="P93" s="90">
        <f>I60+I92-I93</f>
        <v>0</v>
      </c>
      <c r="Q93" s="90"/>
      <c r="R93" s="90">
        <f>K60+K92-K93</f>
        <v>0</v>
      </c>
      <c r="S93" s="90">
        <f>L60+L92-L93</f>
        <v>0</v>
      </c>
      <c r="T93" s="90">
        <f>M60+M92-M93</f>
        <v>0</v>
      </c>
      <c r="U93" s="90"/>
    </row>
    <row r="94" spans="1:21" s="10" customFormat="1" ht="22.5" customHeight="1" thickTop="1">
      <c r="A94" s="20"/>
      <c r="B94" s="2"/>
      <c r="C94" s="2"/>
      <c r="D94" s="2"/>
      <c r="E94" s="2"/>
      <c r="F94" s="2"/>
      <c r="G94" s="27"/>
      <c r="H94" s="27"/>
      <c r="I94" s="27"/>
      <c r="J94" s="27"/>
      <c r="K94" s="27"/>
      <c r="L94" s="27"/>
      <c r="M94" s="27"/>
      <c r="N94" s="90">
        <f>G93-G31</f>
        <v>0</v>
      </c>
      <c r="O94" s="90"/>
      <c r="P94" s="90">
        <f>I93-I31</f>
        <v>0</v>
      </c>
      <c r="Q94" s="90"/>
      <c r="R94" s="90">
        <f>K93-K31</f>
        <v>0</v>
      </c>
      <c r="S94" s="90">
        <f>L93-L31</f>
        <v>0</v>
      </c>
      <c r="T94" s="90">
        <f>M93-M31</f>
        <v>0</v>
      </c>
    </row>
    <row r="96" spans="1:21" ht="24" customHeight="1">
      <c r="G96" s="90"/>
      <c r="H96" s="90"/>
      <c r="I96" s="90"/>
      <c r="J96" s="90"/>
      <c r="K96" s="90"/>
      <c r="L96" s="90"/>
      <c r="M96" s="90"/>
    </row>
    <row r="97" ht="0.75" customHeight="1"/>
    <row r="98" ht="25.15" customHeight="1"/>
  </sheetData>
  <mergeCells count="21">
    <mergeCell ref="A76:D76"/>
    <mergeCell ref="A45:D45"/>
    <mergeCell ref="A67:M67"/>
    <mergeCell ref="A68:M68"/>
    <mergeCell ref="A69:M69"/>
    <mergeCell ref="A70:M70"/>
    <mergeCell ref="G73:I73"/>
    <mergeCell ref="K73:M73"/>
    <mergeCell ref="G42:I42"/>
    <mergeCell ref="K42:M42"/>
    <mergeCell ref="A3:M3"/>
    <mergeCell ref="A4:M4"/>
    <mergeCell ref="A5:M5"/>
    <mergeCell ref="A6:M6"/>
    <mergeCell ref="G9:I9"/>
    <mergeCell ref="K9:M9"/>
    <mergeCell ref="A12:D12"/>
    <mergeCell ref="A36:M36"/>
    <mergeCell ref="A37:M37"/>
    <mergeCell ref="A38:M38"/>
    <mergeCell ref="A39:M39"/>
  </mergeCells>
  <printOptions horizontalCentered="1"/>
  <pageMargins left="0.78740157480314965" right="0.39370078740157483" top="0.82677165354330717" bottom="0.86614173228346458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theme="8" tint="0.79998168889431442"/>
  </sheetPr>
  <dimension ref="A1:V113"/>
  <sheetViews>
    <sheetView view="pageBreakPreview" topLeftCell="A19" zoomScale="115" zoomScaleNormal="110" zoomScaleSheetLayoutView="115" workbookViewId="0">
      <selection activeCell="A4" sqref="A4:M4"/>
    </sheetView>
  </sheetViews>
  <sheetFormatPr defaultColWidth="10.7109375" defaultRowHeight="24" customHeight="1"/>
  <cols>
    <col min="1" max="3" width="1.28515625" style="2" customWidth="1"/>
    <col min="4" max="4" width="44.42578125" style="2" customWidth="1"/>
    <col min="5" max="5" width="4.28515625" style="2" customWidth="1"/>
    <col min="6" max="6" width="0.28515625" style="2" customWidth="1"/>
    <col min="7" max="7" width="11" style="2" customWidth="1"/>
    <col min="8" max="8" width="0.28515625" style="2" customWidth="1"/>
    <col min="9" max="9" width="11" style="2" customWidth="1"/>
    <col min="10" max="10" width="0.28515625" style="2" customWidth="1"/>
    <col min="11" max="11" width="11" style="2" customWidth="1"/>
    <col min="12" max="12" width="0.42578125" style="2" customWidth="1"/>
    <col min="13" max="13" width="11" style="2" customWidth="1"/>
    <col min="14" max="14" width="10.7109375" style="2"/>
    <col min="15" max="15" width="14.7109375" style="92" bestFit="1" customWidth="1"/>
    <col min="16" max="16" width="1.28515625" style="92" customWidth="1"/>
    <col min="17" max="17" width="14.7109375" style="92" bestFit="1" customWidth="1"/>
    <col min="18" max="18" width="0.7109375" style="92" customWidth="1"/>
    <col min="19" max="19" width="14.7109375" style="92" bestFit="1" customWidth="1"/>
    <col min="20" max="20" width="0.7109375" style="92" customWidth="1"/>
    <col min="21" max="21" width="13.42578125" style="92" bestFit="1" customWidth="1"/>
    <col min="22" max="22" width="10.7109375" style="92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17.100000000000001" customHeight="1">
      <c r="M1" s="147" t="s">
        <v>159</v>
      </c>
      <c r="N1" s="90"/>
      <c r="O1" s="90"/>
      <c r="P1" s="90"/>
      <c r="Q1" s="90"/>
      <c r="R1" s="90"/>
      <c r="S1" s="90"/>
      <c r="T1" s="90"/>
    </row>
    <row r="2" spans="1:22" ht="15" customHeight="1">
      <c r="M2" s="147" t="s">
        <v>160</v>
      </c>
      <c r="N2" s="90"/>
      <c r="O2" s="90"/>
      <c r="P2" s="90"/>
      <c r="Q2" s="90"/>
      <c r="R2" s="90"/>
      <c r="S2" s="90"/>
      <c r="T2" s="90"/>
    </row>
    <row r="3" spans="1:22" ht="12" customHeight="1">
      <c r="A3" s="289" t="s">
        <v>163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22" s="4" customFormat="1" ht="20.100000000000001" customHeight="1">
      <c r="A4" s="286" t="s">
        <v>40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O4" s="92"/>
      <c r="P4" s="92"/>
      <c r="Q4" s="92"/>
      <c r="R4" s="92"/>
      <c r="S4" s="92"/>
      <c r="T4" s="92"/>
      <c r="U4" s="92"/>
      <c r="V4" s="92"/>
    </row>
    <row r="5" spans="1:22" s="4" customFormat="1" ht="20.100000000000001" customHeight="1">
      <c r="A5" s="286" t="s">
        <v>16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O5" s="92"/>
      <c r="P5" s="92"/>
      <c r="Q5" s="92"/>
      <c r="R5" s="92"/>
      <c r="S5" s="92"/>
      <c r="T5" s="92"/>
      <c r="U5" s="92"/>
      <c r="V5" s="92"/>
    </row>
    <row r="6" spans="1:22" s="4" customFormat="1" ht="20.100000000000001" customHeight="1">
      <c r="A6" s="287" t="s">
        <v>190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O6" s="92"/>
      <c r="P6" s="92"/>
      <c r="Q6" s="92"/>
      <c r="R6" s="92"/>
      <c r="S6" s="92"/>
      <c r="T6" s="92"/>
      <c r="U6" s="92"/>
      <c r="V6" s="92"/>
    </row>
    <row r="7" spans="1:22" ht="6.7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53" customFormat="1" ht="12.95" customHeight="1">
      <c r="D8" s="54"/>
      <c r="E8" s="59"/>
      <c r="F8" s="59"/>
      <c r="G8" s="68"/>
      <c r="H8" s="68"/>
      <c r="I8" s="68"/>
      <c r="J8" s="68"/>
      <c r="K8" s="68"/>
      <c r="L8" s="68"/>
      <c r="M8" s="19" t="s">
        <v>158</v>
      </c>
      <c r="O8" s="92"/>
      <c r="P8" s="92"/>
      <c r="Q8" s="92"/>
      <c r="R8" s="92"/>
      <c r="S8" s="92"/>
      <c r="T8" s="92"/>
      <c r="U8" s="92"/>
      <c r="V8" s="92"/>
    </row>
    <row r="9" spans="1:22" s="55" customFormat="1" ht="12.95" customHeight="1">
      <c r="E9" s="56"/>
      <c r="F9" s="56"/>
      <c r="G9" s="57"/>
      <c r="H9" s="57" t="s">
        <v>0</v>
      </c>
      <c r="I9" s="57"/>
      <c r="J9" s="58"/>
      <c r="K9" s="288" t="s">
        <v>73</v>
      </c>
      <c r="L9" s="288"/>
      <c r="M9" s="288"/>
      <c r="O9" s="90"/>
      <c r="P9" s="92"/>
      <c r="Q9" s="92"/>
      <c r="R9" s="92"/>
      <c r="S9" s="92"/>
      <c r="T9" s="92"/>
      <c r="U9" s="92"/>
      <c r="V9" s="92"/>
    </row>
    <row r="10" spans="1:22" s="55" customFormat="1" ht="12.95" customHeight="1">
      <c r="E10" s="66" t="s">
        <v>1</v>
      </c>
      <c r="F10" s="59"/>
      <c r="G10" s="60">
        <v>2567</v>
      </c>
      <c r="H10" s="61"/>
      <c r="I10" s="60">
        <v>2566</v>
      </c>
      <c r="J10" s="61"/>
      <c r="K10" s="60">
        <v>2567</v>
      </c>
      <c r="L10" s="61"/>
      <c r="M10" s="60">
        <v>2566</v>
      </c>
      <c r="O10" s="92"/>
      <c r="P10" s="92"/>
      <c r="Q10" s="92"/>
      <c r="R10" s="92"/>
      <c r="S10" s="92"/>
      <c r="T10" s="92"/>
      <c r="U10" s="92"/>
      <c r="V10" s="92"/>
    </row>
    <row r="11" spans="1:22" s="53" customFormat="1" ht="14.45" customHeight="1">
      <c r="A11" s="69" t="s">
        <v>149</v>
      </c>
      <c r="E11" s="70"/>
      <c r="F11" s="70"/>
      <c r="G11" s="70"/>
      <c r="H11" s="70"/>
      <c r="I11" s="70"/>
      <c r="J11" s="70"/>
      <c r="K11" s="70"/>
      <c r="L11" s="70"/>
      <c r="M11" s="70"/>
      <c r="O11" s="92"/>
      <c r="P11" s="92"/>
      <c r="Q11" s="92"/>
      <c r="R11" s="92"/>
      <c r="S11" s="92"/>
      <c r="T11" s="92"/>
      <c r="U11" s="92"/>
      <c r="V11" s="92"/>
    </row>
    <row r="12" spans="1:22" s="53" customFormat="1" ht="12" customHeight="1">
      <c r="A12" s="69" t="s">
        <v>17</v>
      </c>
      <c r="E12" s="70"/>
      <c r="F12" s="70"/>
      <c r="G12" s="70"/>
      <c r="H12" s="70"/>
      <c r="J12" s="70"/>
      <c r="K12" s="70"/>
      <c r="L12" s="70"/>
      <c r="M12" s="70"/>
      <c r="O12" s="92"/>
      <c r="P12" s="92"/>
      <c r="Q12" s="92"/>
      <c r="R12" s="92"/>
      <c r="S12" s="92"/>
      <c r="T12" s="92"/>
      <c r="U12" s="92"/>
      <c r="V12" s="92"/>
    </row>
    <row r="13" spans="1:22" s="53" customFormat="1" ht="14.45" customHeight="1">
      <c r="B13" s="71" t="s">
        <v>143</v>
      </c>
      <c r="E13" s="89">
        <v>25</v>
      </c>
      <c r="F13" s="70"/>
      <c r="G13" s="72">
        <v>829676</v>
      </c>
      <c r="H13" s="72"/>
      <c r="I13" s="70">
        <v>735784</v>
      </c>
      <c r="J13" s="72"/>
      <c r="K13" s="72">
        <v>820258</v>
      </c>
      <c r="L13" s="72"/>
      <c r="M13" s="72">
        <v>736951</v>
      </c>
      <c r="O13" s="92"/>
      <c r="P13" s="92"/>
      <c r="Q13" s="92"/>
      <c r="R13" s="92"/>
      <c r="S13" s="92"/>
      <c r="T13" s="92"/>
      <c r="U13" s="92"/>
      <c r="V13" s="92"/>
    </row>
    <row r="14" spans="1:22" s="53" customFormat="1" ht="14.45" customHeight="1">
      <c r="B14" s="71" t="s">
        <v>47</v>
      </c>
      <c r="E14" s="143"/>
      <c r="F14" s="70"/>
      <c r="G14" s="72"/>
      <c r="H14" s="72"/>
      <c r="I14" s="72"/>
      <c r="J14" s="72"/>
      <c r="K14" s="72"/>
      <c r="L14" s="72"/>
      <c r="M14" s="72"/>
      <c r="O14" s="92"/>
      <c r="P14" s="92"/>
      <c r="Q14" s="92"/>
      <c r="R14" s="92"/>
      <c r="S14" s="92"/>
      <c r="T14" s="92"/>
      <c r="U14" s="92"/>
      <c r="V14" s="92"/>
    </row>
    <row r="15" spans="1:22" s="53" customFormat="1" ht="14.45" customHeight="1">
      <c r="C15" s="71" t="s">
        <v>174</v>
      </c>
      <c r="E15" s="89">
        <v>11</v>
      </c>
      <c r="F15" s="70"/>
      <c r="G15" s="152">
        <v>0</v>
      </c>
      <c r="H15" s="72"/>
      <c r="I15" s="152">
        <v>40702</v>
      </c>
      <c r="J15" s="152"/>
      <c r="K15" s="152">
        <v>0</v>
      </c>
      <c r="L15" s="152"/>
      <c r="M15" s="152">
        <v>191080</v>
      </c>
      <c r="N15" s="15"/>
      <c r="O15" s="151"/>
      <c r="P15" s="151"/>
      <c r="Q15" s="151"/>
      <c r="R15" s="92"/>
      <c r="S15" s="92"/>
      <c r="T15" s="92"/>
      <c r="U15" s="92"/>
      <c r="V15" s="92"/>
    </row>
    <row r="16" spans="1:22" s="53" customFormat="1" ht="14.45" customHeight="1">
      <c r="C16" s="71" t="s">
        <v>89</v>
      </c>
      <c r="E16" s="89">
        <v>4</v>
      </c>
      <c r="F16" s="70"/>
      <c r="G16" s="72">
        <v>750</v>
      </c>
      <c r="H16" s="72"/>
      <c r="I16" s="72">
        <v>787</v>
      </c>
      <c r="J16" s="72"/>
      <c r="K16" s="72">
        <v>1006</v>
      </c>
      <c r="L16" s="72"/>
      <c r="M16" s="72">
        <v>805</v>
      </c>
      <c r="O16" s="92"/>
      <c r="P16" s="92"/>
      <c r="Q16" s="92"/>
      <c r="R16" s="92"/>
      <c r="S16" s="92"/>
      <c r="T16" s="92"/>
      <c r="U16" s="92"/>
      <c r="V16" s="92"/>
    </row>
    <row r="17" spans="1:22" s="53" customFormat="1" ht="14.45" customHeight="1">
      <c r="B17" s="69" t="s">
        <v>18</v>
      </c>
      <c r="E17" s="275"/>
      <c r="F17" s="70"/>
      <c r="G17" s="73">
        <v>830426</v>
      </c>
      <c r="H17" s="72"/>
      <c r="I17" s="73">
        <v>777273</v>
      </c>
      <c r="J17" s="72"/>
      <c r="K17" s="73">
        <v>821264</v>
      </c>
      <c r="L17" s="72"/>
      <c r="M17" s="73">
        <v>928836</v>
      </c>
      <c r="N17" s="135"/>
      <c r="O17" s="92">
        <f>SUM(G13:G16)-G17</f>
        <v>0</v>
      </c>
      <c r="P17" s="92"/>
      <c r="Q17" s="92">
        <f>SUM(I13:I16)-I17</f>
        <v>0</v>
      </c>
      <c r="R17" s="92"/>
      <c r="S17" s="92">
        <f>SUM(K13:K16)-K17</f>
        <v>0</v>
      </c>
      <c r="T17" s="92"/>
      <c r="U17" s="92">
        <f>SUM(M13:M16)-M17</f>
        <v>0</v>
      </c>
      <c r="V17" s="92"/>
    </row>
    <row r="18" spans="1:22" s="53" customFormat="1" ht="14.45" customHeight="1">
      <c r="A18" s="69" t="s">
        <v>19</v>
      </c>
      <c r="E18" s="276"/>
      <c r="F18" s="70"/>
      <c r="G18" s="72"/>
      <c r="H18" s="72"/>
      <c r="I18" s="72"/>
      <c r="J18" s="72"/>
      <c r="K18" s="72"/>
      <c r="L18" s="72"/>
      <c r="M18" s="72"/>
      <c r="O18" s="90"/>
      <c r="P18" s="90"/>
      <c r="Q18" s="90"/>
      <c r="R18" s="90"/>
      <c r="S18" s="90"/>
      <c r="T18" s="90"/>
      <c r="U18" s="90"/>
      <c r="V18" s="92"/>
    </row>
    <row r="19" spans="1:22" s="53" customFormat="1" ht="14.45" customHeight="1">
      <c r="B19" s="71" t="s">
        <v>144</v>
      </c>
      <c r="E19" s="89">
        <v>4</v>
      </c>
      <c r="F19" s="70"/>
      <c r="G19" s="72">
        <v>745520</v>
      </c>
      <c r="H19" s="72"/>
      <c r="I19" s="72">
        <v>662392</v>
      </c>
      <c r="J19" s="72"/>
      <c r="K19" s="72">
        <v>742919</v>
      </c>
      <c r="L19" s="72"/>
      <c r="M19" s="72">
        <v>665565</v>
      </c>
      <c r="O19" s="92"/>
      <c r="P19" s="92"/>
      <c r="Q19" s="92"/>
      <c r="R19" s="92"/>
      <c r="S19" s="92"/>
      <c r="T19" s="92"/>
      <c r="U19" s="92"/>
      <c r="V19" s="92"/>
    </row>
    <row r="20" spans="1:22" s="53" customFormat="1" ht="14.45" customHeight="1">
      <c r="B20" s="71" t="s">
        <v>210</v>
      </c>
      <c r="E20" s="276"/>
      <c r="F20" s="70"/>
      <c r="G20" s="72">
        <v>24878</v>
      </c>
      <c r="H20" s="72"/>
      <c r="I20" s="72">
        <v>22496</v>
      </c>
      <c r="J20" s="72"/>
      <c r="K20" s="72">
        <v>24804</v>
      </c>
      <c r="L20" s="72"/>
      <c r="M20" s="72">
        <v>22441</v>
      </c>
      <c r="O20" s="92"/>
      <c r="P20" s="92"/>
      <c r="Q20" s="92"/>
      <c r="R20" s="92"/>
      <c r="S20" s="92"/>
      <c r="T20" s="92"/>
      <c r="U20" s="92"/>
      <c r="V20" s="92"/>
    </row>
    <row r="21" spans="1:22" s="53" customFormat="1" ht="14.45" customHeight="1">
      <c r="B21" s="71" t="s">
        <v>48</v>
      </c>
      <c r="E21" s="89">
        <v>4</v>
      </c>
      <c r="F21" s="70"/>
      <c r="G21" s="72">
        <v>46745</v>
      </c>
      <c r="H21" s="72"/>
      <c r="I21" s="72">
        <v>46090</v>
      </c>
      <c r="J21" s="72"/>
      <c r="K21" s="72">
        <v>45782</v>
      </c>
      <c r="L21" s="72"/>
      <c r="M21" s="72">
        <v>45336</v>
      </c>
      <c r="O21" s="92"/>
      <c r="P21" s="92"/>
      <c r="Q21" s="92"/>
      <c r="R21" s="92"/>
      <c r="S21" s="92"/>
      <c r="T21" s="92"/>
      <c r="U21" s="92"/>
      <c r="V21" s="92"/>
    </row>
    <row r="22" spans="1:22" s="53" customFormat="1" ht="14.45" customHeight="1">
      <c r="A22" s="71" t="s">
        <v>196</v>
      </c>
      <c r="E22" s="89"/>
      <c r="F22" s="70"/>
      <c r="G22" s="72"/>
      <c r="H22" s="72"/>
      <c r="I22" s="72"/>
      <c r="J22" s="72"/>
      <c r="K22" s="72"/>
      <c r="L22" s="72"/>
      <c r="M22" s="72"/>
      <c r="O22" s="92"/>
      <c r="P22" s="92"/>
      <c r="Q22" s="92"/>
      <c r="R22" s="92"/>
      <c r="S22" s="92"/>
      <c r="T22" s="92"/>
      <c r="U22" s="92"/>
      <c r="V22" s="92"/>
    </row>
    <row r="23" spans="1:22" s="53" customFormat="1" ht="14.45" customHeight="1">
      <c r="A23" s="71"/>
      <c r="B23" s="53" t="s">
        <v>208</v>
      </c>
      <c r="E23" s="89"/>
      <c r="F23" s="70"/>
      <c r="G23" s="72"/>
      <c r="H23" s="72"/>
      <c r="I23" s="72"/>
      <c r="J23" s="72"/>
      <c r="K23" s="72"/>
      <c r="L23" s="72"/>
      <c r="M23" s="72"/>
      <c r="O23" s="92"/>
      <c r="P23" s="92"/>
      <c r="Q23" s="92"/>
      <c r="R23" s="92"/>
      <c r="S23" s="92"/>
      <c r="T23" s="92"/>
      <c r="U23" s="92"/>
      <c r="V23" s="92"/>
    </row>
    <row r="24" spans="1:22" s="53" customFormat="1" ht="14.45" customHeight="1">
      <c r="A24" s="71"/>
      <c r="C24" s="53" t="s">
        <v>197</v>
      </c>
      <c r="E24" s="89"/>
      <c r="F24" s="70"/>
      <c r="G24" s="72">
        <v>-1228</v>
      </c>
      <c r="H24" s="72"/>
      <c r="I24" s="72">
        <v>-371</v>
      </c>
      <c r="J24" s="72"/>
      <c r="K24" s="72">
        <v>-1228</v>
      </c>
      <c r="L24" s="72"/>
      <c r="M24" s="72">
        <v>-371</v>
      </c>
      <c r="O24" s="92"/>
      <c r="P24" s="92"/>
      <c r="Q24" s="92"/>
      <c r="R24" s="92"/>
      <c r="S24" s="92"/>
      <c r="T24" s="92"/>
      <c r="U24" s="92"/>
      <c r="V24" s="92"/>
    </row>
    <row r="25" spans="1:22" s="53" customFormat="1" ht="14.45" customHeight="1">
      <c r="A25" s="71"/>
      <c r="B25" s="53" t="s">
        <v>198</v>
      </c>
      <c r="E25" s="89"/>
      <c r="F25" s="70"/>
      <c r="G25" s="72"/>
      <c r="H25" s="72"/>
      <c r="I25" s="72"/>
      <c r="J25" s="72"/>
      <c r="K25" s="72"/>
      <c r="L25" s="72"/>
      <c r="M25" s="72"/>
      <c r="O25" s="92"/>
      <c r="P25" s="92"/>
      <c r="Q25" s="92"/>
      <c r="R25" s="92"/>
      <c r="S25" s="92"/>
      <c r="T25" s="92"/>
      <c r="U25" s="92"/>
      <c r="V25" s="92"/>
    </row>
    <row r="26" spans="1:22" s="53" customFormat="1" ht="14.45" customHeight="1">
      <c r="A26" s="71"/>
      <c r="C26" s="53" t="s">
        <v>199</v>
      </c>
      <c r="E26" s="89"/>
      <c r="F26" s="70"/>
      <c r="G26" s="72">
        <v>-1254</v>
      </c>
      <c r="H26" s="72"/>
      <c r="I26" s="72">
        <v>2067</v>
      </c>
      <c r="J26" s="72"/>
      <c r="K26" s="72">
        <v>-1254</v>
      </c>
      <c r="L26" s="72"/>
      <c r="M26" s="72">
        <v>2067</v>
      </c>
      <c r="O26" s="92"/>
      <c r="P26" s="92"/>
      <c r="Q26" s="92"/>
      <c r="R26" s="92"/>
      <c r="S26" s="92"/>
      <c r="T26" s="92"/>
      <c r="U26" s="92"/>
      <c r="V26" s="92"/>
    </row>
    <row r="27" spans="1:22" s="53" customFormat="1" ht="14.45" customHeight="1">
      <c r="B27" s="69" t="s">
        <v>20</v>
      </c>
      <c r="E27" s="275"/>
      <c r="F27" s="70"/>
      <c r="G27" s="73">
        <v>814661</v>
      </c>
      <c r="H27" s="72"/>
      <c r="I27" s="73">
        <v>732674</v>
      </c>
      <c r="J27" s="72"/>
      <c r="K27" s="73">
        <v>811023</v>
      </c>
      <c r="L27" s="72"/>
      <c r="M27" s="73">
        <v>735038</v>
      </c>
      <c r="O27" s="92">
        <f>SUM(G19:G26)-G27</f>
        <v>0</v>
      </c>
      <c r="P27" s="92">
        <f>SUM(H19:H21)-H27</f>
        <v>0</v>
      </c>
      <c r="Q27" s="92">
        <f>SUM(I19:I26)-I27</f>
        <v>0</v>
      </c>
      <c r="R27" s="92">
        <f>SUM(J19:J21)-J27</f>
        <v>0</v>
      </c>
      <c r="S27" s="92">
        <f>SUM(K19:K26)-K27</f>
        <v>0</v>
      </c>
      <c r="T27" s="92">
        <f>SUM(L19:L21)-L27</f>
        <v>0</v>
      </c>
      <c r="U27" s="92">
        <f>SUM(M19:M26)-M27</f>
        <v>0</v>
      </c>
      <c r="V27" s="92"/>
    </row>
    <row r="28" spans="1:22" s="53" customFormat="1" ht="14.45" customHeight="1">
      <c r="A28" s="74" t="s">
        <v>145</v>
      </c>
      <c r="E28" s="275"/>
      <c r="F28" s="70"/>
      <c r="G28" s="72">
        <v>15765</v>
      </c>
      <c r="H28" s="72"/>
      <c r="I28" s="72">
        <v>44599</v>
      </c>
      <c r="J28" s="72"/>
      <c r="K28" s="72">
        <v>10241</v>
      </c>
      <c r="L28" s="72"/>
      <c r="M28" s="72">
        <v>193798</v>
      </c>
      <c r="O28" s="92">
        <f t="shared" ref="O28:U28" si="0">G17-G27-G28</f>
        <v>0</v>
      </c>
      <c r="P28" s="92">
        <f t="shared" si="0"/>
        <v>0</v>
      </c>
      <c r="Q28" s="92">
        <f t="shared" si="0"/>
        <v>0</v>
      </c>
      <c r="R28" s="92">
        <f t="shared" si="0"/>
        <v>0</v>
      </c>
      <c r="S28" s="92">
        <f t="shared" si="0"/>
        <v>0</v>
      </c>
      <c r="T28" s="92">
        <f t="shared" si="0"/>
        <v>0</v>
      </c>
      <c r="U28" s="92">
        <f t="shared" si="0"/>
        <v>0</v>
      </c>
      <c r="V28" s="92"/>
    </row>
    <row r="29" spans="1:22" s="53" customFormat="1" ht="14.45" customHeight="1">
      <c r="B29" s="71" t="s">
        <v>211</v>
      </c>
      <c r="E29" s="275"/>
      <c r="F29" s="70"/>
      <c r="G29" s="75">
        <v>5425</v>
      </c>
      <c r="H29" s="72"/>
      <c r="I29" s="75">
        <v>5148</v>
      </c>
      <c r="J29" s="72"/>
      <c r="K29" s="75">
        <v>5424</v>
      </c>
      <c r="L29" s="72"/>
      <c r="M29" s="75">
        <v>5149</v>
      </c>
      <c r="O29" s="92"/>
      <c r="P29" s="92"/>
      <c r="Q29" s="92"/>
      <c r="R29" s="92"/>
      <c r="S29" s="92"/>
      <c r="T29" s="92"/>
      <c r="U29" s="92"/>
      <c r="V29" s="92"/>
    </row>
    <row r="30" spans="1:22" s="53" customFormat="1" ht="14.45" customHeight="1">
      <c r="A30" s="69" t="s">
        <v>150</v>
      </c>
      <c r="E30" s="277"/>
      <c r="F30" s="70"/>
      <c r="G30" s="70">
        <v>10340</v>
      </c>
      <c r="H30" s="70"/>
      <c r="I30" s="70">
        <v>39451</v>
      </c>
      <c r="J30" s="70"/>
      <c r="K30" s="70">
        <v>4817</v>
      </c>
      <c r="L30" s="70"/>
      <c r="M30" s="70">
        <v>188649</v>
      </c>
      <c r="O30" s="92">
        <f>G28-G29-G30</f>
        <v>0</v>
      </c>
      <c r="P30" s="92">
        <f>SUM(H28:H29)-H30</f>
        <v>0</v>
      </c>
      <c r="Q30" s="92">
        <f>I28-I29-I30</f>
        <v>0</v>
      </c>
      <c r="R30" s="92">
        <f>SUM(J28:J29)-J30</f>
        <v>0</v>
      </c>
      <c r="S30" s="92">
        <f>K28-K29-K30</f>
        <v>0</v>
      </c>
      <c r="T30" s="92">
        <f>SUM(L28:L29)-L30</f>
        <v>0</v>
      </c>
      <c r="U30" s="92">
        <f>M28-M29-M30</f>
        <v>0</v>
      </c>
      <c r="V30" s="92"/>
    </row>
    <row r="31" spans="1:22" s="53" customFormat="1" ht="14.45" customHeight="1">
      <c r="A31" s="53" t="s">
        <v>32</v>
      </c>
      <c r="B31" s="71" t="s">
        <v>219</v>
      </c>
      <c r="E31" s="89">
        <v>23</v>
      </c>
      <c r="F31" s="70"/>
      <c r="G31" s="75">
        <v>1191</v>
      </c>
      <c r="H31" s="72"/>
      <c r="I31" s="75">
        <v>37834</v>
      </c>
      <c r="J31" s="72"/>
      <c r="K31" s="75">
        <v>1096</v>
      </c>
      <c r="L31" s="72"/>
      <c r="M31" s="75">
        <v>37854</v>
      </c>
      <c r="O31" s="92"/>
      <c r="P31" s="92"/>
      <c r="Q31" s="92"/>
      <c r="R31" s="92"/>
      <c r="S31" s="92"/>
      <c r="T31" s="92"/>
      <c r="U31" s="92"/>
      <c r="V31" s="92"/>
    </row>
    <row r="32" spans="1:22" s="53" customFormat="1" ht="14.45" customHeight="1">
      <c r="A32" s="69" t="s">
        <v>170</v>
      </c>
      <c r="E32" s="277"/>
      <c r="F32" s="70"/>
      <c r="G32" s="70">
        <v>9149</v>
      </c>
      <c r="H32" s="70"/>
      <c r="I32" s="70">
        <v>1617</v>
      </c>
      <c r="J32" s="70"/>
      <c r="K32" s="70">
        <v>3721</v>
      </c>
      <c r="L32" s="70"/>
      <c r="M32" s="70">
        <v>150795</v>
      </c>
      <c r="O32" s="92">
        <f>G30-G31-G32</f>
        <v>0</v>
      </c>
      <c r="P32" s="92">
        <f>H30+H31-H32</f>
        <v>0</v>
      </c>
      <c r="Q32" s="92">
        <f>I30-I31-I32</f>
        <v>0</v>
      </c>
      <c r="R32" s="92">
        <f>J30+J31-J32</f>
        <v>0</v>
      </c>
      <c r="S32" s="92">
        <f>K30-K31-K32</f>
        <v>0</v>
      </c>
      <c r="T32" s="92">
        <f>L30+L31-L32</f>
        <v>0</v>
      </c>
      <c r="U32" s="92">
        <f>M30-M31-M32</f>
        <v>0</v>
      </c>
      <c r="V32" s="92"/>
    </row>
    <row r="33" spans="1:22" s="53" customFormat="1" ht="3.75" customHeight="1">
      <c r="A33" s="153"/>
      <c r="E33" s="275"/>
      <c r="F33" s="70"/>
      <c r="G33" s="72"/>
      <c r="H33" s="72"/>
      <c r="I33" s="72"/>
      <c r="J33" s="72"/>
      <c r="K33" s="72"/>
      <c r="L33" s="72"/>
      <c r="M33" s="72"/>
      <c r="O33" s="90"/>
      <c r="P33" s="90"/>
      <c r="Q33" s="90"/>
      <c r="R33" s="90"/>
      <c r="S33" s="90"/>
      <c r="T33" s="90"/>
      <c r="U33" s="90"/>
      <c r="V33" s="92"/>
    </row>
    <row r="34" spans="1:22" s="53" customFormat="1" ht="14.45" customHeight="1">
      <c r="A34" s="69" t="s">
        <v>164</v>
      </c>
      <c r="E34" s="275"/>
      <c r="F34" s="70"/>
      <c r="G34" s="72"/>
      <c r="H34" s="72"/>
      <c r="I34" s="72"/>
      <c r="J34" s="72"/>
      <c r="K34" s="72"/>
      <c r="L34" s="72"/>
      <c r="M34" s="72"/>
      <c r="O34" s="90"/>
      <c r="P34" s="90"/>
      <c r="Q34" s="90"/>
      <c r="R34" s="90"/>
      <c r="S34" s="90"/>
      <c r="T34" s="90"/>
      <c r="U34" s="90"/>
      <c r="V34" s="92"/>
    </row>
    <row r="35" spans="1:22" s="53" customFormat="1" ht="14.45" customHeight="1">
      <c r="A35" s="69" t="s">
        <v>168</v>
      </c>
      <c r="E35" s="89">
        <v>11</v>
      </c>
      <c r="F35" s="70"/>
      <c r="G35" s="86">
        <v>0</v>
      </c>
      <c r="H35" s="72"/>
      <c r="I35" s="72">
        <v>-4021</v>
      </c>
      <c r="J35" s="72"/>
      <c r="K35" s="86">
        <v>0</v>
      </c>
      <c r="L35" s="72"/>
      <c r="M35" s="86">
        <v>0</v>
      </c>
      <c r="O35" s="90"/>
      <c r="P35" s="90"/>
      <c r="Q35" s="90"/>
      <c r="R35" s="90"/>
      <c r="S35" s="90"/>
      <c r="T35" s="90"/>
      <c r="U35" s="90"/>
      <c r="V35" s="92"/>
    </row>
    <row r="36" spans="1:22" s="53" customFormat="1" ht="14.45" customHeight="1">
      <c r="A36" s="69" t="s">
        <v>169</v>
      </c>
      <c r="E36" s="87"/>
      <c r="F36" s="70"/>
      <c r="G36" s="73">
        <v>9149</v>
      </c>
      <c r="H36" s="72"/>
      <c r="I36" s="73">
        <v>-2404</v>
      </c>
      <c r="J36" s="72"/>
      <c r="K36" s="73">
        <v>3721</v>
      </c>
      <c r="L36" s="72"/>
      <c r="M36" s="73">
        <v>150795</v>
      </c>
      <c r="O36" s="90">
        <f>G32+G35-G36</f>
        <v>0</v>
      </c>
      <c r="P36" s="90">
        <f t="shared" ref="P36:U36" si="1">H32+H35-H36</f>
        <v>0</v>
      </c>
      <c r="Q36" s="90">
        <f>I32+I35-I36</f>
        <v>0</v>
      </c>
      <c r="R36" s="90">
        <f t="shared" si="1"/>
        <v>0</v>
      </c>
      <c r="S36" s="90">
        <f t="shared" si="1"/>
        <v>0</v>
      </c>
      <c r="T36" s="90">
        <f t="shared" si="1"/>
        <v>0</v>
      </c>
      <c r="U36" s="90">
        <f t="shared" si="1"/>
        <v>0</v>
      </c>
      <c r="V36" s="92"/>
    </row>
    <row r="37" spans="1:22" s="53" customFormat="1" ht="3.95" customHeight="1">
      <c r="A37" s="153"/>
      <c r="E37" s="87"/>
      <c r="F37" s="70"/>
      <c r="G37" s="72"/>
      <c r="H37" s="72"/>
      <c r="I37" s="72"/>
      <c r="J37" s="72"/>
      <c r="K37" s="72"/>
      <c r="L37" s="72"/>
      <c r="M37" s="72"/>
      <c r="O37" s="90"/>
      <c r="P37" s="90"/>
      <c r="Q37" s="90"/>
      <c r="R37" s="90"/>
      <c r="S37" s="90"/>
      <c r="T37" s="90"/>
      <c r="U37" s="90"/>
      <c r="V37" s="92"/>
    </row>
    <row r="38" spans="1:22" s="53" customFormat="1" ht="14.45" customHeight="1">
      <c r="A38" s="154" t="s">
        <v>49</v>
      </c>
      <c r="E38" s="155"/>
      <c r="F38" s="156"/>
      <c r="G38" s="157"/>
      <c r="H38" s="76"/>
      <c r="I38" s="157"/>
      <c r="J38" s="157"/>
      <c r="K38" s="157"/>
      <c r="L38" s="76"/>
      <c r="M38" s="157"/>
      <c r="O38" s="92"/>
      <c r="P38" s="92"/>
      <c r="Q38" s="92"/>
      <c r="R38" s="92"/>
      <c r="S38" s="92"/>
      <c r="T38" s="92"/>
      <c r="U38" s="92"/>
      <c r="V38" s="92"/>
    </row>
    <row r="39" spans="1:22" s="53" customFormat="1" ht="14.45" customHeight="1">
      <c r="A39" s="158" t="s">
        <v>107</v>
      </c>
      <c r="E39" s="159"/>
      <c r="F39" s="156"/>
      <c r="G39" s="157"/>
      <c r="H39" s="76"/>
      <c r="I39" s="157"/>
      <c r="J39" s="157"/>
      <c r="K39" s="157"/>
      <c r="L39" s="76"/>
      <c r="M39" s="157"/>
      <c r="O39" s="92"/>
      <c r="P39" s="92"/>
      <c r="Q39" s="92"/>
      <c r="R39" s="92"/>
      <c r="S39" s="92"/>
      <c r="T39" s="92"/>
      <c r="U39" s="92"/>
      <c r="V39" s="92"/>
    </row>
    <row r="40" spans="1:22" s="53" customFormat="1" ht="14.45" customHeight="1">
      <c r="B40" s="160" t="s">
        <v>136</v>
      </c>
      <c r="E40" s="161">
        <v>12</v>
      </c>
      <c r="F40" s="162"/>
      <c r="G40" s="83">
        <v>0</v>
      </c>
      <c r="H40" s="76"/>
      <c r="I40" s="72">
        <v>-3605</v>
      </c>
      <c r="J40" s="157"/>
      <c r="K40" s="83">
        <v>0</v>
      </c>
      <c r="L40" s="163"/>
      <c r="M40" s="83">
        <v>0</v>
      </c>
      <c r="O40" s="92"/>
      <c r="P40" s="92"/>
      <c r="Q40" s="92"/>
      <c r="R40" s="92"/>
      <c r="S40" s="92"/>
      <c r="T40" s="92"/>
      <c r="U40" s="92"/>
      <c r="V40" s="92"/>
    </row>
    <row r="41" spans="1:22" s="53" customFormat="1" ht="14.45" customHeight="1">
      <c r="B41" s="164" t="s">
        <v>90</v>
      </c>
      <c r="E41" s="89">
        <v>23</v>
      </c>
      <c r="F41" s="162"/>
      <c r="G41" s="84">
        <v>0</v>
      </c>
      <c r="H41" s="76"/>
      <c r="I41" s="75">
        <v>721</v>
      </c>
      <c r="J41" s="157"/>
      <c r="K41" s="84">
        <v>0</v>
      </c>
      <c r="L41" s="163"/>
      <c r="M41" s="84">
        <v>0</v>
      </c>
      <c r="O41" s="92"/>
      <c r="P41" s="92"/>
      <c r="Q41" s="92"/>
      <c r="R41" s="92"/>
      <c r="S41" s="92"/>
      <c r="T41" s="92"/>
      <c r="U41" s="92"/>
      <c r="V41" s="92"/>
    </row>
    <row r="42" spans="1:22" s="10" customFormat="1" ht="14.45" customHeight="1">
      <c r="B42" s="165" t="s">
        <v>120</v>
      </c>
      <c r="E42" s="159"/>
      <c r="F42" s="162"/>
      <c r="G42" s="84">
        <v>0</v>
      </c>
      <c r="H42" s="76"/>
      <c r="I42" s="73">
        <v>-2884</v>
      </c>
      <c r="J42" s="157"/>
      <c r="K42" s="84">
        <v>0</v>
      </c>
      <c r="L42" s="163"/>
      <c r="M42" s="84">
        <v>0</v>
      </c>
      <c r="O42" s="92">
        <f>SUM(G40:G41)-G42</f>
        <v>0</v>
      </c>
      <c r="P42" s="92"/>
      <c r="Q42" s="92">
        <f>SUM(I40:I41)-I42</f>
        <v>0</v>
      </c>
      <c r="R42" s="92"/>
      <c r="S42" s="92">
        <f>SUM(K40:K41)-K42</f>
        <v>0</v>
      </c>
      <c r="T42" s="92"/>
      <c r="U42" s="92">
        <f>SUM(M40:M41)-M42</f>
        <v>0</v>
      </c>
      <c r="V42" s="92"/>
    </row>
    <row r="43" spans="1:22" s="53" customFormat="1" ht="14.45" customHeight="1">
      <c r="A43" s="158"/>
      <c r="B43" s="158" t="s">
        <v>118</v>
      </c>
      <c r="E43" s="161"/>
      <c r="F43" s="156"/>
      <c r="G43" s="83">
        <v>0</v>
      </c>
      <c r="H43" s="76"/>
      <c r="I43" s="72">
        <v>-164</v>
      </c>
      <c r="J43" s="76"/>
      <c r="K43" s="83">
        <v>0</v>
      </c>
      <c r="L43" s="76"/>
      <c r="M43" s="72">
        <v>-164</v>
      </c>
      <c r="O43" s="92"/>
      <c r="P43" s="92"/>
      <c r="Q43" s="92"/>
      <c r="R43" s="92"/>
      <c r="S43" s="92"/>
      <c r="T43" s="92"/>
      <c r="U43" s="92"/>
      <c r="V43" s="92"/>
    </row>
    <row r="44" spans="1:22" s="53" customFormat="1" ht="14.45" customHeight="1">
      <c r="A44" s="158"/>
      <c r="B44" s="158" t="s">
        <v>90</v>
      </c>
      <c r="E44" s="89">
        <v>23</v>
      </c>
      <c r="F44" s="156"/>
      <c r="G44" s="84">
        <v>0</v>
      </c>
      <c r="H44" s="76"/>
      <c r="I44" s="265">
        <v>33</v>
      </c>
      <c r="J44" s="76"/>
      <c r="K44" s="84">
        <v>0</v>
      </c>
      <c r="L44" s="76"/>
      <c r="M44" s="265">
        <v>33</v>
      </c>
      <c r="O44" s="92"/>
      <c r="P44" s="92"/>
      <c r="Q44" s="92"/>
      <c r="R44" s="92"/>
      <c r="S44" s="92"/>
      <c r="T44" s="92"/>
      <c r="U44" s="92"/>
      <c r="V44" s="92"/>
    </row>
    <row r="45" spans="1:22" s="53" customFormat="1" ht="14.45" customHeight="1">
      <c r="A45" s="158" t="s">
        <v>108</v>
      </c>
      <c r="B45" s="53" t="s">
        <v>120</v>
      </c>
      <c r="E45" s="159"/>
      <c r="F45" s="156"/>
      <c r="G45" s="84">
        <v>0</v>
      </c>
      <c r="H45" s="76"/>
      <c r="I45" s="73">
        <v>-131</v>
      </c>
      <c r="J45" s="157"/>
      <c r="K45" s="84">
        <v>0</v>
      </c>
      <c r="L45" s="76"/>
      <c r="M45" s="73">
        <v>-131</v>
      </c>
      <c r="O45" s="92">
        <f>SUM(G43:G44)-G45</f>
        <v>0</v>
      </c>
      <c r="P45" s="92">
        <f t="shared" ref="P45:U45" si="2">SUM(H43:H44)-H45</f>
        <v>0</v>
      </c>
      <c r="Q45" s="92">
        <f t="shared" si="2"/>
        <v>0</v>
      </c>
      <c r="R45" s="92">
        <f t="shared" si="2"/>
        <v>0</v>
      </c>
      <c r="S45" s="92">
        <f t="shared" si="2"/>
        <v>0</v>
      </c>
      <c r="T45" s="92">
        <f t="shared" si="2"/>
        <v>0</v>
      </c>
      <c r="U45" s="92">
        <f t="shared" si="2"/>
        <v>0</v>
      </c>
      <c r="V45" s="92"/>
    </row>
    <row r="46" spans="1:22" s="53" customFormat="1" ht="14.45" customHeight="1">
      <c r="A46" s="158" t="s">
        <v>134</v>
      </c>
      <c r="E46" s="159"/>
      <c r="F46" s="156"/>
      <c r="O46" s="92"/>
      <c r="P46" s="92"/>
      <c r="Q46" s="92"/>
      <c r="R46" s="92"/>
      <c r="S46" s="92"/>
      <c r="T46" s="92"/>
      <c r="U46" s="92"/>
      <c r="V46" s="92"/>
    </row>
    <row r="47" spans="1:22" s="10" customFormat="1" ht="14.45" customHeight="1">
      <c r="B47" s="165" t="s">
        <v>135</v>
      </c>
      <c r="E47" s="164"/>
      <c r="F47" s="156"/>
      <c r="G47" s="84">
        <v>0</v>
      </c>
      <c r="H47" s="76"/>
      <c r="I47" s="169">
        <v>-3015</v>
      </c>
      <c r="J47" s="157"/>
      <c r="K47" s="84">
        <v>0</v>
      </c>
      <c r="L47" s="76"/>
      <c r="M47" s="169">
        <v>-131</v>
      </c>
      <c r="O47" s="92"/>
      <c r="P47" s="92"/>
      <c r="Q47" s="92"/>
      <c r="R47" s="92"/>
      <c r="S47" s="92"/>
      <c r="T47" s="92"/>
      <c r="U47" s="92"/>
      <c r="V47" s="92"/>
    </row>
    <row r="48" spans="1:22" s="10" customFormat="1" ht="16.5" customHeight="1">
      <c r="A48" s="154" t="s">
        <v>212</v>
      </c>
      <c r="B48" s="165"/>
      <c r="D48" s="278"/>
      <c r="E48" s="159"/>
      <c r="F48" s="162"/>
      <c r="G48" s="84">
        <v>0</v>
      </c>
      <c r="H48" s="76"/>
      <c r="I48" s="170">
        <v>-3015</v>
      </c>
      <c r="J48" s="157"/>
      <c r="K48" s="84">
        <v>0</v>
      </c>
      <c r="L48" s="163"/>
      <c r="M48" s="169">
        <v>-131</v>
      </c>
      <c r="O48" s="90">
        <f t="shared" ref="O48:U48" si="3">G47-G48</f>
        <v>0</v>
      </c>
      <c r="P48" s="90">
        <f t="shared" si="3"/>
        <v>0</v>
      </c>
      <c r="Q48" s="90">
        <f t="shared" si="3"/>
        <v>0</v>
      </c>
      <c r="R48" s="90">
        <f t="shared" si="3"/>
        <v>0</v>
      </c>
      <c r="S48" s="90">
        <f t="shared" si="3"/>
        <v>0</v>
      </c>
      <c r="T48" s="90">
        <f t="shared" si="3"/>
        <v>0</v>
      </c>
      <c r="U48" s="90">
        <f t="shared" si="3"/>
        <v>0</v>
      </c>
      <c r="V48" s="92"/>
    </row>
    <row r="49" spans="1:22" s="10" customFormat="1" ht="14.85" customHeight="1" thickBot="1">
      <c r="A49" s="154" t="s">
        <v>157</v>
      </c>
      <c r="E49" s="164"/>
      <c r="F49" s="156"/>
      <c r="G49" s="171">
        <v>9149</v>
      </c>
      <c r="H49" s="76"/>
      <c r="I49" s="171">
        <v>-5419</v>
      </c>
      <c r="J49" s="157"/>
      <c r="K49" s="171">
        <v>3721</v>
      </c>
      <c r="L49" s="76"/>
      <c r="M49" s="171">
        <v>150664</v>
      </c>
      <c r="O49" s="90">
        <f t="shared" ref="O49:U49" si="4">G36+G48-G49</f>
        <v>0</v>
      </c>
      <c r="P49" s="90">
        <f t="shared" si="4"/>
        <v>0</v>
      </c>
      <c r="Q49" s="90">
        <f t="shared" si="4"/>
        <v>0</v>
      </c>
      <c r="R49" s="90">
        <f t="shared" si="4"/>
        <v>0</v>
      </c>
      <c r="S49" s="90">
        <f t="shared" si="4"/>
        <v>0</v>
      </c>
      <c r="T49" s="90">
        <f t="shared" si="4"/>
        <v>0</v>
      </c>
      <c r="U49" s="90">
        <f t="shared" si="4"/>
        <v>0</v>
      </c>
      <c r="V49" s="92"/>
    </row>
    <row r="50" spans="1:22" ht="17.100000000000001" customHeight="1" thickTop="1">
      <c r="M50" s="147" t="s">
        <v>159</v>
      </c>
      <c r="N50" s="90"/>
      <c r="O50" s="90"/>
      <c r="P50" s="90"/>
      <c r="Q50" s="90"/>
      <c r="R50" s="90"/>
      <c r="S50" s="90"/>
      <c r="T50" s="90"/>
    </row>
    <row r="51" spans="1:22" ht="17.100000000000001" customHeight="1">
      <c r="M51" s="147" t="s">
        <v>160</v>
      </c>
      <c r="N51" s="90"/>
      <c r="O51" s="90"/>
      <c r="P51" s="90"/>
      <c r="Q51" s="90"/>
      <c r="R51" s="90"/>
      <c r="S51" s="90"/>
      <c r="T51" s="90"/>
    </row>
    <row r="52" spans="1:22" ht="15" customHeight="1">
      <c r="A52" s="289" t="s">
        <v>167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</row>
    <row r="53" spans="1:22" s="4" customFormat="1" ht="18.75" customHeight="1">
      <c r="A53" s="286" t="s">
        <v>40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O53" s="92"/>
      <c r="P53" s="92"/>
      <c r="Q53" s="92"/>
      <c r="R53" s="92"/>
      <c r="S53" s="92"/>
      <c r="T53" s="92"/>
      <c r="U53" s="92"/>
      <c r="V53" s="92"/>
    </row>
    <row r="54" spans="1:22" s="4" customFormat="1" ht="18.75" customHeight="1">
      <c r="A54" s="286" t="s">
        <v>26</v>
      </c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O54" s="92"/>
      <c r="P54" s="92"/>
      <c r="Q54" s="92"/>
      <c r="R54" s="92"/>
      <c r="S54" s="92"/>
      <c r="T54" s="92"/>
      <c r="U54" s="92"/>
      <c r="V54" s="92"/>
    </row>
    <row r="55" spans="1:22" s="4" customFormat="1" ht="19.5" customHeight="1">
      <c r="A55" s="287" t="s">
        <v>190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O55" s="92"/>
      <c r="P55" s="92"/>
      <c r="Q55" s="92"/>
      <c r="R55" s="92"/>
      <c r="S55" s="92"/>
      <c r="T55" s="92"/>
      <c r="U55" s="92"/>
      <c r="V55" s="92"/>
    </row>
    <row r="56" spans="1:22" ht="8.25" customHeight="1">
      <c r="A56" s="8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22" s="53" customFormat="1" ht="15" customHeight="1">
      <c r="D57" s="54"/>
      <c r="E57" s="166"/>
      <c r="F57" s="166"/>
      <c r="G57" s="167"/>
      <c r="H57" s="167"/>
      <c r="I57" s="167"/>
      <c r="J57" s="167"/>
      <c r="K57" s="167"/>
      <c r="L57" s="167"/>
      <c r="M57" s="168" t="s">
        <v>106</v>
      </c>
      <c r="O57" s="92"/>
      <c r="P57" s="92"/>
      <c r="Q57" s="92"/>
      <c r="R57" s="92"/>
      <c r="S57" s="92"/>
      <c r="T57" s="92"/>
      <c r="U57" s="92"/>
      <c r="V57" s="92"/>
    </row>
    <row r="58" spans="1:22" s="55" customFormat="1" ht="15" customHeight="1">
      <c r="E58" s="56"/>
      <c r="F58" s="56"/>
      <c r="G58" s="57"/>
      <c r="H58" s="57" t="s">
        <v>0</v>
      </c>
      <c r="I58" s="57"/>
      <c r="J58" s="58"/>
      <c r="K58" s="288" t="s">
        <v>73</v>
      </c>
      <c r="L58" s="288"/>
      <c r="M58" s="288"/>
      <c r="O58" s="92"/>
      <c r="P58" s="92"/>
      <c r="Q58" s="92"/>
      <c r="R58" s="92"/>
      <c r="S58" s="92"/>
      <c r="T58" s="92"/>
      <c r="U58" s="92"/>
      <c r="V58" s="92"/>
    </row>
    <row r="59" spans="1:22" s="55" customFormat="1" ht="15" customHeight="1">
      <c r="E59" s="66" t="s">
        <v>1</v>
      </c>
      <c r="F59" s="59"/>
      <c r="G59" s="60">
        <v>2567</v>
      </c>
      <c r="H59" s="61"/>
      <c r="I59" s="60">
        <v>2566</v>
      </c>
      <c r="J59" s="61"/>
      <c r="K59" s="60">
        <v>2567</v>
      </c>
      <c r="L59" s="61"/>
      <c r="M59" s="60">
        <v>2566</v>
      </c>
      <c r="O59" s="90"/>
      <c r="P59" s="90"/>
      <c r="Q59" s="90"/>
      <c r="R59" s="90"/>
      <c r="S59" s="90"/>
      <c r="T59" s="90"/>
      <c r="U59" s="90"/>
      <c r="V59" s="92"/>
    </row>
    <row r="60" spans="1:22" s="10" customFormat="1" ht="8.25" customHeight="1">
      <c r="A60" s="154"/>
      <c r="E60" s="164"/>
      <c r="F60" s="156"/>
      <c r="G60" s="76"/>
      <c r="H60" s="76"/>
      <c r="I60" s="76"/>
      <c r="J60" s="157"/>
      <c r="K60" s="76"/>
      <c r="L60" s="76"/>
      <c r="M60" s="76"/>
      <c r="O60" s="90"/>
      <c r="P60" s="90"/>
      <c r="Q60" s="90"/>
      <c r="R60" s="90"/>
      <c r="S60" s="90"/>
      <c r="T60" s="90"/>
      <c r="U60" s="90"/>
      <c r="V60" s="92"/>
    </row>
    <row r="61" spans="1:22" s="53" customFormat="1" ht="17.100000000000001" customHeight="1">
      <c r="A61" s="154" t="s">
        <v>152</v>
      </c>
      <c r="E61" s="164"/>
      <c r="F61" s="162"/>
      <c r="G61" s="172"/>
      <c r="H61" s="173"/>
      <c r="I61" s="172"/>
      <c r="J61" s="157"/>
      <c r="K61" s="76"/>
      <c r="L61" s="172"/>
      <c r="M61" s="76"/>
      <c r="O61" s="92"/>
      <c r="P61" s="92"/>
      <c r="Q61" s="92"/>
      <c r="R61" s="92"/>
      <c r="S61" s="92"/>
      <c r="T61" s="92"/>
      <c r="U61" s="92"/>
      <c r="V61" s="92"/>
    </row>
    <row r="62" spans="1:22" s="53" customFormat="1" ht="17.100000000000001" customHeight="1">
      <c r="B62" s="174" t="s">
        <v>121</v>
      </c>
      <c r="E62" s="175"/>
      <c r="F62" s="176"/>
      <c r="J62" s="177"/>
      <c r="O62" s="92"/>
      <c r="P62" s="92"/>
      <c r="Q62" s="92"/>
      <c r="R62" s="90"/>
      <c r="S62" s="90"/>
      <c r="T62" s="90"/>
      <c r="U62" s="90"/>
      <c r="V62" s="92"/>
    </row>
    <row r="63" spans="1:22" s="53" customFormat="1" ht="17.100000000000001" customHeight="1" thickBot="1">
      <c r="B63" s="174"/>
      <c r="C63" s="53" t="s">
        <v>170</v>
      </c>
      <c r="E63" s="175"/>
      <c r="F63" s="176"/>
      <c r="G63" s="72">
        <v>8862</v>
      </c>
      <c r="H63" s="177"/>
      <c r="I63" s="72">
        <v>1316</v>
      </c>
      <c r="J63" s="177"/>
      <c r="K63" s="171">
        <v>3721</v>
      </c>
      <c r="L63" s="178"/>
      <c r="M63" s="171">
        <v>150795</v>
      </c>
      <c r="O63" s="90"/>
      <c r="P63" s="90"/>
      <c r="Q63" s="90"/>
      <c r="R63" s="90"/>
      <c r="S63" s="90"/>
      <c r="T63" s="90"/>
      <c r="U63" s="90"/>
      <c r="V63" s="92"/>
    </row>
    <row r="64" spans="1:22" s="53" customFormat="1" ht="17.100000000000001" customHeight="1" thickTop="1">
      <c r="B64" s="174"/>
      <c r="C64" s="53" t="s">
        <v>183</v>
      </c>
      <c r="E64" s="175"/>
      <c r="F64" s="176"/>
      <c r="G64" s="84">
        <v>0</v>
      </c>
      <c r="H64" s="177"/>
      <c r="I64" s="169">
        <v>-1733</v>
      </c>
      <c r="J64" s="177"/>
      <c r="K64" s="178"/>
      <c r="L64" s="178"/>
      <c r="M64" s="178"/>
      <c r="O64" s="90"/>
      <c r="P64" s="90"/>
      <c r="Q64" s="90"/>
      <c r="R64" s="90"/>
      <c r="S64" s="90"/>
      <c r="T64" s="90"/>
      <c r="U64" s="90"/>
      <c r="V64" s="92"/>
    </row>
    <row r="65" spans="1:22" s="53" customFormat="1" ht="17.100000000000001" customHeight="1">
      <c r="B65" s="174"/>
      <c r="E65" s="175"/>
      <c r="F65" s="176"/>
      <c r="G65" s="73">
        <v>8862</v>
      </c>
      <c r="H65" s="177"/>
      <c r="I65" s="169">
        <v>-417</v>
      </c>
      <c r="J65" s="177"/>
      <c r="K65" s="178"/>
      <c r="L65" s="178"/>
      <c r="M65" s="178"/>
      <c r="O65" s="90">
        <f>SUM(G63:G64)-G65</f>
        <v>0</v>
      </c>
      <c r="P65" s="90">
        <f t="shared" ref="P65:Q65" si="5">SUM(H63:H64)-H65</f>
        <v>0</v>
      </c>
      <c r="Q65" s="90">
        <f t="shared" si="5"/>
        <v>0</v>
      </c>
      <c r="R65" s="90"/>
      <c r="S65" s="90"/>
      <c r="T65" s="90"/>
      <c r="U65" s="90"/>
      <c r="V65" s="92"/>
    </row>
    <row r="66" spans="1:22" s="53" customFormat="1" ht="8.25" customHeight="1">
      <c r="B66" s="174"/>
      <c r="E66" s="175"/>
      <c r="F66" s="176"/>
      <c r="G66" s="178"/>
      <c r="H66" s="177"/>
      <c r="I66" s="178"/>
      <c r="J66" s="177"/>
      <c r="K66" s="178"/>
      <c r="L66" s="178"/>
      <c r="M66" s="178"/>
      <c r="O66" s="90"/>
      <c r="P66" s="90"/>
      <c r="Q66" s="90"/>
      <c r="R66" s="90"/>
      <c r="S66" s="90"/>
      <c r="T66" s="90"/>
      <c r="U66" s="90"/>
      <c r="V66" s="92"/>
    </row>
    <row r="67" spans="1:22" s="53" customFormat="1" ht="17.100000000000001" customHeight="1">
      <c r="B67" s="174" t="s">
        <v>50</v>
      </c>
      <c r="E67" s="175"/>
      <c r="F67" s="176"/>
      <c r="G67" s="178"/>
      <c r="H67" s="177"/>
      <c r="I67" s="178"/>
      <c r="J67" s="177"/>
      <c r="K67" s="178"/>
      <c r="L67" s="178"/>
      <c r="M67" s="178"/>
      <c r="O67" s="90"/>
      <c r="P67" s="90"/>
      <c r="Q67" s="90"/>
      <c r="R67" s="90"/>
      <c r="S67" s="90"/>
      <c r="T67" s="90"/>
      <c r="U67" s="90"/>
      <c r="V67" s="92"/>
    </row>
    <row r="68" spans="1:22" s="53" customFormat="1" ht="17.100000000000001" customHeight="1">
      <c r="B68" s="174"/>
      <c r="C68" s="53" t="s">
        <v>170</v>
      </c>
      <c r="E68" s="175"/>
      <c r="F68" s="176"/>
      <c r="G68" s="72">
        <v>287</v>
      </c>
      <c r="H68" s="72"/>
      <c r="I68" s="72">
        <v>301</v>
      </c>
      <c r="J68" s="177"/>
      <c r="K68" s="178"/>
      <c r="L68" s="178"/>
      <c r="M68" s="178"/>
      <c r="O68" s="90"/>
      <c r="P68" s="90"/>
      <c r="Q68" s="90"/>
      <c r="R68" s="90"/>
      <c r="S68" s="90"/>
      <c r="T68" s="90"/>
      <c r="U68" s="90"/>
      <c r="V68" s="92"/>
    </row>
    <row r="69" spans="1:22" s="53" customFormat="1" ht="17.100000000000001" customHeight="1">
      <c r="B69" s="174"/>
      <c r="C69" s="53" t="s">
        <v>183</v>
      </c>
      <c r="E69" s="175"/>
      <c r="F69" s="176"/>
      <c r="G69" s="84">
        <v>0</v>
      </c>
      <c r="H69" s="177"/>
      <c r="I69" s="169">
        <v>-2288</v>
      </c>
      <c r="J69" s="177"/>
      <c r="K69" s="178"/>
      <c r="L69" s="178"/>
      <c r="M69" s="178"/>
      <c r="O69" s="90"/>
      <c r="P69" s="90"/>
      <c r="Q69" s="90"/>
      <c r="R69" s="90"/>
      <c r="S69" s="90"/>
      <c r="T69" s="90"/>
      <c r="U69" s="90"/>
      <c r="V69" s="92"/>
    </row>
    <row r="70" spans="1:22" s="53" customFormat="1" ht="16.149999999999999" customHeight="1">
      <c r="B70" s="174"/>
      <c r="E70" s="175"/>
      <c r="F70" s="176"/>
      <c r="G70" s="265">
        <v>287</v>
      </c>
      <c r="H70" s="177"/>
      <c r="I70" s="169">
        <v>-1987</v>
      </c>
      <c r="J70" s="177"/>
      <c r="K70" s="178"/>
      <c r="L70" s="178"/>
      <c r="M70" s="178"/>
      <c r="O70" s="90">
        <f>SUM(G68:G69)-G70</f>
        <v>0</v>
      </c>
      <c r="P70" s="90">
        <f t="shared" ref="P70:Q70" si="6">SUM(H68:H69)-H70</f>
        <v>0</v>
      </c>
      <c r="Q70" s="90">
        <f t="shared" si="6"/>
        <v>0</v>
      </c>
      <c r="R70" s="90"/>
      <c r="S70" s="90"/>
      <c r="T70" s="90"/>
      <c r="U70" s="90"/>
      <c r="V70" s="92"/>
    </row>
    <row r="71" spans="1:22" s="53" customFormat="1" ht="16.149999999999999" customHeight="1" thickBot="1">
      <c r="A71" s="179"/>
      <c r="E71" s="175"/>
      <c r="F71" s="176"/>
      <c r="G71" s="171">
        <v>9149</v>
      </c>
      <c r="H71" s="180"/>
      <c r="I71" s="171">
        <v>-2404</v>
      </c>
      <c r="J71" s="180"/>
      <c r="K71" s="180"/>
      <c r="L71" s="180"/>
      <c r="M71" s="180"/>
      <c r="O71" s="92">
        <f>G36-G71</f>
        <v>0</v>
      </c>
      <c r="P71" s="92">
        <f>H36-H71</f>
        <v>0</v>
      </c>
      <c r="Q71" s="92">
        <f>I36-I71</f>
        <v>0</v>
      </c>
      <c r="R71" s="92">
        <f>J32-J71</f>
        <v>0</v>
      </c>
      <c r="S71" s="92">
        <f>K63-K49</f>
        <v>0</v>
      </c>
      <c r="T71" s="92">
        <f>L63-L32</f>
        <v>0</v>
      </c>
      <c r="U71" s="92">
        <f>M63-M36</f>
        <v>0</v>
      </c>
      <c r="V71" s="92"/>
    </row>
    <row r="72" spans="1:22" s="53" customFormat="1" ht="8.25" customHeight="1" thickTop="1">
      <c r="A72" s="179"/>
      <c r="E72" s="175"/>
      <c r="F72" s="176"/>
      <c r="G72" s="180"/>
      <c r="H72" s="180"/>
      <c r="I72" s="180"/>
      <c r="J72" s="180"/>
      <c r="K72" s="180"/>
      <c r="L72" s="180"/>
      <c r="M72" s="180"/>
      <c r="O72" s="92"/>
      <c r="P72" s="92"/>
      <c r="Q72" s="92"/>
      <c r="R72" s="92"/>
      <c r="S72" s="92"/>
      <c r="T72" s="92"/>
      <c r="U72" s="92"/>
      <c r="V72" s="92"/>
    </row>
    <row r="73" spans="1:22" s="53" customFormat="1" ht="17.100000000000001" customHeight="1">
      <c r="A73" s="69" t="s">
        <v>51</v>
      </c>
      <c r="E73" s="87"/>
      <c r="F73" s="70"/>
      <c r="G73" s="76"/>
      <c r="H73" s="157"/>
      <c r="I73" s="76"/>
      <c r="J73" s="157"/>
      <c r="K73" s="76"/>
      <c r="L73" s="76"/>
      <c r="M73" s="76"/>
      <c r="O73" s="92">
        <f>SUM(G65,G70)-G71</f>
        <v>0</v>
      </c>
      <c r="P73" s="92">
        <f>SUM(H65,H70)-H71</f>
        <v>0</v>
      </c>
      <c r="Q73" s="92">
        <f>SUM(I65,I70)-I71</f>
        <v>0</v>
      </c>
      <c r="R73" s="92"/>
      <c r="S73" s="92"/>
      <c r="T73" s="92"/>
      <c r="U73" s="92"/>
      <c r="V73" s="92"/>
    </row>
    <row r="74" spans="1:22" s="53" customFormat="1" ht="17.100000000000001" customHeight="1">
      <c r="B74" s="153" t="s">
        <v>121</v>
      </c>
      <c r="E74" s="87"/>
      <c r="F74" s="70"/>
      <c r="H74" s="157"/>
      <c r="J74" s="157"/>
      <c r="O74" s="92"/>
      <c r="P74" s="92"/>
      <c r="Q74" s="92"/>
      <c r="R74" s="92"/>
      <c r="S74" s="92"/>
      <c r="T74" s="92"/>
      <c r="U74" s="92"/>
      <c r="V74" s="92"/>
    </row>
    <row r="75" spans="1:22" s="53" customFormat="1" ht="17.100000000000001" customHeight="1" thickBot="1">
      <c r="B75" s="174"/>
      <c r="C75" s="53" t="s">
        <v>153</v>
      </c>
      <c r="E75" s="181"/>
      <c r="F75" s="62"/>
      <c r="G75" s="72">
        <v>8862</v>
      </c>
      <c r="H75" s="72"/>
      <c r="I75" s="72">
        <v>1185</v>
      </c>
      <c r="J75" s="177"/>
      <c r="K75" s="171">
        <v>3721</v>
      </c>
      <c r="L75" s="178"/>
      <c r="M75" s="171">
        <v>150664</v>
      </c>
      <c r="O75" s="92"/>
      <c r="P75" s="92"/>
      <c r="Q75" s="92"/>
      <c r="R75" s="92"/>
      <c r="S75" s="92"/>
      <c r="T75" s="92"/>
      <c r="U75" s="92"/>
      <c r="V75" s="92"/>
    </row>
    <row r="76" spans="1:22" s="53" customFormat="1" ht="17.100000000000001" customHeight="1" thickTop="1">
      <c r="B76" s="174"/>
      <c r="C76" s="53" t="s">
        <v>165</v>
      </c>
      <c r="E76" s="181"/>
      <c r="F76" s="62"/>
      <c r="G76" s="84">
        <v>0</v>
      </c>
      <c r="H76" s="177"/>
      <c r="I76" s="169">
        <v>-3666</v>
      </c>
      <c r="J76" s="177"/>
      <c r="K76" s="178"/>
      <c r="L76" s="178"/>
      <c r="M76" s="178"/>
      <c r="O76" s="92"/>
      <c r="P76" s="92"/>
      <c r="Q76" s="92"/>
      <c r="R76" s="92"/>
      <c r="S76" s="92"/>
      <c r="T76" s="92"/>
      <c r="U76" s="92"/>
      <c r="V76" s="92"/>
    </row>
    <row r="77" spans="1:22" s="53" customFormat="1" ht="17.100000000000001" customHeight="1">
      <c r="B77" s="174"/>
      <c r="E77" s="181"/>
      <c r="F77" s="62"/>
      <c r="G77" s="265">
        <v>8862</v>
      </c>
      <c r="H77" s="177"/>
      <c r="I77" s="169">
        <v>-2481</v>
      </c>
      <c r="J77" s="177"/>
      <c r="K77" s="178"/>
      <c r="L77" s="178"/>
      <c r="M77" s="178"/>
      <c r="O77" s="92">
        <f>SUM(G75:G76)-G77</f>
        <v>0</v>
      </c>
      <c r="P77" s="92">
        <f t="shared" ref="P77" si="7">SUM(H75:H76)-H77</f>
        <v>0</v>
      </c>
      <c r="Q77" s="92">
        <f>SUM(I75:I76)-I77</f>
        <v>0</v>
      </c>
      <c r="R77" s="92"/>
      <c r="S77" s="92"/>
      <c r="T77" s="92"/>
      <c r="U77" s="92"/>
      <c r="V77" s="92"/>
    </row>
    <row r="78" spans="1:22" s="53" customFormat="1" ht="9" customHeight="1">
      <c r="B78" s="174"/>
      <c r="E78" s="181"/>
      <c r="F78" s="62"/>
      <c r="G78" s="178"/>
      <c r="H78" s="177"/>
      <c r="I78" s="178"/>
      <c r="J78" s="177"/>
      <c r="K78" s="178"/>
      <c r="L78" s="178"/>
      <c r="M78" s="178"/>
      <c r="O78" s="92"/>
      <c r="P78" s="92"/>
      <c r="Q78" s="92"/>
      <c r="R78" s="92"/>
      <c r="S78" s="92"/>
      <c r="T78" s="92"/>
      <c r="U78" s="92"/>
      <c r="V78" s="92"/>
    </row>
    <row r="79" spans="1:22" s="53" customFormat="1" ht="17.100000000000001" customHeight="1">
      <c r="B79" s="174" t="s">
        <v>50</v>
      </c>
      <c r="E79" s="181"/>
      <c r="F79" s="62"/>
      <c r="G79" s="178"/>
      <c r="H79" s="177"/>
      <c r="I79" s="178"/>
      <c r="J79" s="177"/>
      <c r="K79" s="178"/>
      <c r="L79" s="178"/>
      <c r="M79" s="178"/>
      <c r="O79" s="92"/>
      <c r="P79" s="92"/>
      <c r="Q79" s="92"/>
      <c r="R79" s="92"/>
      <c r="S79" s="92"/>
      <c r="T79" s="92"/>
      <c r="U79" s="92"/>
      <c r="V79" s="92"/>
    </row>
    <row r="80" spans="1:22" s="53" customFormat="1" ht="17.100000000000001" customHeight="1">
      <c r="B80" s="174"/>
      <c r="C80" s="53" t="s">
        <v>153</v>
      </c>
      <c r="E80" s="181"/>
      <c r="F80" s="62"/>
      <c r="G80" s="72">
        <v>287</v>
      </c>
      <c r="H80" s="72"/>
      <c r="I80" s="72">
        <v>301</v>
      </c>
      <c r="J80" s="177"/>
      <c r="K80" s="178"/>
      <c r="L80" s="178"/>
      <c r="M80" s="178"/>
      <c r="O80" s="92"/>
      <c r="P80" s="92"/>
      <c r="Q80" s="92"/>
      <c r="R80" s="92"/>
      <c r="S80" s="92"/>
      <c r="T80" s="92"/>
      <c r="U80" s="92"/>
      <c r="V80" s="92"/>
    </row>
    <row r="81" spans="1:22" s="53" customFormat="1" ht="17.100000000000001" customHeight="1">
      <c r="C81" s="53" t="s">
        <v>165</v>
      </c>
      <c r="E81" s="181"/>
      <c r="F81" s="62"/>
      <c r="G81" s="84">
        <v>0</v>
      </c>
      <c r="H81" s="177"/>
      <c r="I81" s="169">
        <v>-3239</v>
      </c>
      <c r="J81" s="177"/>
      <c r="K81" s="178"/>
      <c r="L81" s="178"/>
      <c r="M81" s="178"/>
      <c r="O81" s="92"/>
      <c r="P81" s="92"/>
      <c r="Q81" s="92"/>
      <c r="R81" s="92"/>
      <c r="S81" s="92"/>
      <c r="T81" s="92"/>
      <c r="U81" s="92"/>
      <c r="V81" s="92"/>
    </row>
    <row r="82" spans="1:22" s="53" customFormat="1" ht="17.100000000000001" customHeight="1">
      <c r="E82" s="181"/>
      <c r="F82" s="62"/>
      <c r="G82" s="73">
        <v>287</v>
      </c>
      <c r="H82" s="177"/>
      <c r="I82" s="169">
        <v>-2938</v>
      </c>
      <c r="J82" s="177"/>
      <c r="K82" s="178"/>
      <c r="L82" s="178"/>
      <c r="M82" s="178"/>
      <c r="O82" s="92">
        <f t="shared" ref="O82" si="8">SUM(G80:G81)-G82</f>
        <v>0</v>
      </c>
      <c r="P82" s="92">
        <f t="shared" ref="P82" si="9">SUM(H80:H81)-H82</f>
        <v>0</v>
      </c>
      <c r="Q82" s="92">
        <f>SUM(I80:I81)-I82</f>
        <v>0</v>
      </c>
      <c r="R82" s="92"/>
      <c r="S82" s="92"/>
      <c r="T82" s="92"/>
      <c r="U82" s="92"/>
      <c r="V82" s="92"/>
    </row>
    <row r="83" spans="1:22" s="53" customFormat="1" ht="17.100000000000001" customHeight="1" thickBot="1">
      <c r="A83" s="174"/>
      <c r="E83" s="181"/>
      <c r="F83" s="62"/>
      <c r="G83" s="171">
        <v>9149</v>
      </c>
      <c r="H83" s="180"/>
      <c r="I83" s="171">
        <v>-5419</v>
      </c>
      <c r="J83" s="180"/>
      <c r="K83" s="180"/>
      <c r="L83" s="180"/>
      <c r="M83" s="180"/>
      <c r="O83" s="92">
        <f>G83-G49</f>
        <v>0</v>
      </c>
      <c r="P83" s="92">
        <f>H83-H49</f>
        <v>0</v>
      </c>
      <c r="Q83" s="92">
        <f>I83-I49</f>
        <v>0</v>
      </c>
      <c r="R83" s="92"/>
      <c r="S83" s="92">
        <f>K75-K63</f>
        <v>0</v>
      </c>
      <c r="T83" s="92">
        <f>L75-L49</f>
        <v>0</v>
      </c>
      <c r="U83" s="92">
        <f>M75-M49</f>
        <v>0</v>
      </c>
      <c r="V83" s="92"/>
    </row>
    <row r="84" spans="1:22" s="53" customFormat="1" ht="8.25" customHeight="1" thickTop="1">
      <c r="A84" s="174"/>
      <c r="E84" s="181"/>
      <c r="F84" s="62"/>
      <c r="G84" s="180"/>
      <c r="H84" s="180"/>
      <c r="I84" s="180"/>
      <c r="J84" s="180"/>
      <c r="K84" s="180"/>
      <c r="L84" s="180"/>
      <c r="M84" s="180"/>
      <c r="O84" s="92"/>
      <c r="P84" s="92"/>
      <c r="Q84" s="92"/>
      <c r="R84" s="92"/>
      <c r="S84" s="92"/>
      <c r="T84" s="92"/>
      <c r="U84" s="92"/>
      <c r="V84" s="92"/>
    </row>
    <row r="85" spans="1:22" s="53" customFormat="1" ht="17.100000000000001" customHeight="1">
      <c r="A85" s="69" t="s">
        <v>146</v>
      </c>
      <c r="E85" s="89">
        <v>24</v>
      </c>
      <c r="F85" s="70"/>
      <c r="G85" s="182"/>
      <c r="H85" s="70"/>
      <c r="I85" s="182"/>
      <c r="J85" s="70"/>
      <c r="K85" s="182"/>
      <c r="L85" s="182"/>
      <c r="M85" s="182"/>
      <c r="O85" s="92">
        <f>SUM(G77,G82)-G83</f>
        <v>0</v>
      </c>
      <c r="P85" s="92">
        <f>SUM(H77,H82)-H83</f>
        <v>0</v>
      </c>
      <c r="Q85" s="92">
        <f>SUM(I77,I82)-I83</f>
        <v>0</v>
      </c>
      <c r="R85" s="92"/>
      <c r="S85" s="92"/>
      <c r="T85" s="92"/>
      <c r="U85" s="92"/>
      <c r="V85" s="92"/>
    </row>
    <row r="86" spans="1:22" s="53" customFormat="1" ht="17.100000000000001" customHeight="1">
      <c r="B86" s="63" t="s">
        <v>147</v>
      </c>
      <c r="E86" s="88"/>
      <c r="F86" s="62"/>
      <c r="G86" s="64"/>
      <c r="H86" s="62"/>
      <c r="I86" s="64"/>
      <c r="J86" s="64"/>
      <c r="K86" s="64"/>
      <c r="L86" s="64"/>
      <c r="M86" s="64"/>
      <c r="O86" s="92"/>
      <c r="P86" s="92"/>
      <c r="Q86" s="92"/>
      <c r="R86" s="92"/>
      <c r="S86" s="92"/>
      <c r="T86" s="92"/>
      <c r="U86" s="92"/>
      <c r="V86" s="92"/>
    </row>
    <row r="87" spans="1:22" s="53" customFormat="1" ht="17.100000000000001" customHeight="1">
      <c r="C87" s="53" t="s">
        <v>151</v>
      </c>
      <c r="D87" s="10"/>
      <c r="G87" s="269">
        <v>7.7000000000000002E-3</v>
      </c>
      <c r="H87" s="269"/>
      <c r="I87" s="269">
        <v>1.1000000000000001E-3</v>
      </c>
      <c r="J87" s="269"/>
      <c r="K87" s="269">
        <v>3.2000000000000002E-3</v>
      </c>
      <c r="L87" s="269"/>
      <c r="M87" s="269">
        <v>0.12970000000000001</v>
      </c>
      <c r="O87" s="92"/>
      <c r="P87" s="92"/>
      <c r="Q87" s="92"/>
      <c r="R87" s="92"/>
      <c r="S87" s="92"/>
      <c r="T87" s="92"/>
      <c r="U87" s="92"/>
      <c r="V87" s="92"/>
    </row>
    <row r="88" spans="1:22" s="53" customFormat="1" ht="17.100000000000001" customHeight="1">
      <c r="C88" s="53" t="s">
        <v>166</v>
      </c>
      <c r="D88" s="10"/>
      <c r="G88" s="84">
        <v>0</v>
      </c>
      <c r="H88" s="184"/>
      <c r="I88" s="185">
        <v>-1.5E-3</v>
      </c>
      <c r="J88" s="65"/>
      <c r="K88" s="84">
        <v>0</v>
      </c>
      <c r="L88" s="76"/>
      <c r="M88" s="84">
        <v>0</v>
      </c>
      <c r="O88" s="92"/>
      <c r="P88" s="92"/>
      <c r="Q88" s="92"/>
      <c r="R88" s="92"/>
      <c r="S88" s="92"/>
      <c r="T88" s="92"/>
      <c r="U88" s="92"/>
      <c r="V88" s="92"/>
    </row>
    <row r="89" spans="1:22" s="53" customFormat="1" ht="15.75" customHeight="1" thickBot="1">
      <c r="D89" s="10"/>
      <c r="G89" s="270">
        <v>7.7000000000000002E-3</v>
      </c>
      <c r="H89" s="269"/>
      <c r="I89" s="270">
        <v>-4.0000000000000002E-4</v>
      </c>
      <c r="J89" s="269"/>
      <c r="K89" s="270">
        <v>3.2000000000000002E-3</v>
      </c>
      <c r="L89" s="269"/>
      <c r="M89" s="270">
        <v>0.12970000000000001</v>
      </c>
      <c r="O89" s="186">
        <f>SUM(G87:G88)-G89</f>
        <v>0</v>
      </c>
      <c r="P89" s="186">
        <f t="shared" ref="P89:U89" si="10">SUM(H87:H88)-H89</f>
        <v>0</v>
      </c>
      <c r="Q89" s="186">
        <f t="shared" si="10"/>
        <v>0</v>
      </c>
      <c r="R89" s="186">
        <f t="shared" si="10"/>
        <v>0</v>
      </c>
      <c r="S89" s="186">
        <f t="shared" si="10"/>
        <v>0</v>
      </c>
      <c r="T89" s="186">
        <f t="shared" si="10"/>
        <v>0</v>
      </c>
      <c r="U89" s="186">
        <f t="shared" si="10"/>
        <v>0</v>
      </c>
      <c r="V89" s="92"/>
    </row>
    <row r="90" spans="1:22" ht="24" customHeight="1" thickTop="1"/>
    <row r="105" spans="15:21" ht="24" customHeight="1">
      <c r="O105" s="90"/>
      <c r="P105" s="90"/>
      <c r="Q105" s="90"/>
      <c r="R105" s="90"/>
      <c r="S105" s="90"/>
      <c r="T105" s="90"/>
      <c r="U105" s="90"/>
    </row>
    <row r="107" spans="15:21" ht="24" customHeight="1">
      <c r="O107" s="90"/>
      <c r="P107" s="90"/>
      <c r="Q107" s="90"/>
      <c r="R107" s="90"/>
      <c r="S107" s="90"/>
      <c r="T107" s="90"/>
      <c r="U107" s="90"/>
    </row>
    <row r="108" spans="15:21" ht="24" customHeight="1">
      <c r="O108" s="90"/>
      <c r="P108" s="90"/>
      <c r="Q108" s="90"/>
      <c r="R108" s="90"/>
      <c r="S108" s="90"/>
      <c r="T108" s="90"/>
      <c r="U108" s="90"/>
    </row>
    <row r="112" spans="15:21" ht="0.75" customHeight="1"/>
    <row r="113" spans="7:13" ht="25.15" customHeight="1">
      <c r="G113" s="90"/>
      <c r="H113" s="90"/>
      <c r="I113" s="90"/>
      <c r="J113" s="90"/>
      <c r="K113" s="90"/>
      <c r="L113" s="90"/>
      <c r="M113" s="90"/>
    </row>
  </sheetData>
  <mergeCells count="10">
    <mergeCell ref="A53:M53"/>
    <mergeCell ref="A54:M54"/>
    <mergeCell ref="A55:M55"/>
    <mergeCell ref="K58:M58"/>
    <mergeCell ref="A3:M3"/>
    <mergeCell ref="A4:M4"/>
    <mergeCell ref="A5:M5"/>
    <mergeCell ref="A6:M6"/>
    <mergeCell ref="K9:M9"/>
    <mergeCell ref="A52:M52"/>
  </mergeCells>
  <printOptions horizontalCentered="1"/>
  <pageMargins left="0.59055118110236227" right="0.31496062992125984" top="0.82677165354330717" bottom="0.86614173228346458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7845-3C35-420E-9501-39A7F4BF38B7}">
  <sheetPr>
    <tabColor theme="8" tint="0.79998168889431442"/>
  </sheetPr>
  <dimension ref="A1:AF109"/>
  <sheetViews>
    <sheetView view="pageBreakPreview" topLeftCell="B1" zoomScale="130" zoomScaleNormal="110" zoomScaleSheetLayoutView="130" workbookViewId="0">
      <selection activeCell="A4" sqref="A4:AC4"/>
    </sheetView>
  </sheetViews>
  <sheetFormatPr defaultColWidth="9.28515625" defaultRowHeight="20.100000000000001" customHeight="1"/>
  <cols>
    <col min="1" max="1" width="1" style="77" customWidth="1"/>
    <col min="2" max="2" width="1.28515625" style="77" customWidth="1"/>
    <col min="3" max="3" width="0.42578125" style="77" customWidth="1"/>
    <col min="4" max="4" width="0.7109375" style="77" hidden="1" customWidth="1"/>
    <col min="5" max="5" width="22.28515625" style="77" customWidth="1"/>
    <col min="6" max="6" width="3.28515625" style="78" customWidth="1"/>
    <col min="7" max="7" width="7.7109375" style="79" customWidth="1"/>
    <col min="8" max="8" width="0.42578125" style="79" customWidth="1"/>
    <col min="9" max="9" width="7.5703125" style="79" customWidth="1"/>
    <col min="10" max="10" width="0.42578125" style="79" customWidth="1"/>
    <col min="11" max="11" width="11.28515625" style="79" customWidth="1"/>
    <col min="12" max="12" width="0.42578125" style="80" customWidth="1"/>
    <col min="13" max="13" width="10.7109375" style="79" customWidth="1"/>
    <col min="14" max="14" width="0.42578125" style="80" customWidth="1"/>
    <col min="15" max="15" width="7.28515625" style="80" customWidth="1"/>
    <col min="16" max="16" width="0.42578125" style="80" customWidth="1"/>
    <col min="17" max="17" width="7.7109375" style="79" customWidth="1"/>
    <col min="18" max="18" width="0.28515625" style="79" customWidth="1"/>
    <col min="19" max="19" width="7.7109375" style="79" customWidth="1"/>
    <col min="20" max="20" width="0.42578125" style="79" customWidth="1"/>
    <col min="21" max="21" width="8.7109375" style="6" customWidth="1"/>
    <col min="22" max="22" width="0.42578125" style="80" customWidth="1"/>
    <col min="23" max="23" width="8" style="80" customWidth="1"/>
    <col min="24" max="24" width="0.42578125" style="80" customWidth="1"/>
    <col min="25" max="25" width="9.28515625" style="80" customWidth="1"/>
    <col min="26" max="26" width="0.42578125" style="77" customWidth="1"/>
    <col min="27" max="27" width="9.42578125" style="77" customWidth="1"/>
    <col min="28" max="28" width="0.28515625" style="77" customWidth="1"/>
    <col min="29" max="29" width="9" style="77" customWidth="1"/>
    <col min="30" max="256" width="9.28515625" style="77"/>
    <col min="257" max="257" width="1" style="77" customWidth="1"/>
    <col min="258" max="258" width="1.28515625" style="77" customWidth="1"/>
    <col min="259" max="259" width="0.42578125" style="77" customWidth="1"/>
    <col min="260" max="260" width="0" style="77" hidden="1" customWidth="1"/>
    <col min="261" max="261" width="22.28515625" style="77" customWidth="1"/>
    <col min="262" max="262" width="3.28515625" style="77" customWidth="1"/>
    <col min="263" max="263" width="7.7109375" style="77" customWidth="1"/>
    <col min="264" max="264" width="0.42578125" style="77" customWidth="1"/>
    <col min="265" max="265" width="7.5703125" style="77" customWidth="1"/>
    <col min="266" max="266" width="0.42578125" style="77" customWidth="1"/>
    <col min="267" max="267" width="11.28515625" style="77" customWidth="1"/>
    <col min="268" max="268" width="0.42578125" style="77" customWidth="1"/>
    <col min="269" max="269" width="10.7109375" style="77" customWidth="1"/>
    <col min="270" max="270" width="0.42578125" style="77" customWidth="1"/>
    <col min="271" max="271" width="7.28515625" style="77" customWidth="1"/>
    <col min="272" max="272" width="0.42578125" style="77" customWidth="1"/>
    <col min="273" max="273" width="7.7109375" style="77" customWidth="1"/>
    <col min="274" max="274" width="0.28515625" style="77" customWidth="1"/>
    <col min="275" max="275" width="7.7109375" style="77" customWidth="1"/>
    <col min="276" max="276" width="0.42578125" style="77" customWidth="1"/>
    <col min="277" max="277" width="8.7109375" style="77" customWidth="1"/>
    <col min="278" max="278" width="0.42578125" style="77" customWidth="1"/>
    <col min="279" max="279" width="8" style="77" customWidth="1"/>
    <col min="280" max="280" width="0.42578125" style="77" customWidth="1"/>
    <col min="281" max="281" width="9.28515625" style="77"/>
    <col min="282" max="282" width="0.42578125" style="77" customWidth="1"/>
    <col min="283" max="283" width="9.42578125" style="77" customWidth="1"/>
    <col min="284" max="284" width="0.28515625" style="77" customWidth="1"/>
    <col min="285" max="285" width="9" style="77" customWidth="1"/>
    <col min="286" max="512" width="9.28515625" style="77"/>
    <col min="513" max="513" width="1" style="77" customWidth="1"/>
    <col min="514" max="514" width="1.28515625" style="77" customWidth="1"/>
    <col min="515" max="515" width="0.42578125" style="77" customWidth="1"/>
    <col min="516" max="516" width="0" style="77" hidden="1" customWidth="1"/>
    <col min="517" max="517" width="22.28515625" style="77" customWidth="1"/>
    <col min="518" max="518" width="3.28515625" style="77" customWidth="1"/>
    <col min="519" max="519" width="7.7109375" style="77" customWidth="1"/>
    <col min="520" max="520" width="0.42578125" style="77" customWidth="1"/>
    <col min="521" max="521" width="7.5703125" style="77" customWidth="1"/>
    <col min="522" max="522" width="0.42578125" style="77" customWidth="1"/>
    <col min="523" max="523" width="11.28515625" style="77" customWidth="1"/>
    <col min="524" max="524" width="0.42578125" style="77" customWidth="1"/>
    <col min="525" max="525" width="10.7109375" style="77" customWidth="1"/>
    <col min="526" max="526" width="0.42578125" style="77" customWidth="1"/>
    <col min="527" max="527" width="7.28515625" style="77" customWidth="1"/>
    <col min="528" max="528" width="0.42578125" style="77" customWidth="1"/>
    <col min="529" max="529" width="7.7109375" style="77" customWidth="1"/>
    <col min="530" max="530" width="0.28515625" style="77" customWidth="1"/>
    <col min="531" max="531" width="7.7109375" style="77" customWidth="1"/>
    <col min="532" max="532" width="0.42578125" style="77" customWidth="1"/>
    <col min="533" max="533" width="8.7109375" style="77" customWidth="1"/>
    <col min="534" max="534" width="0.42578125" style="77" customWidth="1"/>
    <col min="535" max="535" width="8" style="77" customWidth="1"/>
    <col min="536" max="536" width="0.42578125" style="77" customWidth="1"/>
    <col min="537" max="537" width="9.28515625" style="77"/>
    <col min="538" max="538" width="0.42578125" style="77" customWidth="1"/>
    <col min="539" max="539" width="9.42578125" style="77" customWidth="1"/>
    <col min="540" max="540" width="0.28515625" style="77" customWidth="1"/>
    <col min="541" max="541" width="9" style="77" customWidth="1"/>
    <col min="542" max="768" width="9.28515625" style="77"/>
    <col min="769" max="769" width="1" style="77" customWidth="1"/>
    <col min="770" max="770" width="1.28515625" style="77" customWidth="1"/>
    <col min="771" max="771" width="0.42578125" style="77" customWidth="1"/>
    <col min="772" max="772" width="0" style="77" hidden="1" customWidth="1"/>
    <col min="773" max="773" width="22.28515625" style="77" customWidth="1"/>
    <col min="774" max="774" width="3.28515625" style="77" customWidth="1"/>
    <col min="775" max="775" width="7.7109375" style="77" customWidth="1"/>
    <col min="776" max="776" width="0.42578125" style="77" customWidth="1"/>
    <col min="777" max="777" width="7.5703125" style="77" customWidth="1"/>
    <col min="778" max="778" width="0.42578125" style="77" customWidth="1"/>
    <col min="779" max="779" width="11.28515625" style="77" customWidth="1"/>
    <col min="780" max="780" width="0.42578125" style="77" customWidth="1"/>
    <col min="781" max="781" width="10.7109375" style="77" customWidth="1"/>
    <col min="782" max="782" width="0.42578125" style="77" customWidth="1"/>
    <col min="783" max="783" width="7.28515625" style="77" customWidth="1"/>
    <col min="784" max="784" width="0.42578125" style="77" customWidth="1"/>
    <col min="785" max="785" width="7.7109375" style="77" customWidth="1"/>
    <col min="786" max="786" width="0.28515625" style="77" customWidth="1"/>
    <col min="787" max="787" width="7.7109375" style="77" customWidth="1"/>
    <col min="788" max="788" width="0.42578125" style="77" customWidth="1"/>
    <col min="789" max="789" width="8.7109375" style="77" customWidth="1"/>
    <col min="790" max="790" width="0.42578125" style="77" customWidth="1"/>
    <col min="791" max="791" width="8" style="77" customWidth="1"/>
    <col min="792" max="792" width="0.42578125" style="77" customWidth="1"/>
    <col min="793" max="793" width="9.28515625" style="77"/>
    <col min="794" max="794" width="0.42578125" style="77" customWidth="1"/>
    <col min="795" max="795" width="9.42578125" style="77" customWidth="1"/>
    <col min="796" max="796" width="0.28515625" style="77" customWidth="1"/>
    <col min="797" max="797" width="9" style="77" customWidth="1"/>
    <col min="798" max="1024" width="9.28515625" style="77"/>
    <col min="1025" max="1025" width="1" style="77" customWidth="1"/>
    <col min="1026" max="1026" width="1.28515625" style="77" customWidth="1"/>
    <col min="1027" max="1027" width="0.42578125" style="77" customWidth="1"/>
    <col min="1028" max="1028" width="0" style="77" hidden="1" customWidth="1"/>
    <col min="1029" max="1029" width="22.28515625" style="77" customWidth="1"/>
    <col min="1030" max="1030" width="3.28515625" style="77" customWidth="1"/>
    <col min="1031" max="1031" width="7.7109375" style="77" customWidth="1"/>
    <col min="1032" max="1032" width="0.42578125" style="77" customWidth="1"/>
    <col min="1033" max="1033" width="7.5703125" style="77" customWidth="1"/>
    <col min="1034" max="1034" width="0.42578125" style="77" customWidth="1"/>
    <col min="1035" max="1035" width="11.28515625" style="77" customWidth="1"/>
    <col min="1036" max="1036" width="0.42578125" style="77" customWidth="1"/>
    <col min="1037" max="1037" width="10.7109375" style="77" customWidth="1"/>
    <col min="1038" max="1038" width="0.42578125" style="77" customWidth="1"/>
    <col min="1039" max="1039" width="7.28515625" style="77" customWidth="1"/>
    <col min="1040" max="1040" width="0.42578125" style="77" customWidth="1"/>
    <col min="1041" max="1041" width="7.7109375" style="77" customWidth="1"/>
    <col min="1042" max="1042" width="0.28515625" style="77" customWidth="1"/>
    <col min="1043" max="1043" width="7.7109375" style="77" customWidth="1"/>
    <col min="1044" max="1044" width="0.42578125" style="77" customWidth="1"/>
    <col min="1045" max="1045" width="8.7109375" style="77" customWidth="1"/>
    <col min="1046" max="1046" width="0.42578125" style="77" customWidth="1"/>
    <col min="1047" max="1047" width="8" style="77" customWidth="1"/>
    <col min="1048" max="1048" width="0.42578125" style="77" customWidth="1"/>
    <col min="1049" max="1049" width="9.28515625" style="77"/>
    <col min="1050" max="1050" width="0.42578125" style="77" customWidth="1"/>
    <col min="1051" max="1051" width="9.42578125" style="77" customWidth="1"/>
    <col min="1052" max="1052" width="0.28515625" style="77" customWidth="1"/>
    <col min="1053" max="1053" width="9" style="77" customWidth="1"/>
    <col min="1054" max="1280" width="9.28515625" style="77"/>
    <col min="1281" max="1281" width="1" style="77" customWidth="1"/>
    <col min="1282" max="1282" width="1.28515625" style="77" customWidth="1"/>
    <col min="1283" max="1283" width="0.42578125" style="77" customWidth="1"/>
    <col min="1284" max="1284" width="0" style="77" hidden="1" customWidth="1"/>
    <col min="1285" max="1285" width="22.28515625" style="77" customWidth="1"/>
    <col min="1286" max="1286" width="3.28515625" style="77" customWidth="1"/>
    <col min="1287" max="1287" width="7.7109375" style="77" customWidth="1"/>
    <col min="1288" max="1288" width="0.42578125" style="77" customWidth="1"/>
    <col min="1289" max="1289" width="7.5703125" style="77" customWidth="1"/>
    <col min="1290" max="1290" width="0.42578125" style="77" customWidth="1"/>
    <col min="1291" max="1291" width="11.28515625" style="77" customWidth="1"/>
    <col min="1292" max="1292" width="0.42578125" style="77" customWidth="1"/>
    <col min="1293" max="1293" width="10.7109375" style="77" customWidth="1"/>
    <col min="1294" max="1294" width="0.42578125" style="77" customWidth="1"/>
    <col min="1295" max="1295" width="7.28515625" style="77" customWidth="1"/>
    <col min="1296" max="1296" width="0.42578125" style="77" customWidth="1"/>
    <col min="1297" max="1297" width="7.7109375" style="77" customWidth="1"/>
    <col min="1298" max="1298" width="0.28515625" style="77" customWidth="1"/>
    <col min="1299" max="1299" width="7.7109375" style="77" customWidth="1"/>
    <col min="1300" max="1300" width="0.42578125" style="77" customWidth="1"/>
    <col min="1301" max="1301" width="8.7109375" style="77" customWidth="1"/>
    <col min="1302" max="1302" width="0.42578125" style="77" customWidth="1"/>
    <col min="1303" max="1303" width="8" style="77" customWidth="1"/>
    <col min="1304" max="1304" width="0.42578125" style="77" customWidth="1"/>
    <col min="1305" max="1305" width="9.28515625" style="77"/>
    <col min="1306" max="1306" width="0.42578125" style="77" customWidth="1"/>
    <col min="1307" max="1307" width="9.42578125" style="77" customWidth="1"/>
    <col min="1308" max="1308" width="0.28515625" style="77" customWidth="1"/>
    <col min="1309" max="1309" width="9" style="77" customWidth="1"/>
    <col min="1310" max="1536" width="9.28515625" style="77"/>
    <col min="1537" max="1537" width="1" style="77" customWidth="1"/>
    <col min="1538" max="1538" width="1.28515625" style="77" customWidth="1"/>
    <col min="1539" max="1539" width="0.42578125" style="77" customWidth="1"/>
    <col min="1540" max="1540" width="0" style="77" hidden="1" customWidth="1"/>
    <col min="1541" max="1541" width="22.28515625" style="77" customWidth="1"/>
    <col min="1542" max="1542" width="3.28515625" style="77" customWidth="1"/>
    <col min="1543" max="1543" width="7.7109375" style="77" customWidth="1"/>
    <col min="1544" max="1544" width="0.42578125" style="77" customWidth="1"/>
    <col min="1545" max="1545" width="7.5703125" style="77" customWidth="1"/>
    <col min="1546" max="1546" width="0.42578125" style="77" customWidth="1"/>
    <col min="1547" max="1547" width="11.28515625" style="77" customWidth="1"/>
    <col min="1548" max="1548" width="0.42578125" style="77" customWidth="1"/>
    <col min="1549" max="1549" width="10.7109375" style="77" customWidth="1"/>
    <col min="1550" max="1550" width="0.42578125" style="77" customWidth="1"/>
    <col min="1551" max="1551" width="7.28515625" style="77" customWidth="1"/>
    <col min="1552" max="1552" width="0.42578125" style="77" customWidth="1"/>
    <col min="1553" max="1553" width="7.7109375" style="77" customWidth="1"/>
    <col min="1554" max="1554" width="0.28515625" style="77" customWidth="1"/>
    <col min="1555" max="1555" width="7.7109375" style="77" customWidth="1"/>
    <col min="1556" max="1556" width="0.42578125" style="77" customWidth="1"/>
    <col min="1557" max="1557" width="8.7109375" style="77" customWidth="1"/>
    <col min="1558" max="1558" width="0.42578125" style="77" customWidth="1"/>
    <col min="1559" max="1559" width="8" style="77" customWidth="1"/>
    <col min="1560" max="1560" width="0.42578125" style="77" customWidth="1"/>
    <col min="1561" max="1561" width="9.28515625" style="77"/>
    <col min="1562" max="1562" width="0.42578125" style="77" customWidth="1"/>
    <col min="1563" max="1563" width="9.42578125" style="77" customWidth="1"/>
    <col min="1564" max="1564" width="0.28515625" style="77" customWidth="1"/>
    <col min="1565" max="1565" width="9" style="77" customWidth="1"/>
    <col min="1566" max="1792" width="9.28515625" style="77"/>
    <col min="1793" max="1793" width="1" style="77" customWidth="1"/>
    <col min="1794" max="1794" width="1.28515625" style="77" customWidth="1"/>
    <col min="1795" max="1795" width="0.42578125" style="77" customWidth="1"/>
    <col min="1796" max="1796" width="0" style="77" hidden="1" customWidth="1"/>
    <col min="1797" max="1797" width="22.28515625" style="77" customWidth="1"/>
    <col min="1798" max="1798" width="3.28515625" style="77" customWidth="1"/>
    <col min="1799" max="1799" width="7.7109375" style="77" customWidth="1"/>
    <col min="1800" max="1800" width="0.42578125" style="77" customWidth="1"/>
    <col min="1801" max="1801" width="7.5703125" style="77" customWidth="1"/>
    <col min="1802" max="1802" width="0.42578125" style="77" customWidth="1"/>
    <col min="1803" max="1803" width="11.28515625" style="77" customWidth="1"/>
    <col min="1804" max="1804" width="0.42578125" style="77" customWidth="1"/>
    <col min="1805" max="1805" width="10.7109375" style="77" customWidth="1"/>
    <col min="1806" max="1806" width="0.42578125" style="77" customWidth="1"/>
    <col min="1807" max="1807" width="7.28515625" style="77" customWidth="1"/>
    <col min="1808" max="1808" width="0.42578125" style="77" customWidth="1"/>
    <col min="1809" max="1809" width="7.7109375" style="77" customWidth="1"/>
    <col min="1810" max="1810" width="0.28515625" style="77" customWidth="1"/>
    <col min="1811" max="1811" width="7.7109375" style="77" customWidth="1"/>
    <col min="1812" max="1812" width="0.42578125" style="77" customWidth="1"/>
    <col min="1813" max="1813" width="8.7109375" style="77" customWidth="1"/>
    <col min="1814" max="1814" width="0.42578125" style="77" customWidth="1"/>
    <col min="1815" max="1815" width="8" style="77" customWidth="1"/>
    <col min="1816" max="1816" width="0.42578125" style="77" customWidth="1"/>
    <col min="1817" max="1817" width="9.28515625" style="77"/>
    <col min="1818" max="1818" width="0.42578125" style="77" customWidth="1"/>
    <col min="1819" max="1819" width="9.42578125" style="77" customWidth="1"/>
    <col min="1820" max="1820" width="0.28515625" style="77" customWidth="1"/>
    <col min="1821" max="1821" width="9" style="77" customWidth="1"/>
    <col min="1822" max="2048" width="9.28515625" style="77"/>
    <col min="2049" max="2049" width="1" style="77" customWidth="1"/>
    <col min="2050" max="2050" width="1.28515625" style="77" customWidth="1"/>
    <col min="2051" max="2051" width="0.42578125" style="77" customWidth="1"/>
    <col min="2052" max="2052" width="0" style="77" hidden="1" customWidth="1"/>
    <col min="2053" max="2053" width="22.28515625" style="77" customWidth="1"/>
    <col min="2054" max="2054" width="3.28515625" style="77" customWidth="1"/>
    <col min="2055" max="2055" width="7.7109375" style="77" customWidth="1"/>
    <col min="2056" max="2056" width="0.42578125" style="77" customWidth="1"/>
    <col min="2057" max="2057" width="7.5703125" style="77" customWidth="1"/>
    <col min="2058" max="2058" width="0.42578125" style="77" customWidth="1"/>
    <col min="2059" max="2059" width="11.28515625" style="77" customWidth="1"/>
    <col min="2060" max="2060" width="0.42578125" style="77" customWidth="1"/>
    <col min="2061" max="2061" width="10.7109375" style="77" customWidth="1"/>
    <col min="2062" max="2062" width="0.42578125" style="77" customWidth="1"/>
    <col min="2063" max="2063" width="7.28515625" style="77" customWidth="1"/>
    <col min="2064" max="2064" width="0.42578125" style="77" customWidth="1"/>
    <col min="2065" max="2065" width="7.7109375" style="77" customWidth="1"/>
    <col min="2066" max="2066" width="0.28515625" style="77" customWidth="1"/>
    <col min="2067" max="2067" width="7.7109375" style="77" customWidth="1"/>
    <col min="2068" max="2068" width="0.42578125" style="77" customWidth="1"/>
    <col min="2069" max="2069" width="8.7109375" style="77" customWidth="1"/>
    <col min="2070" max="2070" width="0.42578125" style="77" customWidth="1"/>
    <col min="2071" max="2071" width="8" style="77" customWidth="1"/>
    <col min="2072" max="2072" width="0.42578125" style="77" customWidth="1"/>
    <col min="2073" max="2073" width="9.28515625" style="77"/>
    <col min="2074" max="2074" width="0.42578125" style="77" customWidth="1"/>
    <col min="2075" max="2075" width="9.42578125" style="77" customWidth="1"/>
    <col min="2076" max="2076" width="0.28515625" style="77" customWidth="1"/>
    <col min="2077" max="2077" width="9" style="77" customWidth="1"/>
    <col min="2078" max="2304" width="9.28515625" style="77"/>
    <col min="2305" max="2305" width="1" style="77" customWidth="1"/>
    <col min="2306" max="2306" width="1.28515625" style="77" customWidth="1"/>
    <col min="2307" max="2307" width="0.42578125" style="77" customWidth="1"/>
    <col min="2308" max="2308" width="0" style="77" hidden="1" customWidth="1"/>
    <col min="2309" max="2309" width="22.28515625" style="77" customWidth="1"/>
    <col min="2310" max="2310" width="3.28515625" style="77" customWidth="1"/>
    <col min="2311" max="2311" width="7.7109375" style="77" customWidth="1"/>
    <col min="2312" max="2312" width="0.42578125" style="77" customWidth="1"/>
    <col min="2313" max="2313" width="7.5703125" style="77" customWidth="1"/>
    <col min="2314" max="2314" width="0.42578125" style="77" customWidth="1"/>
    <col min="2315" max="2315" width="11.28515625" style="77" customWidth="1"/>
    <col min="2316" max="2316" width="0.42578125" style="77" customWidth="1"/>
    <col min="2317" max="2317" width="10.7109375" style="77" customWidth="1"/>
    <col min="2318" max="2318" width="0.42578125" style="77" customWidth="1"/>
    <col min="2319" max="2319" width="7.28515625" style="77" customWidth="1"/>
    <col min="2320" max="2320" width="0.42578125" style="77" customWidth="1"/>
    <col min="2321" max="2321" width="7.7109375" style="77" customWidth="1"/>
    <col min="2322" max="2322" width="0.28515625" style="77" customWidth="1"/>
    <col min="2323" max="2323" width="7.7109375" style="77" customWidth="1"/>
    <col min="2324" max="2324" width="0.42578125" style="77" customWidth="1"/>
    <col min="2325" max="2325" width="8.7109375" style="77" customWidth="1"/>
    <col min="2326" max="2326" width="0.42578125" style="77" customWidth="1"/>
    <col min="2327" max="2327" width="8" style="77" customWidth="1"/>
    <col min="2328" max="2328" width="0.42578125" style="77" customWidth="1"/>
    <col min="2329" max="2329" width="9.28515625" style="77"/>
    <col min="2330" max="2330" width="0.42578125" style="77" customWidth="1"/>
    <col min="2331" max="2331" width="9.42578125" style="77" customWidth="1"/>
    <col min="2332" max="2332" width="0.28515625" style="77" customWidth="1"/>
    <col min="2333" max="2333" width="9" style="77" customWidth="1"/>
    <col min="2334" max="2560" width="9.28515625" style="77"/>
    <col min="2561" max="2561" width="1" style="77" customWidth="1"/>
    <col min="2562" max="2562" width="1.28515625" style="77" customWidth="1"/>
    <col min="2563" max="2563" width="0.42578125" style="77" customWidth="1"/>
    <col min="2564" max="2564" width="0" style="77" hidden="1" customWidth="1"/>
    <col min="2565" max="2565" width="22.28515625" style="77" customWidth="1"/>
    <col min="2566" max="2566" width="3.28515625" style="77" customWidth="1"/>
    <col min="2567" max="2567" width="7.7109375" style="77" customWidth="1"/>
    <col min="2568" max="2568" width="0.42578125" style="77" customWidth="1"/>
    <col min="2569" max="2569" width="7.5703125" style="77" customWidth="1"/>
    <col min="2570" max="2570" width="0.42578125" style="77" customWidth="1"/>
    <col min="2571" max="2571" width="11.28515625" style="77" customWidth="1"/>
    <col min="2572" max="2572" width="0.42578125" style="77" customWidth="1"/>
    <col min="2573" max="2573" width="10.7109375" style="77" customWidth="1"/>
    <col min="2574" max="2574" width="0.42578125" style="77" customWidth="1"/>
    <col min="2575" max="2575" width="7.28515625" style="77" customWidth="1"/>
    <col min="2576" max="2576" width="0.42578125" style="77" customWidth="1"/>
    <col min="2577" max="2577" width="7.7109375" style="77" customWidth="1"/>
    <col min="2578" max="2578" width="0.28515625" style="77" customWidth="1"/>
    <col min="2579" max="2579" width="7.7109375" style="77" customWidth="1"/>
    <col min="2580" max="2580" width="0.42578125" style="77" customWidth="1"/>
    <col min="2581" max="2581" width="8.7109375" style="77" customWidth="1"/>
    <col min="2582" max="2582" width="0.42578125" style="77" customWidth="1"/>
    <col min="2583" max="2583" width="8" style="77" customWidth="1"/>
    <col min="2584" max="2584" width="0.42578125" style="77" customWidth="1"/>
    <col min="2585" max="2585" width="9.28515625" style="77"/>
    <col min="2586" max="2586" width="0.42578125" style="77" customWidth="1"/>
    <col min="2587" max="2587" width="9.42578125" style="77" customWidth="1"/>
    <col min="2588" max="2588" width="0.28515625" style="77" customWidth="1"/>
    <col min="2589" max="2589" width="9" style="77" customWidth="1"/>
    <col min="2590" max="2816" width="9.28515625" style="77"/>
    <col min="2817" max="2817" width="1" style="77" customWidth="1"/>
    <col min="2818" max="2818" width="1.28515625" style="77" customWidth="1"/>
    <col min="2819" max="2819" width="0.42578125" style="77" customWidth="1"/>
    <col min="2820" max="2820" width="0" style="77" hidden="1" customWidth="1"/>
    <col min="2821" max="2821" width="22.28515625" style="77" customWidth="1"/>
    <col min="2822" max="2822" width="3.28515625" style="77" customWidth="1"/>
    <col min="2823" max="2823" width="7.7109375" style="77" customWidth="1"/>
    <col min="2824" max="2824" width="0.42578125" style="77" customWidth="1"/>
    <col min="2825" max="2825" width="7.5703125" style="77" customWidth="1"/>
    <col min="2826" max="2826" width="0.42578125" style="77" customWidth="1"/>
    <col min="2827" max="2827" width="11.28515625" style="77" customWidth="1"/>
    <col min="2828" max="2828" width="0.42578125" style="77" customWidth="1"/>
    <col min="2829" max="2829" width="10.7109375" style="77" customWidth="1"/>
    <col min="2830" max="2830" width="0.42578125" style="77" customWidth="1"/>
    <col min="2831" max="2831" width="7.28515625" style="77" customWidth="1"/>
    <col min="2832" max="2832" width="0.42578125" style="77" customWidth="1"/>
    <col min="2833" max="2833" width="7.7109375" style="77" customWidth="1"/>
    <col min="2834" max="2834" width="0.28515625" style="77" customWidth="1"/>
    <col min="2835" max="2835" width="7.7109375" style="77" customWidth="1"/>
    <col min="2836" max="2836" width="0.42578125" style="77" customWidth="1"/>
    <col min="2837" max="2837" width="8.7109375" style="77" customWidth="1"/>
    <col min="2838" max="2838" width="0.42578125" style="77" customWidth="1"/>
    <col min="2839" max="2839" width="8" style="77" customWidth="1"/>
    <col min="2840" max="2840" width="0.42578125" style="77" customWidth="1"/>
    <col min="2841" max="2841" width="9.28515625" style="77"/>
    <col min="2842" max="2842" width="0.42578125" style="77" customWidth="1"/>
    <col min="2843" max="2843" width="9.42578125" style="77" customWidth="1"/>
    <col min="2844" max="2844" width="0.28515625" style="77" customWidth="1"/>
    <col min="2845" max="2845" width="9" style="77" customWidth="1"/>
    <col min="2846" max="3072" width="9.28515625" style="77"/>
    <col min="3073" max="3073" width="1" style="77" customWidth="1"/>
    <col min="3074" max="3074" width="1.28515625" style="77" customWidth="1"/>
    <col min="3075" max="3075" width="0.42578125" style="77" customWidth="1"/>
    <col min="3076" max="3076" width="0" style="77" hidden="1" customWidth="1"/>
    <col min="3077" max="3077" width="22.28515625" style="77" customWidth="1"/>
    <col min="3078" max="3078" width="3.28515625" style="77" customWidth="1"/>
    <col min="3079" max="3079" width="7.7109375" style="77" customWidth="1"/>
    <col min="3080" max="3080" width="0.42578125" style="77" customWidth="1"/>
    <col min="3081" max="3081" width="7.5703125" style="77" customWidth="1"/>
    <col min="3082" max="3082" width="0.42578125" style="77" customWidth="1"/>
    <col min="3083" max="3083" width="11.28515625" style="77" customWidth="1"/>
    <col min="3084" max="3084" width="0.42578125" style="77" customWidth="1"/>
    <col min="3085" max="3085" width="10.7109375" style="77" customWidth="1"/>
    <col min="3086" max="3086" width="0.42578125" style="77" customWidth="1"/>
    <col min="3087" max="3087" width="7.28515625" style="77" customWidth="1"/>
    <col min="3088" max="3088" width="0.42578125" style="77" customWidth="1"/>
    <col min="3089" max="3089" width="7.7109375" style="77" customWidth="1"/>
    <col min="3090" max="3090" width="0.28515625" style="77" customWidth="1"/>
    <col min="3091" max="3091" width="7.7109375" style="77" customWidth="1"/>
    <col min="3092" max="3092" width="0.42578125" style="77" customWidth="1"/>
    <col min="3093" max="3093" width="8.7109375" style="77" customWidth="1"/>
    <col min="3094" max="3094" width="0.42578125" style="77" customWidth="1"/>
    <col min="3095" max="3095" width="8" style="77" customWidth="1"/>
    <col min="3096" max="3096" width="0.42578125" style="77" customWidth="1"/>
    <col min="3097" max="3097" width="9.28515625" style="77"/>
    <col min="3098" max="3098" width="0.42578125" style="77" customWidth="1"/>
    <col min="3099" max="3099" width="9.42578125" style="77" customWidth="1"/>
    <col min="3100" max="3100" width="0.28515625" style="77" customWidth="1"/>
    <col min="3101" max="3101" width="9" style="77" customWidth="1"/>
    <col min="3102" max="3328" width="9.28515625" style="77"/>
    <col min="3329" max="3329" width="1" style="77" customWidth="1"/>
    <col min="3330" max="3330" width="1.28515625" style="77" customWidth="1"/>
    <col min="3331" max="3331" width="0.42578125" style="77" customWidth="1"/>
    <col min="3332" max="3332" width="0" style="77" hidden="1" customWidth="1"/>
    <col min="3333" max="3333" width="22.28515625" style="77" customWidth="1"/>
    <col min="3334" max="3334" width="3.28515625" style="77" customWidth="1"/>
    <col min="3335" max="3335" width="7.7109375" style="77" customWidth="1"/>
    <col min="3336" max="3336" width="0.42578125" style="77" customWidth="1"/>
    <col min="3337" max="3337" width="7.5703125" style="77" customWidth="1"/>
    <col min="3338" max="3338" width="0.42578125" style="77" customWidth="1"/>
    <col min="3339" max="3339" width="11.28515625" style="77" customWidth="1"/>
    <col min="3340" max="3340" width="0.42578125" style="77" customWidth="1"/>
    <col min="3341" max="3341" width="10.7109375" style="77" customWidth="1"/>
    <col min="3342" max="3342" width="0.42578125" style="77" customWidth="1"/>
    <col min="3343" max="3343" width="7.28515625" style="77" customWidth="1"/>
    <col min="3344" max="3344" width="0.42578125" style="77" customWidth="1"/>
    <col min="3345" max="3345" width="7.7109375" style="77" customWidth="1"/>
    <col min="3346" max="3346" width="0.28515625" style="77" customWidth="1"/>
    <col min="3347" max="3347" width="7.7109375" style="77" customWidth="1"/>
    <col min="3348" max="3348" width="0.42578125" style="77" customWidth="1"/>
    <col min="3349" max="3349" width="8.7109375" style="77" customWidth="1"/>
    <col min="3350" max="3350" width="0.42578125" style="77" customWidth="1"/>
    <col min="3351" max="3351" width="8" style="77" customWidth="1"/>
    <col min="3352" max="3352" width="0.42578125" style="77" customWidth="1"/>
    <col min="3353" max="3353" width="9.28515625" style="77"/>
    <col min="3354" max="3354" width="0.42578125" style="77" customWidth="1"/>
    <col min="3355" max="3355" width="9.42578125" style="77" customWidth="1"/>
    <col min="3356" max="3356" width="0.28515625" style="77" customWidth="1"/>
    <col min="3357" max="3357" width="9" style="77" customWidth="1"/>
    <col min="3358" max="3584" width="9.28515625" style="77"/>
    <col min="3585" max="3585" width="1" style="77" customWidth="1"/>
    <col min="3586" max="3586" width="1.28515625" style="77" customWidth="1"/>
    <col min="3587" max="3587" width="0.42578125" style="77" customWidth="1"/>
    <col min="3588" max="3588" width="0" style="77" hidden="1" customWidth="1"/>
    <col min="3589" max="3589" width="22.28515625" style="77" customWidth="1"/>
    <col min="3590" max="3590" width="3.28515625" style="77" customWidth="1"/>
    <col min="3591" max="3591" width="7.7109375" style="77" customWidth="1"/>
    <col min="3592" max="3592" width="0.42578125" style="77" customWidth="1"/>
    <col min="3593" max="3593" width="7.5703125" style="77" customWidth="1"/>
    <col min="3594" max="3594" width="0.42578125" style="77" customWidth="1"/>
    <col min="3595" max="3595" width="11.28515625" style="77" customWidth="1"/>
    <col min="3596" max="3596" width="0.42578125" style="77" customWidth="1"/>
    <col min="3597" max="3597" width="10.7109375" style="77" customWidth="1"/>
    <col min="3598" max="3598" width="0.42578125" style="77" customWidth="1"/>
    <col min="3599" max="3599" width="7.28515625" style="77" customWidth="1"/>
    <col min="3600" max="3600" width="0.42578125" style="77" customWidth="1"/>
    <col min="3601" max="3601" width="7.7109375" style="77" customWidth="1"/>
    <col min="3602" max="3602" width="0.28515625" style="77" customWidth="1"/>
    <col min="3603" max="3603" width="7.7109375" style="77" customWidth="1"/>
    <col min="3604" max="3604" width="0.42578125" style="77" customWidth="1"/>
    <col min="3605" max="3605" width="8.7109375" style="77" customWidth="1"/>
    <col min="3606" max="3606" width="0.42578125" style="77" customWidth="1"/>
    <col min="3607" max="3607" width="8" style="77" customWidth="1"/>
    <col min="3608" max="3608" width="0.42578125" style="77" customWidth="1"/>
    <col min="3609" max="3609" width="9.28515625" style="77"/>
    <col min="3610" max="3610" width="0.42578125" style="77" customWidth="1"/>
    <col min="3611" max="3611" width="9.42578125" style="77" customWidth="1"/>
    <col min="3612" max="3612" width="0.28515625" style="77" customWidth="1"/>
    <col min="3613" max="3613" width="9" style="77" customWidth="1"/>
    <col min="3614" max="3840" width="9.28515625" style="77"/>
    <col min="3841" max="3841" width="1" style="77" customWidth="1"/>
    <col min="3842" max="3842" width="1.28515625" style="77" customWidth="1"/>
    <col min="3843" max="3843" width="0.42578125" style="77" customWidth="1"/>
    <col min="3844" max="3844" width="0" style="77" hidden="1" customWidth="1"/>
    <col min="3845" max="3845" width="22.28515625" style="77" customWidth="1"/>
    <col min="3846" max="3846" width="3.28515625" style="77" customWidth="1"/>
    <col min="3847" max="3847" width="7.7109375" style="77" customWidth="1"/>
    <col min="3848" max="3848" width="0.42578125" style="77" customWidth="1"/>
    <col min="3849" max="3849" width="7.5703125" style="77" customWidth="1"/>
    <col min="3850" max="3850" width="0.42578125" style="77" customWidth="1"/>
    <col min="3851" max="3851" width="11.28515625" style="77" customWidth="1"/>
    <col min="3852" max="3852" width="0.42578125" style="77" customWidth="1"/>
    <col min="3853" max="3853" width="10.7109375" style="77" customWidth="1"/>
    <col min="3854" max="3854" width="0.42578125" style="77" customWidth="1"/>
    <col min="3855" max="3855" width="7.28515625" style="77" customWidth="1"/>
    <col min="3856" max="3856" width="0.42578125" style="77" customWidth="1"/>
    <col min="3857" max="3857" width="7.7109375" style="77" customWidth="1"/>
    <col min="3858" max="3858" width="0.28515625" style="77" customWidth="1"/>
    <col min="3859" max="3859" width="7.7109375" style="77" customWidth="1"/>
    <col min="3860" max="3860" width="0.42578125" style="77" customWidth="1"/>
    <col min="3861" max="3861" width="8.7109375" style="77" customWidth="1"/>
    <col min="3862" max="3862" width="0.42578125" style="77" customWidth="1"/>
    <col min="3863" max="3863" width="8" style="77" customWidth="1"/>
    <col min="3864" max="3864" width="0.42578125" style="77" customWidth="1"/>
    <col min="3865" max="3865" width="9.28515625" style="77"/>
    <col min="3866" max="3866" width="0.42578125" style="77" customWidth="1"/>
    <col min="3867" max="3867" width="9.42578125" style="77" customWidth="1"/>
    <col min="3868" max="3868" width="0.28515625" style="77" customWidth="1"/>
    <col min="3869" max="3869" width="9" style="77" customWidth="1"/>
    <col min="3870" max="4096" width="9.28515625" style="77"/>
    <col min="4097" max="4097" width="1" style="77" customWidth="1"/>
    <col min="4098" max="4098" width="1.28515625" style="77" customWidth="1"/>
    <col min="4099" max="4099" width="0.42578125" style="77" customWidth="1"/>
    <col min="4100" max="4100" width="0" style="77" hidden="1" customWidth="1"/>
    <col min="4101" max="4101" width="22.28515625" style="77" customWidth="1"/>
    <col min="4102" max="4102" width="3.28515625" style="77" customWidth="1"/>
    <col min="4103" max="4103" width="7.7109375" style="77" customWidth="1"/>
    <col min="4104" max="4104" width="0.42578125" style="77" customWidth="1"/>
    <col min="4105" max="4105" width="7.5703125" style="77" customWidth="1"/>
    <col min="4106" max="4106" width="0.42578125" style="77" customWidth="1"/>
    <col min="4107" max="4107" width="11.28515625" style="77" customWidth="1"/>
    <col min="4108" max="4108" width="0.42578125" style="77" customWidth="1"/>
    <col min="4109" max="4109" width="10.7109375" style="77" customWidth="1"/>
    <col min="4110" max="4110" width="0.42578125" style="77" customWidth="1"/>
    <col min="4111" max="4111" width="7.28515625" style="77" customWidth="1"/>
    <col min="4112" max="4112" width="0.42578125" style="77" customWidth="1"/>
    <col min="4113" max="4113" width="7.7109375" style="77" customWidth="1"/>
    <col min="4114" max="4114" width="0.28515625" style="77" customWidth="1"/>
    <col min="4115" max="4115" width="7.7109375" style="77" customWidth="1"/>
    <col min="4116" max="4116" width="0.42578125" style="77" customWidth="1"/>
    <col min="4117" max="4117" width="8.7109375" style="77" customWidth="1"/>
    <col min="4118" max="4118" width="0.42578125" style="77" customWidth="1"/>
    <col min="4119" max="4119" width="8" style="77" customWidth="1"/>
    <col min="4120" max="4120" width="0.42578125" style="77" customWidth="1"/>
    <col min="4121" max="4121" width="9.28515625" style="77"/>
    <col min="4122" max="4122" width="0.42578125" style="77" customWidth="1"/>
    <col min="4123" max="4123" width="9.42578125" style="77" customWidth="1"/>
    <col min="4124" max="4124" width="0.28515625" style="77" customWidth="1"/>
    <col min="4125" max="4125" width="9" style="77" customWidth="1"/>
    <col min="4126" max="4352" width="9.28515625" style="77"/>
    <col min="4353" max="4353" width="1" style="77" customWidth="1"/>
    <col min="4354" max="4354" width="1.28515625" style="77" customWidth="1"/>
    <col min="4355" max="4355" width="0.42578125" style="77" customWidth="1"/>
    <col min="4356" max="4356" width="0" style="77" hidden="1" customWidth="1"/>
    <col min="4357" max="4357" width="22.28515625" style="77" customWidth="1"/>
    <col min="4358" max="4358" width="3.28515625" style="77" customWidth="1"/>
    <col min="4359" max="4359" width="7.7109375" style="77" customWidth="1"/>
    <col min="4360" max="4360" width="0.42578125" style="77" customWidth="1"/>
    <col min="4361" max="4361" width="7.5703125" style="77" customWidth="1"/>
    <col min="4362" max="4362" width="0.42578125" style="77" customWidth="1"/>
    <col min="4363" max="4363" width="11.28515625" style="77" customWidth="1"/>
    <col min="4364" max="4364" width="0.42578125" style="77" customWidth="1"/>
    <col min="4365" max="4365" width="10.7109375" style="77" customWidth="1"/>
    <col min="4366" max="4366" width="0.42578125" style="77" customWidth="1"/>
    <col min="4367" max="4367" width="7.28515625" style="77" customWidth="1"/>
    <col min="4368" max="4368" width="0.42578125" style="77" customWidth="1"/>
    <col min="4369" max="4369" width="7.7109375" style="77" customWidth="1"/>
    <col min="4370" max="4370" width="0.28515625" style="77" customWidth="1"/>
    <col min="4371" max="4371" width="7.7109375" style="77" customWidth="1"/>
    <col min="4372" max="4372" width="0.42578125" style="77" customWidth="1"/>
    <col min="4373" max="4373" width="8.7109375" style="77" customWidth="1"/>
    <col min="4374" max="4374" width="0.42578125" style="77" customWidth="1"/>
    <col min="4375" max="4375" width="8" style="77" customWidth="1"/>
    <col min="4376" max="4376" width="0.42578125" style="77" customWidth="1"/>
    <col min="4377" max="4377" width="9.28515625" style="77"/>
    <col min="4378" max="4378" width="0.42578125" style="77" customWidth="1"/>
    <col min="4379" max="4379" width="9.42578125" style="77" customWidth="1"/>
    <col min="4380" max="4380" width="0.28515625" style="77" customWidth="1"/>
    <col min="4381" max="4381" width="9" style="77" customWidth="1"/>
    <col min="4382" max="4608" width="9.28515625" style="77"/>
    <col min="4609" max="4609" width="1" style="77" customWidth="1"/>
    <col min="4610" max="4610" width="1.28515625" style="77" customWidth="1"/>
    <col min="4611" max="4611" width="0.42578125" style="77" customWidth="1"/>
    <col min="4612" max="4612" width="0" style="77" hidden="1" customWidth="1"/>
    <col min="4613" max="4613" width="22.28515625" style="77" customWidth="1"/>
    <col min="4614" max="4614" width="3.28515625" style="77" customWidth="1"/>
    <col min="4615" max="4615" width="7.7109375" style="77" customWidth="1"/>
    <col min="4616" max="4616" width="0.42578125" style="77" customWidth="1"/>
    <col min="4617" max="4617" width="7.5703125" style="77" customWidth="1"/>
    <col min="4618" max="4618" width="0.42578125" style="77" customWidth="1"/>
    <col min="4619" max="4619" width="11.28515625" style="77" customWidth="1"/>
    <col min="4620" max="4620" width="0.42578125" style="77" customWidth="1"/>
    <col min="4621" max="4621" width="10.7109375" style="77" customWidth="1"/>
    <col min="4622" max="4622" width="0.42578125" style="77" customWidth="1"/>
    <col min="4623" max="4623" width="7.28515625" style="77" customWidth="1"/>
    <col min="4624" max="4624" width="0.42578125" style="77" customWidth="1"/>
    <col min="4625" max="4625" width="7.7109375" style="77" customWidth="1"/>
    <col min="4626" max="4626" width="0.28515625" style="77" customWidth="1"/>
    <col min="4627" max="4627" width="7.7109375" style="77" customWidth="1"/>
    <col min="4628" max="4628" width="0.42578125" style="77" customWidth="1"/>
    <col min="4629" max="4629" width="8.7109375" style="77" customWidth="1"/>
    <col min="4630" max="4630" width="0.42578125" style="77" customWidth="1"/>
    <col min="4631" max="4631" width="8" style="77" customWidth="1"/>
    <col min="4632" max="4632" width="0.42578125" style="77" customWidth="1"/>
    <col min="4633" max="4633" width="9.28515625" style="77"/>
    <col min="4634" max="4634" width="0.42578125" style="77" customWidth="1"/>
    <col min="4635" max="4635" width="9.42578125" style="77" customWidth="1"/>
    <col min="4636" max="4636" width="0.28515625" style="77" customWidth="1"/>
    <col min="4637" max="4637" width="9" style="77" customWidth="1"/>
    <col min="4638" max="4864" width="9.28515625" style="77"/>
    <col min="4865" max="4865" width="1" style="77" customWidth="1"/>
    <col min="4866" max="4866" width="1.28515625" style="77" customWidth="1"/>
    <col min="4867" max="4867" width="0.42578125" style="77" customWidth="1"/>
    <col min="4868" max="4868" width="0" style="77" hidden="1" customWidth="1"/>
    <col min="4869" max="4869" width="22.28515625" style="77" customWidth="1"/>
    <col min="4870" max="4870" width="3.28515625" style="77" customWidth="1"/>
    <col min="4871" max="4871" width="7.7109375" style="77" customWidth="1"/>
    <col min="4872" max="4872" width="0.42578125" style="77" customWidth="1"/>
    <col min="4873" max="4873" width="7.5703125" style="77" customWidth="1"/>
    <col min="4874" max="4874" width="0.42578125" style="77" customWidth="1"/>
    <col min="4875" max="4875" width="11.28515625" style="77" customWidth="1"/>
    <col min="4876" max="4876" width="0.42578125" style="77" customWidth="1"/>
    <col min="4877" max="4877" width="10.7109375" style="77" customWidth="1"/>
    <col min="4878" max="4878" width="0.42578125" style="77" customWidth="1"/>
    <col min="4879" max="4879" width="7.28515625" style="77" customWidth="1"/>
    <col min="4880" max="4880" width="0.42578125" style="77" customWidth="1"/>
    <col min="4881" max="4881" width="7.7109375" style="77" customWidth="1"/>
    <col min="4882" max="4882" width="0.28515625" style="77" customWidth="1"/>
    <col min="4883" max="4883" width="7.7109375" style="77" customWidth="1"/>
    <col min="4884" max="4884" width="0.42578125" style="77" customWidth="1"/>
    <col min="4885" max="4885" width="8.7109375" style="77" customWidth="1"/>
    <col min="4886" max="4886" width="0.42578125" style="77" customWidth="1"/>
    <col min="4887" max="4887" width="8" style="77" customWidth="1"/>
    <col min="4888" max="4888" width="0.42578125" style="77" customWidth="1"/>
    <col min="4889" max="4889" width="9.28515625" style="77"/>
    <col min="4890" max="4890" width="0.42578125" style="77" customWidth="1"/>
    <col min="4891" max="4891" width="9.42578125" style="77" customWidth="1"/>
    <col min="4892" max="4892" width="0.28515625" style="77" customWidth="1"/>
    <col min="4893" max="4893" width="9" style="77" customWidth="1"/>
    <col min="4894" max="5120" width="9.28515625" style="77"/>
    <col min="5121" max="5121" width="1" style="77" customWidth="1"/>
    <col min="5122" max="5122" width="1.28515625" style="77" customWidth="1"/>
    <col min="5123" max="5123" width="0.42578125" style="77" customWidth="1"/>
    <col min="5124" max="5124" width="0" style="77" hidden="1" customWidth="1"/>
    <col min="5125" max="5125" width="22.28515625" style="77" customWidth="1"/>
    <col min="5126" max="5126" width="3.28515625" style="77" customWidth="1"/>
    <col min="5127" max="5127" width="7.7109375" style="77" customWidth="1"/>
    <col min="5128" max="5128" width="0.42578125" style="77" customWidth="1"/>
    <col min="5129" max="5129" width="7.5703125" style="77" customWidth="1"/>
    <col min="5130" max="5130" width="0.42578125" style="77" customWidth="1"/>
    <col min="5131" max="5131" width="11.28515625" style="77" customWidth="1"/>
    <col min="5132" max="5132" width="0.42578125" style="77" customWidth="1"/>
    <col min="5133" max="5133" width="10.7109375" style="77" customWidth="1"/>
    <col min="5134" max="5134" width="0.42578125" style="77" customWidth="1"/>
    <col min="5135" max="5135" width="7.28515625" style="77" customWidth="1"/>
    <col min="5136" max="5136" width="0.42578125" style="77" customWidth="1"/>
    <col min="5137" max="5137" width="7.7109375" style="77" customWidth="1"/>
    <col min="5138" max="5138" width="0.28515625" style="77" customWidth="1"/>
    <col min="5139" max="5139" width="7.7109375" style="77" customWidth="1"/>
    <col min="5140" max="5140" width="0.42578125" style="77" customWidth="1"/>
    <col min="5141" max="5141" width="8.7109375" style="77" customWidth="1"/>
    <col min="5142" max="5142" width="0.42578125" style="77" customWidth="1"/>
    <col min="5143" max="5143" width="8" style="77" customWidth="1"/>
    <col min="5144" max="5144" width="0.42578125" style="77" customWidth="1"/>
    <col min="5145" max="5145" width="9.28515625" style="77"/>
    <col min="5146" max="5146" width="0.42578125" style="77" customWidth="1"/>
    <col min="5147" max="5147" width="9.42578125" style="77" customWidth="1"/>
    <col min="5148" max="5148" width="0.28515625" style="77" customWidth="1"/>
    <col min="5149" max="5149" width="9" style="77" customWidth="1"/>
    <col min="5150" max="5376" width="9.28515625" style="77"/>
    <col min="5377" max="5377" width="1" style="77" customWidth="1"/>
    <col min="5378" max="5378" width="1.28515625" style="77" customWidth="1"/>
    <col min="5379" max="5379" width="0.42578125" style="77" customWidth="1"/>
    <col min="5380" max="5380" width="0" style="77" hidden="1" customWidth="1"/>
    <col min="5381" max="5381" width="22.28515625" style="77" customWidth="1"/>
    <col min="5382" max="5382" width="3.28515625" style="77" customWidth="1"/>
    <col min="5383" max="5383" width="7.7109375" style="77" customWidth="1"/>
    <col min="5384" max="5384" width="0.42578125" style="77" customWidth="1"/>
    <col min="5385" max="5385" width="7.5703125" style="77" customWidth="1"/>
    <col min="5386" max="5386" width="0.42578125" style="77" customWidth="1"/>
    <col min="5387" max="5387" width="11.28515625" style="77" customWidth="1"/>
    <col min="5388" max="5388" width="0.42578125" style="77" customWidth="1"/>
    <col min="5389" max="5389" width="10.7109375" style="77" customWidth="1"/>
    <col min="5390" max="5390" width="0.42578125" style="77" customWidth="1"/>
    <col min="5391" max="5391" width="7.28515625" style="77" customWidth="1"/>
    <col min="5392" max="5392" width="0.42578125" style="77" customWidth="1"/>
    <col min="5393" max="5393" width="7.7109375" style="77" customWidth="1"/>
    <col min="5394" max="5394" width="0.28515625" style="77" customWidth="1"/>
    <col min="5395" max="5395" width="7.7109375" style="77" customWidth="1"/>
    <col min="5396" max="5396" width="0.42578125" style="77" customWidth="1"/>
    <col min="5397" max="5397" width="8.7109375" style="77" customWidth="1"/>
    <col min="5398" max="5398" width="0.42578125" style="77" customWidth="1"/>
    <col min="5399" max="5399" width="8" style="77" customWidth="1"/>
    <col min="5400" max="5400" width="0.42578125" style="77" customWidth="1"/>
    <col min="5401" max="5401" width="9.28515625" style="77"/>
    <col min="5402" max="5402" width="0.42578125" style="77" customWidth="1"/>
    <col min="5403" max="5403" width="9.42578125" style="77" customWidth="1"/>
    <col min="5404" max="5404" width="0.28515625" style="77" customWidth="1"/>
    <col min="5405" max="5405" width="9" style="77" customWidth="1"/>
    <col min="5406" max="5632" width="9.28515625" style="77"/>
    <col min="5633" max="5633" width="1" style="77" customWidth="1"/>
    <col min="5634" max="5634" width="1.28515625" style="77" customWidth="1"/>
    <col min="5635" max="5635" width="0.42578125" style="77" customWidth="1"/>
    <col min="5636" max="5636" width="0" style="77" hidden="1" customWidth="1"/>
    <col min="5637" max="5637" width="22.28515625" style="77" customWidth="1"/>
    <col min="5638" max="5638" width="3.28515625" style="77" customWidth="1"/>
    <col min="5639" max="5639" width="7.7109375" style="77" customWidth="1"/>
    <col min="5640" max="5640" width="0.42578125" style="77" customWidth="1"/>
    <col min="5641" max="5641" width="7.5703125" style="77" customWidth="1"/>
    <col min="5642" max="5642" width="0.42578125" style="77" customWidth="1"/>
    <col min="5643" max="5643" width="11.28515625" style="77" customWidth="1"/>
    <col min="5644" max="5644" width="0.42578125" style="77" customWidth="1"/>
    <col min="5645" max="5645" width="10.7109375" style="77" customWidth="1"/>
    <col min="5646" max="5646" width="0.42578125" style="77" customWidth="1"/>
    <col min="5647" max="5647" width="7.28515625" style="77" customWidth="1"/>
    <col min="5648" max="5648" width="0.42578125" style="77" customWidth="1"/>
    <col min="5649" max="5649" width="7.7109375" style="77" customWidth="1"/>
    <col min="5650" max="5650" width="0.28515625" style="77" customWidth="1"/>
    <col min="5651" max="5651" width="7.7109375" style="77" customWidth="1"/>
    <col min="5652" max="5652" width="0.42578125" style="77" customWidth="1"/>
    <col min="5653" max="5653" width="8.7109375" style="77" customWidth="1"/>
    <col min="5654" max="5654" width="0.42578125" style="77" customWidth="1"/>
    <col min="5655" max="5655" width="8" style="77" customWidth="1"/>
    <col min="5656" max="5656" width="0.42578125" style="77" customWidth="1"/>
    <col min="5657" max="5657" width="9.28515625" style="77"/>
    <col min="5658" max="5658" width="0.42578125" style="77" customWidth="1"/>
    <col min="5659" max="5659" width="9.42578125" style="77" customWidth="1"/>
    <col min="5660" max="5660" width="0.28515625" style="77" customWidth="1"/>
    <col min="5661" max="5661" width="9" style="77" customWidth="1"/>
    <col min="5662" max="5888" width="9.28515625" style="77"/>
    <col min="5889" max="5889" width="1" style="77" customWidth="1"/>
    <col min="5890" max="5890" width="1.28515625" style="77" customWidth="1"/>
    <col min="5891" max="5891" width="0.42578125" style="77" customWidth="1"/>
    <col min="5892" max="5892" width="0" style="77" hidden="1" customWidth="1"/>
    <col min="5893" max="5893" width="22.28515625" style="77" customWidth="1"/>
    <col min="5894" max="5894" width="3.28515625" style="77" customWidth="1"/>
    <col min="5895" max="5895" width="7.7109375" style="77" customWidth="1"/>
    <col min="5896" max="5896" width="0.42578125" style="77" customWidth="1"/>
    <col min="5897" max="5897" width="7.5703125" style="77" customWidth="1"/>
    <col min="5898" max="5898" width="0.42578125" style="77" customWidth="1"/>
    <col min="5899" max="5899" width="11.28515625" style="77" customWidth="1"/>
    <col min="5900" max="5900" width="0.42578125" style="77" customWidth="1"/>
    <col min="5901" max="5901" width="10.7109375" style="77" customWidth="1"/>
    <col min="5902" max="5902" width="0.42578125" style="77" customWidth="1"/>
    <col min="5903" max="5903" width="7.28515625" style="77" customWidth="1"/>
    <col min="5904" max="5904" width="0.42578125" style="77" customWidth="1"/>
    <col min="5905" max="5905" width="7.7109375" style="77" customWidth="1"/>
    <col min="5906" max="5906" width="0.28515625" style="77" customWidth="1"/>
    <col min="5907" max="5907" width="7.7109375" style="77" customWidth="1"/>
    <col min="5908" max="5908" width="0.42578125" style="77" customWidth="1"/>
    <col min="5909" max="5909" width="8.7109375" style="77" customWidth="1"/>
    <col min="5910" max="5910" width="0.42578125" style="77" customWidth="1"/>
    <col min="5911" max="5911" width="8" style="77" customWidth="1"/>
    <col min="5912" max="5912" width="0.42578125" style="77" customWidth="1"/>
    <col min="5913" max="5913" width="9.28515625" style="77"/>
    <col min="5914" max="5914" width="0.42578125" style="77" customWidth="1"/>
    <col min="5915" max="5915" width="9.42578125" style="77" customWidth="1"/>
    <col min="5916" max="5916" width="0.28515625" style="77" customWidth="1"/>
    <col min="5917" max="5917" width="9" style="77" customWidth="1"/>
    <col min="5918" max="6144" width="9.28515625" style="77"/>
    <col min="6145" max="6145" width="1" style="77" customWidth="1"/>
    <col min="6146" max="6146" width="1.28515625" style="77" customWidth="1"/>
    <col min="6147" max="6147" width="0.42578125" style="77" customWidth="1"/>
    <col min="6148" max="6148" width="0" style="77" hidden="1" customWidth="1"/>
    <col min="6149" max="6149" width="22.28515625" style="77" customWidth="1"/>
    <col min="6150" max="6150" width="3.28515625" style="77" customWidth="1"/>
    <col min="6151" max="6151" width="7.7109375" style="77" customWidth="1"/>
    <col min="6152" max="6152" width="0.42578125" style="77" customWidth="1"/>
    <col min="6153" max="6153" width="7.5703125" style="77" customWidth="1"/>
    <col min="6154" max="6154" width="0.42578125" style="77" customWidth="1"/>
    <col min="6155" max="6155" width="11.28515625" style="77" customWidth="1"/>
    <col min="6156" max="6156" width="0.42578125" style="77" customWidth="1"/>
    <col min="6157" max="6157" width="10.7109375" style="77" customWidth="1"/>
    <col min="6158" max="6158" width="0.42578125" style="77" customWidth="1"/>
    <col min="6159" max="6159" width="7.28515625" style="77" customWidth="1"/>
    <col min="6160" max="6160" width="0.42578125" style="77" customWidth="1"/>
    <col min="6161" max="6161" width="7.7109375" style="77" customWidth="1"/>
    <col min="6162" max="6162" width="0.28515625" style="77" customWidth="1"/>
    <col min="6163" max="6163" width="7.7109375" style="77" customWidth="1"/>
    <col min="6164" max="6164" width="0.42578125" style="77" customWidth="1"/>
    <col min="6165" max="6165" width="8.7109375" style="77" customWidth="1"/>
    <col min="6166" max="6166" width="0.42578125" style="77" customWidth="1"/>
    <col min="6167" max="6167" width="8" style="77" customWidth="1"/>
    <col min="6168" max="6168" width="0.42578125" style="77" customWidth="1"/>
    <col min="6169" max="6169" width="9.28515625" style="77"/>
    <col min="6170" max="6170" width="0.42578125" style="77" customWidth="1"/>
    <col min="6171" max="6171" width="9.42578125" style="77" customWidth="1"/>
    <col min="6172" max="6172" width="0.28515625" style="77" customWidth="1"/>
    <col min="6173" max="6173" width="9" style="77" customWidth="1"/>
    <col min="6174" max="6400" width="9.28515625" style="77"/>
    <col min="6401" max="6401" width="1" style="77" customWidth="1"/>
    <col min="6402" max="6402" width="1.28515625" style="77" customWidth="1"/>
    <col min="6403" max="6403" width="0.42578125" style="77" customWidth="1"/>
    <col min="6404" max="6404" width="0" style="77" hidden="1" customWidth="1"/>
    <col min="6405" max="6405" width="22.28515625" style="77" customWidth="1"/>
    <col min="6406" max="6406" width="3.28515625" style="77" customWidth="1"/>
    <col min="6407" max="6407" width="7.7109375" style="77" customWidth="1"/>
    <col min="6408" max="6408" width="0.42578125" style="77" customWidth="1"/>
    <col min="6409" max="6409" width="7.5703125" style="77" customWidth="1"/>
    <col min="6410" max="6410" width="0.42578125" style="77" customWidth="1"/>
    <col min="6411" max="6411" width="11.28515625" style="77" customWidth="1"/>
    <col min="6412" max="6412" width="0.42578125" style="77" customWidth="1"/>
    <col min="6413" max="6413" width="10.7109375" style="77" customWidth="1"/>
    <col min="6414" max="6414" width="0.42578125" style="77" customWidth="1"/>
    <col min="6415" max="6415" width="7.28515625" style="77" customWidth="1"/>
    <col min="6416" max="6416" width="0.42578125" style="77" customWidth="1"/>
    <col min="6417" max="6417" width="7.7109375" style="77" customWidth="1"/>
    <col min="6418" max="6418" width="0.28515625" style="77" customWidth="1"/>
    <col min="6419" max="6419" width="7.7109375" style="77" customWidth="1"/>
    <col min="6420" max="6420" width="0.42578125" style="77" customWidth="1"/>
    <col min="6421" max="6421" width="8.7109375" style="77" customWidth="1"/>
    <col min="6422" max="6422" width="0.42578125" style="77" customWidth="1"/>
    <col min="6423" max="6423" width="8" style="77" customWidth="1"/>
    <col min="6424" max="6424" width="0.42578125" style="77" customWidth="1"/>
    <col min="6425" max="6425" width="9.28515625" style="77"/>
    <col min="6426" max="6426" width="0.42578125" style="77" customWidth="1"/>
    <col min="6427" max="6427" width="9.42578125" style="77" customWidth="1"/>
    <col min="6428" max="6428" width="0.28515625" style="77" customWidth="1"/>
    <col min="6429" max="6429" width="9" style="77" customWidth="1"/>
    <col min="6430" max="6656" width="9.28515625" style="77"/>
    <col min="6657" max="6657" width="1" style="77" customWidth="1"/>
    <col min="6658" max="6658" width="1.28515625" style="77" customWidth="1"/>
    <col min="6659" max="6659" width="0.42578125" style="77" customWidth="1"/>
    <col min="6660" max="6660" width="0" style="77" hidden="1" customWidth="1"/>
    <col min="6661" max="6661" width="22.28515625" style="77" customWidth="1"/>
    <col min="6662" max="6662" width="3.28515625" style="77" customWidth="1"/>
    <col min="6663" max="6663" width="7.7109375" style="77" customWidth="1"/>
    <col min="6664" max="6664" width="0.42578125" style="77" customWidth="1"/>
    <col min="6665" max="6665" width="7.5703125" style="77" customWidth="1"/>
    <col min="6666" max="6666" width="0.42578125" style="77" customWidth="1"/>
    <col min="6667" max="6667" width="11.28515625" style="77" customWidth="1"/>
    <col min="6668" max="6668" width="0.42578125" style="77" customWidth="1"/>
    <col min="6669" max="6669" width="10.7109375" style="77" customWidth="1"/>
    <col min="6670" max="6670" width="0.42578125" style="77" customWidth="1"/>
    <col min="6671" max="6671" width="7.28515625" style="77" customWidth="1"/>
    <col min="6672" max="6672" width="0.42578125" style="77" customWidth="1"/>
    <col min="6673" max="6673" width="7.7109375" style="77" customWidth="1"/>
    <col min="6674" max="6674" width="0.28515625" style="77" customWidth="1"/>
    <col min="6675" max="6675" width="7.7109375" style="77" customWidth="1"/>
    <col min="6676" max="6676" width="0.42578125" style="77" customWidth="1"/>
    <col min="6677" max="6677" width="8.7109375" style="77" customWidth="1"/>
    <col min="6678" max="6678" width="0.42578125" style="77" customWidth="1"/>
    <col min="6679" max="6679" width="8" style="77" customWidth="1"/>
    <col min="6680" max="6680" width="0.42578125" style="77" customWidth="1"/>
    <col min="6681" max="6681" width="9.28515625" style="77"/>
    <col min="6682" max="6682" width="0.42578125" style="77" customWidth="1"/>
    <col min="6683" max="6683" width="9.42578125" style="77" customWidth="1"/>
    <col min="6684" max="6684" width="0.28515625" style="77" customWidth="1"/>
    <col min="6685" max="6685" width="9" style="77" customWidth="1"/>
    <col min="6686" max="6912" width="9.28515625" style="77"/>
    <col min="6913" max="6913" width="1" style="77" customWidth="1"/>
    <col min="6914" max="6914" width="1.28515625" style="77" customWidth="1"/>
    <col min="6915" max="6915" width="0.42578125" style="77" customWidth="1"/>
    <col min="6916" max="6916" width="0" style="77" hidden="1" customWidth="1"/>
    <col min="6917" max="6917" width="22.28515625" style="77" customWidth="1"/>
    <col min="6918" max="6918" width="3.28515625" style="77" customWidth="1"/>
    <col min="6919" max="6919" width="7.7109375" style="77" customWidth="1"/>
    <col min="6920" max="6920" width="0.42578125" style="77" customWidth="1"/>
    <col min="6921" max="6921" width="7.5703125" style="77" customWidth="1"/>
    <col min="6922" max="6922" width="0.42578125" style="77" customWidth="1"/>
    <col min="6923" max="6923" width="11.28515625" style="77" customWidth="1"/>
    <col min="6924" max="6924" width="0.42578125" style="77" customWidth="1"/>
    <col min="6925" max="6925" width="10.7109375" style="77" customWidth="1"/>
    <col min="6926" max="6926" width="0.42578125" style="77" customWidth="1"/>
    <col min="6927" max="6927" width="7.28515625" style="77" customWidth="1"/>
    <col min="6928" max="6928" width="0.42578125" style="77" customWidth="1"/>
    <col min="6929" max="6929" width="7.7109375" style="77" customWidth="1"/>
    <col min="6930" max="6930" width="0.28515625" style="77" customWidth="1"/>
    <col min="6931" max="6931" width="7.7109375" style="77" customWidth="1"/>
    <col min="6932" max="6932" width="0.42578125" style="77" customWidth="1"/>
    <col min="6933" max="6933" width="8.7109375" style="77" customWidth="1"/>
    <col min="6934" max="6934" width="0.42578125" style="77" customWidth="1"/>
    <col min="6935" max="6935" width="8" style="77" customWidth="1"/>
    <col min="6936" max="6936" width="0.42578125" style="77" customWidth="1"/>
    <col min="6937" max="6937" width="9.28515625" style="77"/>
    <col min="6938" max="6938" width="0.42578125" style="77" customWidth="1"/>
    <col min="6939" max="6939" width="9.42578125" style="77" customWidth="1"/>
    <col min="6940" max="6940" width="0.28515625" style="77" customWidth="1"/>
    <col min="6941" max="6941" width="9" style="77" customWidth="1"/>
    <col min="6942" max="7168" width="9.28515625" style="77"/>
    <col min="7169" max="7169" width="1" style="77" customWidth="1"/>
    <col min="7170" max="7170" width="1.28515625" style="77" customWidth="1"/>
    <col min="7171" max="7171" width="0.42578125" style="77" customWidth="1"/>
    <col min="7172" max="7172" width="0" style="77" hidden="1" customWidth="1"/>
    <col min="7173" max="7173" width="22.28515625" style="77" customWidth="1"/>
    <col min="7174" max="7174" width="3.28515625" style="77" customWidth="1"/>
    <col min="7175" max="7175" width="7.7109375" style="77" customWidth="1"/>
    <col min="7176" max="7176" width="0.42578125" style="77" customWidth="1"/>
    <col min="7177" max="7177" width="7.5703125" style="77" customWidth="1"/>
    <col min="7178" max="7178" width="0.42578125" style="77" customWidth="1"/>
    <col min="7179" max="7179" width="11.28515625" style="77" customWidth="1"/>
    <col min="7180" max="7180" width="0.42578125" style="77" customWidth="1"/>
    <col min="7181" max="7181" width="10.7109375" style="77" customWidth="1"/>
    <col min="7182" max="7182" width="0.42578125" style="77" customWidth="1"/>
    <col min="7183" max="7183" width="7.28515625" style="77" customWidth="1"/>
    <col min="7184" max="7184" width="0.42578125" style="77" customWidth="1"/>
    <col min="7185" max="7185" width="7.7109375" style="77" customWidth="1"/>
    <col min="7186" max="7186" width="0.28515625" style="77" customWidth="1"/>
    <col min="7187" max="7187" width="7.7109375" style="77" customWidth="1"/>
    <col min="7188" max="7188" width="0.42578125" style="77" customWidth="1"/>
    <col min="7189" max="7189" width="8.7109375" style="77" customWidth="1"/>
    <col min="7190" max="7190" width="0.42578125" style="77" customWidth="1"/>
    <col min="7191" max="7191" width="8" style="77" customWidth="1"/>
    <col min="7192" max="7192" width="0.42578125" style="77" customWidth="1"/>
    <col min="7193" max="7193" width="9.28515625" style="77"/>
    <col min="7194" max="7194" width="0.42578125" style="77" customWidth="1"/>
    <col min="7195" max="7195" width="9.42578125" style="77" customWidth="1"/>
    <col min="7196" max="7196" width="0.28515625" style="77" customWidth="1"/>
    <col min="7197" max="7197" width="9" style="77" customWidth="1"/>
    <col min="7198" max="7424" width="9.28515625" style="77"/>
    <col min="7425" max="7425" width="1" style="77" customWidth="1"/>
    <col min="7426" max="7426" width="1.28515625" style="77" customWidth="1"/>
    <col min="7427" max="7427" width="0.42578125" style="77" customWidth="1"/>
    <col min="7428" max="7428" width="0" style="77" hidden="1" customWidth="1"/>
    <col min="7429" max="7429" width="22.28515625" style="77" customWidth="1"/>
    <col min="7430" max="7430" width="3.28515625" style="77" customWidth="1"/>
    <col min="7431" max="7431" width="7.7109375" style="77" customWidth="1"/>
    <col min="7432" max="7432" width="0.42578125" style="77" customWidth="1"/>
    <col min="7433" max="7433" width="7.5703125" style="77" customWidth="1"/>
    <col min="7434" max="7434" width="0.42578125" style="77" customWidth="1"/>
    <col min="7435" max="7435" width="11.28515625" style="77" customWidth="1"/>
    <col min="7436" max="7436" width="0.42578125" style="77" customWidth="1"/>
    <col min="7437" max="7437" width="10.7109375" style="77" customWidth="1"/>
    <col min="7438" max="7438" width="0.42578125" style="77" customWidth="1"/>
    <col min="7439" max="7439" width="7.28515625" style="77" customWidth="1"/>
    <col min="7440" max="7440" width="0.42578125" style="77" customWidth="1"/>
    <col min="7441" max="7441" width="7.7109375" style="77" customWidth="1"/>
    <col min="7442" max="7442" width="0.28515625" style="77" customWidth="1"/>
    <col min="7443" max="7443" width="7.7109375" style="77" customWidth="1"/>
    <col min="7444" max="7444" width="0.42578125" style="77" customWidth="1"/>
    <col min="7445" max="7445" width="8.7109375" style="77" customWidth="1"/>
    <col min="7446" max="7446" width="0.42578125" style="77" customWidth="1"/>
    <col min="7447" max="7447" width="8" style="77" customWidth="1"/>
    <col min="7448" max="7448" width="0.42578125" style="77" customWidth="1"/>
    <col min="7449" max="7449" width="9.28515625" style="77"/>
    <col min="7450" max="7450" width="0.42578125" style="77" customWidth="1"/>
    <col min="7451" max="7451" width="9.42578125" style="77" customWidth="1"/>
    <col min="7452" max="7452" width="0.28515625" style="77" customWidth="1"/>
    <col min="7453" max="7453" width="9" style="77" customWidth="1"/>
    <col min="7454" max="7680" width="9.28515625" style="77"/>
    <col min="7681" max="7681" width="1" style="77" customWidth="1"/>
    <col min="7682" max="7682" width="1.28515625" style="77" customWidth="1"/>
    <col min="7683" max="7683" width="0.42578125" style="77" customWidth="1"/>
    <col min="7684" max="7684" width="0" style="77" hidden="1" customWidth="1"/>
    <col min="7685" max="7685" width="22.28515625" style="77" customWidth="1"/>
    <col min="7686" max="7686" width="3.28515625" style="77" customWidth="1"/>
    <col min="7687" max="7687" width="7.7109375" style="77" customWidth="1"/>
    <col min="7688" max="7688" width="0.42578125" style="77" customWidth="1"/>
    <col min="7689" max="7689" width="7.5703125" style="77" customWidth="1"/>
    <col min="7690" max="7690" width="0.42578125" style="77" customWidth="1"/>
    <col min="7691" max="7691" width="11.28515625" style="77" customWidth="1"/>
    <col min="7692" max="7692" width="0.42578125" style="77" customWidth="1"/>
    <col min="7693" max="7693" width="10.7109375" style="77" customWidth="1"/>
    <col min="7694" max="7694" width="0.42578125" style="77" customWidth="1"/>
    <col min="7695" max="7695" width="7.28515625" style="77" customWidth="1"/>
    <col min="7696" max="7696" width="0.42578125" style="77" customWidth="1"/>
    <col min="7697" max="7697" width="7.7109375" style="77" customWidth="1"/>
    <col min="7698" max="7698" width="0.28515625" style="77" customWidth="1"/>
    <col min="7699" max="7699" width="7.7109375" style="77" customWidth="1"/>
    <col min="7700" max="7700" width="0.42578125" style="77" customWidth="1"/>
    <col min="7701" max="7701" width="8.7109375" style="77" customWidth="1"/>
    <col min="7702" max="7702" width="0.42578125" style="77" customWidth="1"/>
    <col min="7703" max="7703" width="8" style="77" customWidth="1"/>
    <col min="7704" max="7704" width="0.42578125" style="77" customWidth="1"/>
    <col min="7705" max="7705" width="9.28515625" style="77"/>
    <col min="7706" max="7706" width="0.42578125" style="77" customWidth="1"/>
    <col min="7707" max="7707" width="9.42578125" style="77" customWidth="1"/>
    <col min="7708" max="7708" width="0.28515625" style="77" customWidth="1"/>
    <col min="7709" max="7709" width="9" style="77" customWidth="1"/>
    <col min="7710" max="7936" width="9.28515625" style="77"/>
    <col min="7937" max="7937" width="1" style="77" customWidth="1"/>
    <col min="7938" max="7938" width="1.28515625" style="77" customWidth="1"/>
    <col min="7939" max="7939" width="0.42578125" style="77" customWidth="1"/>
    <col min="7940" max="7940" width="0" style="77" hidden="1" customWidth="1"/>
    <col min="7941" max="7941" width="22.28515625" style="77" customWidth="1"/>
    <col min="7942" max="7942" width="3.28515625" style="77" customWidth="1"/>
    <col min="7943" max="7943" width="7.7109375" style="77" customWidth="1"/>
    <col min="7944" max="7944" width="0.42578125" style="77" customWidth="1"/>
    <col min="7945" max="7945" width="7.5703125" style="77" customWidth="1"/>
    <col min="7946" max="7946" width="0.42578125" style="77" customWidth="1"/>
    <col min="7947" max="7947" width="11.28515625" style="77" customWidth="1"/>
    <col min="7948" max="7948" width="0.42578125" style="77" customWidth="1"/>
    <col min="7949" max="7949" width="10.7109375" style="77" customWidth="1"/>
    <col min="7950" max="7950" width="0.42578125" style="77" customWidth="1"/>
    <col min="7951" max="7951" width="7.28515625" style="77" customWidth="1"/>
    <col min="7952" max="7952" width="0.42578125" style="77" customWidth="1"/>
    <col min="7953" max="7953" width="7.7109375" style="77" customWidth="1"/>
    <col min="7954" max="7954" width="0.28515625" style="77" customWidth="1"/>
    <col min="7955" max="7955" width="7.7109375" style="77" customWidth="1"/>
    <col min="7956" max="7956" width="0.42578125" style="77" customWidth="1"/>
    <col min="7957" max="7957" width="8.7109375" style="77" customWidth="1"/>
    <col min="7958" max="7958" width="0.42578125" style="77" customWidth="1"/>
    <col min="7959" max="7959" width="8" style="77" customWidth="1"/>
    <col min="7960" max="7960" width="0.42578125" style="77" customWidth="1"/>
    <col min="7961" max="7961" width="9.28515625" style="77"/>
    <col min="7962" max="7962" width="0.42578125" style="77" customWidth="1"/>
    <col min="7963" max="7963" width="9.42578125" style="77" customWidth="1"/>
    <col min="7964" max="7964" width="0.28515625" style="77" customWidth="1"/>
    <col min="7965" max="7965" width="9" style="77" customWidth="1"/>
    <col min="7966" max="8192" width="9.28515625" style="77"/>
    <col min="8193" max="8193" width="1" style="77" customWidth="1"/>
    <col min="8194" max="8194" width="1.28515625" style="77" customWidth="1"/>
    <col min="8195" max="8195" width="0.42578125" style="77" customWidth="1"/>
    <col min="8196" max="8196" width="0" style="77" hidden="1" customWidth="1"/>
    <col min="8197" max="8197" width="22.28515625" style="77" customWidth="1"/>
    <col min="8198" max="8198" width="3.28515625" style="77" customWidth="1"/>
    <col min="8199" max="8199" width="7.7109375" style="77" customWidth="1"/>
    <col min="8200" max="8200" width="0.42578125" style="77" customWidth="1"/>
    <col min="8201" max="8201" width="7.5703125" style="77" customWidth="1"/>
    <col min="8202" max="8202" width="0.42578125" style="77" customWidth="1"/>
    <col min="8203" max="8203" width="11.28515625" style="77" customWidth="1"/>
    <col min="8204" max="8204" width="0.42578125" style="77" customWidth="1"/>
    <col min="8205" max="8205" width="10.7109375" style="77" customWidth="1"/>
    <col min="8206" max="8206" width="0.42578125" style="77" customWidth="1"/>
    <col min="8207" max="8207" width="7.28515625" style="77" customWidth="1"/>
    <col min="8208" max="8208" width="0.42578125" style="77" customWidth="1"/>
    <col min="8209" max="8209" width="7.7109375" style="77" customWidth="1"/>
    <col min="8210" max="8210" width="0.28515625" style="77" customWidth="1"/>
    <col min="8211" max="8211" width="7.7109375" style="77" customWidth="1"/>
    <col min="8212" max="8212" width="0.42578125" style="77" customWidth="1"/>
    <col min="8213" max="8213" width="8.7109375" style="77" customWidth="1"/>
    <col min="8214" max="8214" width="0.42578125" style="77" customWidth="1"/>
    <col min="8215" max="8215" width="8" style="77" customWidth="1"/>
    <col min="8216" max="8216" width="0.42578125" style="77" customWidth="1"/>
    <col min="8217" max="8217" width="9.28515625" style="77"/>
    <col min="8218" max="8218" width="0.42578125" style="77" customWidth="1"/>
    <col min="8219" max="8219" width="9.42578125" style="77" customWidth="1"/>
    <col min="8220" max="8220" width="0.28515625" style="77" customWidth="1"/>
    <col min="8221" max="8221" width="9" style="77" customWidth="1"/>
    <col min="8222" max="8448" width="9.28515625" style="77"/>
    <col min="8449" max="8449" width="1" style="77" customWidth="1"/>
    <col min="8450" max="8450" width="1.28515625" style="77" customWidth="1"/>
    <col min="8451" max="8451" width="0.42578125" style="77" customWidth="1"/>
    <col min="8452" max="8452" width="0" style="77" hidden="1" customWidth="1"/>
    <col min="8453" max="8453" width="22.28515625" style="77" customWidth="1"/>
    <col min="8454" max="8454" width="3.28515625" style="77" customWidth="1"/>
    <col min="8455" max="8455" width="7.7109375" style="77" customWidth="1"/>
    <col min="8456" max="8456" width="0.42578125" style="77" customWidth="1"/>
    <col min="8457" max="8457" width="7.5703125" style="77" customWidth="1"/>
    <col min="8458" max="8458" width="0.42578125" style="77" customWidth="1"/>
    <col min="8459" max="8459" width="11.28515625" style="77" customWidth="1"/>
    <col min="8460" max="8460" width="0.42578125" style="77" customWidth="1"/>
    <col min="8461" max="8461" width="10.7109375" style="77" customWidth="1"/>
    <col min="8462" max="8462" width="0.42578125" style="77" customWidth="1"/>
    <col min="8463" max="8463" width="7.28515625" style="77" customWidth="1"/>
    <col min="8464" max="8464" width="0.42578125" style="77" customWidth="1"/>
    <col min="8465" max="8465" width="7.7109375" style="77" customWidth="1"/>
    <col min="8466" max="8466" width="0.28515625" style="77" customWidth="1"/>
    <col min="8467" max="8467" width="7.7109375" style="77" customWidth="1"/>
    <col min="8468" max="8468" width="0.42578125" style="77" customWidth="1"/>
    <col min="8469" max="8469" width="8.7109375" style="77" customWidth="1"/>
    <col min="8470" max="8470" width="0.42578125" style="77" customWidth="1"/>
    <col min="8471" max="8471" width="8" style="77" customWidth="1"/>
    <col min="8472" max="8472" width="0.42578125" style="77" customWidth="1"/>
    <col min="8473" max="8473" width="9.28515625" style="77"/>
    <col min="8474" max="8474" width="0.42578125" style="77" customWidth="1"/>
    <col min="8475" max="8475" width="9.42578125" style="77" customWidth="1"/>
    <col min="8476" max="8476" width="0.28515625" style="77" customWidth="1"/>
    <col min="8477" max="8477" width="9" style="77" customWidth="1"/>
    <col min="8478" max="8704" width="9.28515625" style="77"/>
    <col min="8705" max="8705" width="1" style="77" customWidth="1"/>
    <col min="8706" max="8706" width="1.28515625" style="77" customWidth="1"/>
    <col min="8707" max="8707" width="0.42578125" style="77" customWidth="1"/>
    <col min="8708" max="8708" width="0" style="77" hidden="1" customWidth="1"/>
    <col min="8709" max="8709" width="22.28515625" style="77" customWidth="1"/>
    <col min="8710" max="8710" width="3.28515625" style="77" customWidth="1"/>
    <col min="8711" max="8711" width="7.7109375" style="77" customWidth="1"/>
    <col min="8712" max="8712" width="0.42578125" style="77" customWidth="1"/>
    <col min="8713" max="8713" width="7.5703125" style="77" customWidth="1"/>
    <col min="8714" max="8714" width="0.42578125" style="77" customWidth="1"/>
    <col min="8715" max="8715" width="11.28515625" style="77" customWidth="1"/>
    <col min="8716" max="8716" width="0.42578125" style="77" customWidth="1"/>
    <col min="8717" max="8717" width="10.7109375" style="77" customWidth="1"/>
    <col min="8718" max="8718" width="0.42578125" style="77" customWidth="1"/>
    <col min="8719" max="8719" width="7.28515625" style="77" customWidth="1"/>
    <col min="8720" max="8720" width="0.42578125" style="77" customWidth="1"/>
    <col min="8721" max="8721" width="7.7109375" style="77" customWidth="1"/>
    <col min="8722" max="8722" width="0.28515625" style="77" customWidth="1"/>
    <col min="8723" max="8723" width="7.7109375" style="77" customWidth="1"/>
    <col min="8724" max="8724" width="0.42578125" style="77" customWidth="1"/>
    <col min="8725" max="8725" width="8.7109375" style="77" customWidth="1"/>
    <col min="8726" max="8726" width="0.42578125" style="77" customWidth="1"/>
    <col min="8727" max="8727" width="8" style="77" customWidth="1"/>
    <col min="8728" max="8728" width="0.42578125" style="77" customWidth="1"/>
    <col min="8729" max="8729" width="9.28515625" style="77"/>
    <col min="8730" max="8730" width="0.42578125" style="77" customWidth="1"/>
    <col min="8731" max="8731" width="9.42578125" style="77" customWidth="1"/>
    <col min="8732" max="8732" width="0.28515625" style="77" customWidth="1"/>
    <col min="8733" max="8733" width="9" style="77" customWidth="1"/>
    <col min="8734" max="8960" width="9.28515625" style="77"/>
    <col min="8961" max="8961" width="1" style="77" customWidth="1"/>
    <col min="8962" max="8962" width="1.28515625" style="77" customWidth="1"/>
    <col min="8963" max="8963" width="0.42578125" style="77" customWidth="1"/>
    <col min="8964" max="8964" width="0" style="77" hidden="1" customWidth="1"/>
    <col min="8965" max="8965" width="22.28515625" style="77" customWidth="1"/>
    <col min="8966" max="8966" width="3.28515625" style="77" customWidth="1"/>
    <col min="8967" max="8967" width="7.7109375" style="77" customWidth="1"/>
    <col min="8968" max="8968" width="0.42578125" style="77" customWidth="1"/>
    <col min="8969" max="8969" width="7.5703125" style="77" customWidth="1"/>
    <col min="8970" max="8970" width="0.42578125" style="77" customWidth="1"/>
    <col min="8971" max="8971" width="11.28515625" style="77" customWidth="1"/>
    <col min="8972" max="8972" width="0.42578125" style="77" customWidth="1"/>
    <col min="8973" max="8973" width="10.7109375" style="77" customWidth="1"/>
    <col min="8974" max="8974" width="0.42578125" style="77" customWidth="1"/>
    <col min="8975" max="8975" width="7.28515625" style="77" customWidth="1"/>
    <col min="8976" max="8976" width="0.42578125" style="77" customWidth="1"/>
    <col min="8977" max="8977" width="7.7109375" style="77" customWidth="1"/>
    <col min="8978" max="8978" width="0.28515625" style="77" customWidth="1"/>
    <col min="8979" max="8979" width="7.7109375" style="77" customWidth="1"/>
    <col min="8980" max="8980" width="0.42578125" style="77" customWidth="1"/>
    <col min="8981" max="8981" width="8.7109375" style="77" customWidth="1"/>
    <col min="8982" max="8982" width="0.42578125" style="77" customWidth="1"/>
    <col min="8983" max="8983" width="8" style="77" customWidth="1"/>
    <col min="8984" max="8984" width="0.42578125" style="77" customWidth="1"/>
    <col min="8985" max="8985" width="9.28515625" style="77"/>
    <col min="8986" max="8986" width="0.42578125" style="77" customWidth="1"/>
    <col min="8987" max="8987" width="9.42578125" style="77" customWidth="1"/>
    <col min="8988" max="8988" width="0.28515625" style="77" customWidth="1"/>
    <col min="8989" max="8989" width="9" style="77" customWidth="1"/>
    <col min="8990" max="9216" width="9.28515625" style="77"/>
    <col min="9217" max="9217" width="1" style="77" customWidth="1"/>
    <col min="9218" max="9218" width="1.28515625" style="77" customWidth="1"/>
    <col min="9219" max="9219" width="0.42578125" style="77" customWidth="1"/>
    <col min="9220" max="9220" width="0" style="77" hidden="1" customWidth="1"/>
    <col min="9221" max="9221" width="22.28515625" style="77" customWidth="1"/>
    <col min="9222" max="9222" width="3.28515625" style="77" customWidth="1"/>
    <col min="9223" max="9223" width="7.7109375" style="77" customWidth="1"/>
    <col min="9224" max="9224" width="0.42578125" style="77" customWidth="1"/>
    <col min="9225" max="9225" width="7.5703125" style="77" customWidth="1"/>
    <col min="9226" max="9226" width="0.42578125" style="77" customWidth="1"/>
    <col min="9227" max="9227" width="11.28515625" style="77" customWidth="1"/>
    <col min="9228" max="9228" width="0.42578125" style="77" customWidth="1"/>
    <col min="9229" max="9229" width="10.7109375" style="77" customWidth="1"/>
    <col min="9230" max="9230" width="0.42578125" style="77" customWidth="1"/>
    <col min="9231" max="9231" width="7.28515625" style="77" customWidth="1"/>
    <col min="9232" max="9232" width="0.42578125" style="77" customWidth="1"/>
    <col min="9233" max="9233" width="7.7109375" style="77" customWidth="1"/>
    <col min="9234" max="9234" width="0.28515625" style="77" customWidth="1"/>
    <col min="9235" max="9235" width="7.7109375" style="77" customWidth="1"/>
    <col min="9236" max="9236" width="0.42578125" style="77" customWidth="1"/>
    <col min="9237" max="9237" width="8.7109375" style="77" customWidth="1"/>
    <col min="9238" max="9238" width="0.42578125" style="77" customWidth="1"/>
    <col min="9239" max="9239" width="8" style="77" customWidth="1"/>
    <col min="9240" max="9240" width="0.42578125" style="77" customWidth="1"/>
    <col min="9241" max="9241" width="9.28515625" style="77"/>
    <col min="9242" max="9242" width="0.42578125" style="77" customWidth="1"/>
    <col min="9243" max="9243" width="9.42578125" style="77" customWidth="1"/>
    <col min="9244" max="9244" width="0.28515625" style="77" customWidth="1"/>
    <col min="9245" max="9245" width="9" style="77" customWidth="1"/>
    <col min="9246" max="9472" width="9.28515625" style="77"/>
    <col min="9473" max="9473" width="1" style="77" customWidth="1"/>
    <col min="9474" max="9474" width="1.28515625" style="77" customWidth="1"/>
    <col min="9475" max="9475" width="0.42578125" style="77" customWidth="1"/>
    <col min="9476" max="9476" width="0" style="77" hidden="1" customWidth="1"/>
    <col min="9477" max="9477" width="22.28515625" style="77" customWidth="1"/>
    <col min="9478" max="9478" width="3.28515625" style="77" customWidth="1"/>
    <col min="9479" max="9479" width="7.7109375" style="77" customWidth="1"/>
    <col min="9480" max="9480" width="0.42578125" style="77" customWidth="1"/>
    <col min="9481" max="9481" width="7.5703125" style="77" customWidth="1"/>
    <col min="9482" max="9482" width="0.42578125" style="77" customWidth="1"/>
    <col min="9483" max="9483" width="11.28515625" style="77" customWidth="1"/>
    <col min="9484" max="9484" width="0.42578125" style="77" customWidth="1"/>
    <col min="9485" max="9485" width="10.7109375" style="77" customWidth="1"/>
    <col min="9486" max="9486" width="0.42578125" style="77" customWidth="1"/>
    <col min="9487" max="9487" width="7.28515625" style="77" customWidth="1"/>
    <col min="9488" max="9488" width="0.42578125" style="77" customWidth="1"/>
    <col min="9489" max="9489" width="7.7109375" style="77" customWidth="1"/>
    <col min="9490" max="9490" width="0.28515625" style="77" customWidth="1"/>
    <col min="9491" max="9491" width="7.7109375" style="77" customWidth="1"/>
    <col min="9492" max="9492" width="0.42578125" style="77" customWidth="1"/>
    <col min="9493" max="9493" width="8.7109375" style="77" customWidth="1"/>
    <col min="9494" max="9494" width="0.42578125" style="77" customWidth="1"/>
    <col min="9495" max="9495" width="8" style="77" customWidth="1"/>
    <col min="9496" max="9496" width="0.42578125" style="77" customWidth="1"/>
    <col min="9497" max="9497" width="9.28515625" style="77"/>
    <col min="9498" max="9498" width="0.42578125" style="77" customWidth="1"/>
    <col min="9499" max="9499" width="9.42578125" style="77" customWidth="1"/>
    <col min="9500" max="9500" width="0.28515625" style="77" customWidth="1"/>
    <col min="9501" max="9501" width="9" style="77" customWidth="1"/>
    <col min="9502" max="9728" width="9.28515625" style="77"/>
    <col min="9729" max="9729" width="1" style="77" customWidth="1"/>
    <col min="9730" max="9730" width="1.28515625" style="77" customWidth="1"/>
    <col min="9731" max="9731" width="0.42578125" style="77" customWidth="1"/>
    <col min="9732" max="9732" width="0" style="77" hidden="1" customWidth="1"/>
    <col min="9733" max="9733" width="22.28515625" style="77" customWidth="1"/>
    <col min="9734" max="9734" width="3.28515625" style="77" customWidth="1"/>
    <col min="9735" max="9735" width="7.7109375" style="77" customWidth="1"/>
    <col min="9736" max="9736" width="0.42578125" style="77" customWidth="1"/>
    <col min="9737" max="9737" width="7.5703125" style="77" customWidth="1"/>
    <col min="9738" max="9738" width="0.42578125" style="77" customWidth="1"/>
    <col min="9739" max="9739" width="11.28515625" style="77" customWidth="1"/>
    <col min="9740" max="9740" width="0.42578125" style="77" customWidth="1"/>
    <col min="9741" max="9741" width="10.7109375" style="77" customWidth="1"/>
    <col min="9742" max="9742" width="0.42578125" style="77" customWidth="1"/>
    <col min="9743" max="9743" width="7.28515625" style="77" customWidth="1"/>
    <col min="9744" max="9744" width="0.42578125" style="77" customWidth="1"/>
    <col min="9745" max="9745" width="7.7109375" style="77" customWidth="1"/>
    <col min="9746" max="9746" width="0.28515625" style="77" customWidth="1"/>
    <col min="9747" max="9747" width="7.7109375" style="77" customWidth="1"/>
    <col min="9748" max="9748" width="0.42578125" style="77" customWidth="1"/>
    <col min="9749" max="9749" width="8.7109375" style="77" customWidth="1"/>
    <col min="9750" max="9750" width="0.42578125" style="77" customWidth="1"/>
    <col min="9751" max="9751" width="8" style="77" customWidth="1"/>
    <col min="9752" max="9752" width="0.42578125" style="77" customWidth="1"/>
    <col min="9753" max="9753" width="9.28515625" style="77"/>
    <col min="9754" max="9754" width="0.42578125" style="77" customWidth="1"/>
    <col min="9755" max="9755" width="9.42578125" style="77" customWidth="1"/>
    <col min="9756" max="9756" width="0.28515625" style="77" customWidth="1"/>
    <col min="9757" max="9757" width="9" style="77" customWidth="1"/>
    <col min="9758" max="9984" width="9.28515625" style="77"/>
    <col min="9985" max="9985" width="1" style="77" customWidth="1"/>
    <col min="9986" max="9986" width="1.28515625" style="77" customWidth="1"/>
    <col min="9987" max="9987" width="0.42578125" style="77" customWidth="1"/>
    <col min="9988" max="9988" width="0" style="77" hidden="1" customWidth="1"/>
    <col min="9989" max="9989" width="22.28515625" style="77" customWidth="1"/>
    <col min="9990" max="9990" width="3.28515625" style="77" customWidth="1"/>
    <col min="9991" max="9991" width="7.7109375" style="77" customWidth="1"/>
    <col min="9992" max="9992" width="0.42578125" style="77" customWidth="1"/>
    <col min="9993" max="9993" width="7.5703125" style="77" customWidth="1"/>
    <col min="9994" max="9994" width="0.42578125" style="77" customWidth="1"/>
    <col min="9995" max="9995" width="11.28515625" style="77" customWidth="1"/>
    <col min="9996" max="9996" width="0.42578125" style="77" customWidth="1"/>
    <col min="9997" max="9997" width="10.7109375" style="77" customWidth="1"/>
    <col min="9998" max="9998" width="0.42578125" style="77" customWidth="1"/>
    <col min="9999" max="9999" width="7.28515625" style="77" customWidth="1"/>
    <col min="10000" max="10000" width="0.42578125" style="77" customWidth="1"/>
    <col min="10001" max="10001" width="7.7109375" style="77" customWidth="1"/>
    <col min="10002" max="10002" width="0.28515625" style="77" customWidth="1"/>
    <col min="10003" max="10003" width="7.7109375" style="77" customWidth="1"/>
    <col min="10004" max="10004" width="0.42578125" style="77" customWidth="1"/>
    <col min="10005" max="10005" width="8.7109375" style="77" customWidth="1"/>
    <col min="10006" max="10006" width="0.42578125" style="77" customWidth="1"/>
    <col min="10007" max="10007" width="8" style="77" customWidth="1"/>
    <col min="10008" max="10008" width="0.42578125" style="77" customWidth="1"/>
    <col min="10009" max="10009" width="9.28515625" style="77"/>
    <col min="10010" max="10010" width="0.42578125" style="77" customWidth="1"/>
    <col min="10011" max="10011" width="9.42578125" style="77" customWidth="1"/>
    <col min="10012" max="10012" width="0.28515625" style="77" customWidth="1"/>
    <col min="10013" max="10013" width="9" style="77" customWidth="1"/>
    <col min="10014" max="10240" width="9.28515625" style="77"/>
    <col min="10241" max="10241" width="1" style="77" customWidth="1"/>
    <col min="10242" max="10242" width="1.28515625" style="77" customWidth="1"/>
    <col min="10243" max="10243" width="0.42578125" style="77" customWidth="1"/>
    <col min="10244" max="10244" width="0" style="77" hidden="1" customWidth="1"/>
    <col min="10245" max="10245" width="22.28515625" style="77" customWidth="1"/>
    <col min="10246" max="10246" width="3.28515625" style="77" customWidth="1"/>
    <col min="10247" max="10247" width="7.7109375" style="77" customWidth="1"/>
    <col min="10248" max="10248" width="0.42578125" style="77" customWidth="1"/>
    <col min="10249" max="10249" width="7.5703125" style="77" customWidth="1"/>
    <col min="10250" max="10250" width="0.42578125" style="77" customWidth="1"/>
    <col min="10251" max="10251" width="11.28515625" style="77" customWidth="1"/>
    <col min="10252" max="10252" width="0.42578125" style="77" customWidth="1"/>
    <col min="10253" max="10253" width="10.7109375" style="77" customWidth="1"/>
    <col min="10254" max="10254" width="0.42578125" style="77" customWidth="1"/>
    <col min="10255" max="10255" width="7.28515625" style="77" customWidth="1"/>
    <col min="10256" max="10256" width="0.42578125" style="77" customWidth="1"/>
    <col min="10257" max="10257" width="7.7109375" style="77" customWidth="1"/>
    <col min="10258" max="10258" width="0.28515625" style="77" customWidth="1"/>
    <col min="10259" max="10259" width="7.7109375" style="77" customWidth="1"/>
    <col min="10260" max="10260" width="0.42578125" style="77" customWidth="1"/>
    <col min="10261" max="10261" width="8.7109375" style="77" customWidth="1"/>
    <col min="10262" max="10262" width="0.42578125" style="77" customWidth="1"/>
    <col min="10263" max="10263" width="8" style="77" customWidth="1"/>
    <col min="10264" max="10264" width="0.42578125" style="77" customWidth="1"/>
    <col min="10265" max="10265" width="9.28515625" style="77"/>
    <col min="10266" max="10266" width="0.42578125" style="77" customWidth="1"/>
    <col min="10267" max="10267" width="9.42578125" style="77" customWidth="1"/>
    <col min="10268" max="10268" width="0.28515625" style="77" customWidth="1"/>
    <col min="10269" max="10269" width="9" style="77" customWidth="1"/>
    <col min="10270" max="10496" width="9.28515625" style="77"/>
    <col min="10497" max="10497" width="1" style="77" customWidth="1"/>
    <col min="10498" max="10498" width="1.28515625" style="77" customWidth="1"/>
    <col min="10499" max="10499" width="0.42578125" style="77" customWidth="1"/>
    <col min="10500" max="10500" width="0" style="77" hidden="1" customWidth="1"/>
    <col min="10501" max="10501" width="22.28515625" style="77" customWidth="1"/>
    <col min="10502" max="10502" width="3.28515625" style="77" customWidth="1"/>
    <col min="10503" max="10503" width="7.7109375" style="77" customWidth="1"/>
    <col min="10504" max="10504" width="0.42578125" style="77" customWidth="1"/>
    <col min="10505" max="10505" width="7.5703125" style="77" customWidth="1"/>
    <col min="10506" max="10506" width="0.42578125" style="77" customWidth="1"/>
    <col min="10507" max="10507" width="11.28515625" style="77" customWidth="1"/>
    <col min="10508" max="10508" width="0.42578125" style="77" customWidth="1"/>
    <col min="10509" max="10509" width="10.7109375" style="77" customWidth="1"/>
    <col min="10510" max="10510" width="0.42578125" style="77" customWidth="1"/>
    <col min="10511" max="10511" width="7.28515625" style="77" customWidth="1"/>
    <col min="10512" max="10512" width="0.42578125" style="77" customWidth="1"/>
    <col min="10513" max="10513" width="7.7109375" style="77" customWidth="1"/>
    <col min="10514" max="10514" width="0.28515625" style="77" customWidth="1"/>
    <col min="10515" max="10515" width="7.7109375" style="77" customWidth="1"/>
    <col min="10516" max="10516" width="0.42578125" style="77" customWidth="1"/>
    <col min="10517" max="10517" width="8.7109375" style="77" customWidth="1"/>
    <col min="10518" max="10518" width="0.42578125" style="77" customWidth="1"/>
    <col min="10519" max="10519" width="8" style="77" customWidth="1"/>
    <col min="10520" max="10520" width="0.42578125" style="77" customWidth="1"/>
    <col min="10521" max="10521" width="9.28515625" style="77"/>
    <col min="10522" max="10522" width="0.42578125" style="77" customWidth="1"/>
    <col min="10523" max="10523" width="9.42578125" style="77" customWidth="1"/>
    <col min="10524" max="10524" width="0.28515625" style="77" customWidth="1"/>
    <col min="10525" max="10525" width="9" style="77" customWidth="1"/>
    <col min="10526" max="10752" width="9.28515625" style="77"/>
    <col min="10753" max="10753" width="1" style="77" customWidth="1"/>
    <col min="10754" max="10754" width="1.28515625" style="77" customWidth="1"/>
    <col min="10755" max="10755" width="0.42578125" style="77" customWidth="1"/>
    <col min="10756" max="10756" width="0" style="77" hidden="1" customWidth="1"/>
    <col min="10757" max="10757" width="22.28515625" style="77" customWidth="1"/>
    <col min="10758" max="10758" width="3.28515625" style="77" customWidth="1"/>
    <col min="10759" max="10759" width="7.7109375" style="77" customWidth="1"/>
    <col min="10760" max="10760" width="0.42578125" style="77" customWidth="1"/>
    <col min="10761" max="10761" width="7.5703125" style="77" customWidth="1"/>
    <col min="10762" max="10762" width="0.42578125" style="77" customWidth="1"/>
    <col min="10763" max="10763" width="11.28515625" style="77" customWidth="1"/>
    <col min="10764" max="10764" width="0.42578125" style="77" customWidth="1"/>
    <col min="10765" max="10765" width="10.7109375" style="77" customWidth="1"/>
    <col min="10766" max="10766" width="0.42578125" style="77" customWidth="1"/>
    <col min="10767" max="10767" width="7.28515625" style="77" customWidth="1"/>
    <col min="10768" max="10768" width="0.42578125" style="77" customWidth="1"/>
    <col min="10769" max="10769" width="7.7109375" style="77" customWidth="1"/>
    <col min="10770" max="10770" width="0.28515625" style="77" customWidth="1"/>
    <col min="10771" max="10771" width="7.7109375" style="77" customWidth="1"/>
    <col min="10772" max="10772" width="0.42578125" style="77" customWidth="1"/>
    <col min="10773" max="10773" width="8.7109375" style="77" customWidth="1"/>
    <col min="10774" max="10774" width="0.42578125" style="77" customWidth="1"/>
    <col min="10775" max="10775" width="8" style="77" customWidth="1"/>
    <col min="10776" max="10776" width="0.42578125" style="77" customWidth="1"/>
    <col min="10777" max="10777" width="9.28515625" style="77"/>
    <col min="10778" max="10778" width="0.42578125" style="77" customWidth="1"/>
    <col min="10779" max="10779" width="9.42578125" style="77" customWidth="1"/>
    <col min="10780" max="10780" width="0.28515625" style="77" customWidth="1"/>
    <col min="10781" max="10781" width="9" style="77" customWidth="1"/>
    <col min="10782" max="11008" width="9.28515625" style="77"/>
    <col min="11009" max="11009" width="1" style="77" customWidth="1"/>
    <col min="11010" max="11010" width="1.28515625" style="77" customWidth="1"/>
    <col min="11011" max="11011" width="0.42578125" style="77" customWidth="1"/>
    <col min="11012" max="11012" width="0" style="77" hidden="1" customWidth="1"/>
    <col min="11013" max="11013" width="22.28515625" style="77" customWidth="1"/>
    <col min="11014" max="11014" width="3.28515625" style="77" customWidth="1"/>
    <col min="11015" max="11015" width="7.7109375" style="77" customWidth="1"/>
    <col min="11016" max="11016" width="0.42578125" style="77" customWidth="1"/>
    <col min="11017" max="11017" width="7.5703125" style="77" customWidth="1"/>
    <col min="11018" max="11018" width="0.42578125" style="77" customWidth="1"/>
    <col min="11019" max="11019" width="11.28515625" style="77" customWidth="1"/>
    <col min="11020" max="11020" width="0.42578125" style="77" customWidth="1"/>
    <col min="11021" max="11021" width="10.7109375" style="77" customWidth="1"/>
    <col min="11022" max="11022" width="0.42578125" style="77" customWidth="1"/>
    <col min="11023" max="11023" width="7.28515625" style="77" customWidth="1"/>
    <col min="11024" max="11024" width="0.42578125" style="77" customWidth="1"/>
    <col min="11025" max="11025" width="7.7109375" style="77" customWidth="1"/>
    <col min="11026" max="11026" width="0.28515625" style="77" customWidth="1"/>
    <col min="11027" max="11027" width="7.7109375" style="77" customWidth="1"/>
    <col min="11028" max="11028" width="0.42578125" style="77" customWidth="1"/>
    <col min="11029" max="11029" width="8.7109375" style="77" customWidth="1"/>
    <col min="11030" max="11030" width="0.42578125" style="77" customWidth="1"/>
    <col min="11031" max="11031" width="8" style="77" customWidth="1"/>
    <col min="11032" max="11032" width="0.42578125" style="77" customWidth="1"/>
    <col min="11033" max="11033" width="9.28515625" style="77"/>
    <col min="11034" max="11034" width="0.42578125" style="77" customWidth="1"/>
    <col min="11035" max="11035" width="9.42578125" style="77" customWidth="1"/>
    <col min="11036" max="11036" width="0.28515625" style="77" customWidth="1"/>
    <col min="11037" max="11037" width="9" style="77" customWidth="1"/>
    <col min="11038" max="11264" width="9.28515625" style="77"/>
    <col min="11265" max="11265" width="1" style="77" customWidth="1"/>
    <col min="11266" max="11266" width="1.28515625" style="77" customWidth="1"/>
    <col min="11267" max="11267" width="0.42578125" style="77" customWidth="1"/>
    <col min="11268" max="11268" width="0" style="77" hidden="1" customWidth="1"/>
    <col min="11269" max="11269" width="22.28515625" style="77" customWidth="1"/>
    <col min="11270" max="11270" width="3.28515625" style="77" customWidth="1"/>
    <col min="11271" max="11271" width="7.7109375" style="77" customWidth="1"/>
    <col min="11272" max="11272" width="0.42578125" style="77" customWidth="1"/>
    <col min="11273" max="11273" width="7.5703125" style="77" customWidth="1"/>
    <col min="11274" max="11274" width="0.42578125" style="77" customWidth="1"/>
    <col min="11275" max="11275" width="11.28515625" style="77" customWidth="1"/>
    <col min="11276" max="11276" width="0.42578125" style="77" customWidth="1"/>
    <col min="11277" max="11277" width="10.7109375" style="77" customWidth="1"/>
    <col min="11278" max="11278" width="0.42578125" style="77" customWidth="1"/>
    <col min="11279" max="11279" width="7.28515625" style="77" customWidth="1"/>
    <col min="11280" max="11280" width="0.42578125" style="77" customWidth="1"/>
    <col min="11281" max="11281" width="7.7109375" style="77" customWidth="1"/>
    <col min="11282" max="11282" width="0.28515625" style="77" customWidth="1"/>
    <col min="11283" max="11283" width="7.7109375" style="77" customWidth="1"/>
    <col min="11284" max="11284" width="0.42578125" style="77" customWidth="1"/>
    <col min="11285" max="11285" width="8.7109375" style="77" customWidth="1"/>
    <col min="11286" max="11286" width="0.42578125" style="77" customWidth="1"/>
    <col min="11287" max="11287" width="8" style="77" customWidth="1"/>
    <col min="11288" max="11288" width="0.42578125" style="77" customWidth="1"/>
    <col min="11289" max="11289" width="9.28515625" style="77"/>
    <col min="11290" max="11290" width="0.42578125" style="77" customWidth="1"/>
    <col min="11291" max="11291" width="9.42578125" style="77" customWidth="1"/>
    <col min="11292" max="11292" width="0.28515625" style="77" customWidth="1"/>
    <col min="11293" max="11293" width="9" style="77" customWidth="1"/>
    <col min="11294" max="11520" width="9.28515625" style="77"/>
    <col min="11521" max="11521" width="1" style="77" customWidth="1"/>
    <col min="11522" max="11522" width="1.28515625" style="77" customWidth="1"/>
    <col min="11523" max="11523" width="0.42578125" style="77" customWidth="1"/>
    <col min="11524" max="11524" width="0" style="77" hidden="1" customWidth="1"/>
    <col min="11525" max="11525" width="22.28515625" style="77" customWidth="1"/>
    <col min="11526" max="11526" width="3.28515625" style="77" customWidth="1"/>
    <col min="11527" max="11527" width="7.7109375" style="77" customWidth="1"/>
    <col min="11528" max="11528" width="0.42578125" style="77" customWidth="1"/>
    <col min="11529" max="11529" width="7.5703125" style="77" customWidth="1"/>
    <col min="11530" max="11530" width="0.42578125" style="77" customWidth="1"/>
    <col min="11531" max="11531" width="11.28515625" style="77" customWidth="1"/>
    <col min="11532" max="11532" width="0.42578125" style="77" customWidth="1"/>
    <col min="11533" max="11533" width="10.7109375" style="77" customWidth="1"/>
    <col min="11534" max="11534" width="0.42578125" style="77" customWidth="1"/>
    <col min="11535" max="11535" width="7.28515625" style="77" customWidth="1"/>
    <col min="11536" max="11536" width="0.42578125" style="77" customWidth="1"/>
    <col min="11537" max="11537" width="7.7109375" style="77" customWidth="1"/>
    <col min="11538" max="11538" width="0.28515625" style="77" customWidth="1"/>
    <col min="11539" max="11539" width="7.7109375" style="77" customWidth="1"/>
    <col min="11540" max="11540" width="0.42578125" style="77" customWidth="1"/>
    <col min="11541" max="11541" width="8.7109375" style="77" customWidth="1"/>
    <col min="11542" max="11542" width="0.42578125" style="77" customWidth="1"/>
    <col min="11543" max="11543" width="8" style="77" customWidth="1"/>
    <col min="11544" max="11544" width="0.42578125" style="77" customWidth="1"/>
    <col min="11545" max="11545" width="9.28515625" style="77"/>
    <col min="11546" max="11546" width="0.42578125" style="77" customWidth="1"/>
    <col min="11547" max="11547" width="9.42578125" style="77" customWidth="1"/>
    <col min="11548" max="11548" width="0.28515625" style="77" customWidth="1"/>
    <col min="11549" max="11549" width="9" style="77" customWidth="1"/>
    <col min="11550" max="11776" width="9.28515625" style="77"/>
    <col min="11777" max="11777" width="1" style="77" customWidth="1"/>
    <col min="11778" max="11778" width="1.28515625" style="77" customWidth="1"/>
    <col min="11779" max="11779" width="0.42578125" style="77" customWidth="1"/>
    <col min="11780" max="11780" width="0" style="77" hidden="1" customWidth="1"/>
    <col min="11781" max="11781" width="22.28515625" style="77" customWidth="1"/>
    <col min="11782" max="11782" width="3.28515625" style="77" customWidth="1"/>
    <col min="11783" max="11783" width="7.7109375" style="77" customWidth="1"/>
    <col min="11784" max="11784" width="0.42578125" style="77" customWidth="1"/>
    <col min="11785" max="11785" width="7.5703125" style="77" customWidth="1"/>
    <col min="11786" max="11786" width="0.42578125" style="77" customWidth="1"/>
    <col min="11787" max="11787" width="11.28515625" style="77" customWidth="1"/>
    <col min="11788" max="11788" width="0.42578125" style="77" customWidth="1"/>
    <col min="11789" max="11789" width="10.7109375" style="77" customWidth="1"/>
    <col min="11790" max="11790" width="0.42578125" style="77" customWidth="1"/>
    <col min="11791" max="11791" width="7.28515625" style="77" customWidth="1"/>
    <col min="11792" max="11792" width="0.42578125" style="77" customWidth="1"/>
    <col min="11793" max="11793" width="7.7109375" style="77" customWidth="1"/>
    <col min="11794" max="11794" width="0.28515625" style="77" customWidth="1"/>
    <col min="11795" max="11795" width="7.7109375" style="77" customWidth="1"/>
    <col min="11796" max="11796" width="0.42578125" style="77" customWidth="1"/>
    <col min="11797" max="11797" width="8.7109375" style="77" customWidth="1"/>
    <col min="11798" max="11798" width="0.42578125" style="77" customWidth="1"/>
    <col min="11799" max="11799" width="8" style="77" customWidth="1"/>
    <col min="11800" max="11800" width="0.42578125" style="77" customWidth="1"/>
    <col min="11801" max="11801" width="9.28515625" style="77"/>
    <col min="11802" max="11802" width="0.42578125" style="77" customWidth="1"/>
    <col min="11803" max="11803" width="9.42578125" style="77" customWidth="1"/>
    <col min="11804" max="11804" width="0.28515625" style="77" customWidth="1"/>
    <col min="11805" max="11805" width="9" style="77" customWidth="1"/>
    <col min="11806" max="12032" width="9.28515625" style="77"/>
    <col min="12033" max="12033" width="1" style="77" customWidth="1"/>
    <col min="12034" max="12034" width="1.28515625" style="77" customWidth="1"/>
    <col min="12035" max="12035" width="0.42578125" style="77" customWidth="1"/>
    <col min="12036" max="12036" width="0" style="77" hidden="1" customWidth="1"/>
    <col min="12037" max="12037" width="22.28515625" style="77" customWidth="1"/>
    <col min="12038" max="12038" width="3.28515625" style="77" customWidth="1"/>
    <col min="12039" max="12039" width="7.7109375" style="77" customWidth="1"/>
    <col min="12040" max="12040" width="0.42578125" style="77" customWidth="1"/>
    <col min="12041" max="12041" width="7.5703125" style="77" customWidth="1"/>
    <col min="12042" max="12042" width="0.42578125" style="77" customWidth="1"/>
    <col min="12043" max="12043" width="11.28515625" style="77" customWidth="1"/>
    <col min="12044" max="12044" width="0.42578125" style="77" customWidth="1"/>
    <col min="12045" max="12045" width="10.7109375" style="77" customWidth="1"/>
    <col min="12046" max="12046" width="0.42578125" style="77" customWidth="1"/>
    <col min="12047" max="12047" width="7.28515625" style="77" customWidth="1"/>
    <col min="12048" max="12048" width="0.42578125" style="77" customWidth="1"/>
    <col min="12049" max="12049" width="7.7109375" style="77" customWidth="1"/>
    <col min="12050" max="12050" width="0.28515625" style="77" customWidth="1"/>
    <col min="12051" max="12051" width="7.7109375" style="77" customWidth="1"/>
    <col min="12052" max="12052" width="0.42578125" style="77" customWidth="1"/>
    <col min="12053" max="12053" width="8.7109375" style="77" customWidth="1"/>
    <col min="12054" max="12054" width="0.42578125" style="77" customWidth="1"/>
    <col min="12055" max="12055" width="8" style="77" customWidth="1"/>
    <col min="12056" max="12056" width="0.42578125" style="77" customWidth="1"/>
    <col min="12057" max="12057" width="9.28515625" style="77"/>
    <col min="12058" max="12058" width="0.42578125" style="77" customWidth="1"/>
    <col min="12059" max="12059" width="9.42578125" style="77" customWidth="1"/>
    <col min="12060" max="12060" width="0.28515625" style="77" customWidth="1"/>
    <col min="12061" max="12061" width="9" style="77" customWidth="1"/>
    <col min="12062" max="12288" width="9.28515625" style="77"/>
    <col min="12289" max="12289" width="1" style="77" customWidth="1"/>
    <col min="12290" max="12290" width="1.28515625" style="77" customWidth="1"/>
    <col min="12291" max="12291" width="0.42578125" style="77" customWidth="1"/>
    <col min="12292" max="12292" width="0" style="77" hidden="1" customWidth="1"/>
    <col min="12293" max="12293" width="22.28515625" style="77" customWidth="1"/>
    <col min="12294" max="12294" width="3.28515625" style="77" customWidth="1"/>
    <col min="12295" max="12295" width="7.7109375" style="77" customWidth="1"/>
    <col min="12296" max="12296" width="0.42578125" style="77" customWidth="1"/>
    <col min="12297" max="12297" width="7.5703125" style="77" customWidth="1"/>
    <col min="12298" max="12298" width="0.42578125" style="77" customWidth="1"/>
    <col min="12299" max="12299" width="11.28515625" style="77" customWidth="1"/>
    <col min="12300" max="12300" width="0.42578125" style="77" customWidth="1"/>
    <col min="12301" max="12301" width="10.7109375" style="77" customWidth="1"/>
    <col min="12302" max="12302" width="0.42578125" style="77" customWidth="1"/>
    <col min="12303" max="12303" width="7.28515625" style="77" customWidth="1"/>
    <col min="12304" max="12304" width="0.42578125" style="77" customWidth="1"/>
    <col min="12305" max="12305" width="7.7109375" style="77" customWidth="1"/>
    <col min="12306" max="12306" width="0.28515625" style="77" customWidth="1"/>
    <col min="12307" max="12307" width="7.7109375" style="77" customWidth="1"/>
    <col min="12308" max="12308" width="0.42578125" style="77" customWidth="1"/>
    <col min="12309" max="12309" width="8.7109375" style="77" customWidth="1"/>
    <col min="12310" max="12310" width="0.42578125" style="77" customWidth="1"/>
    <col min="12311" max="12311" width="8" style="77" customWidth="1"/>
    <col min="12312" max="12312" width="0.42578125" style="77" customWidth="1"/>
    <col min="12313" max="12313" width="9.28515625" style="77"/>
    <col min="12314" max="12314" width="0.42578125" style="77" customWidth="1"/>
    <col min="12315" max="12315" width="9.42578125" style="77" customWidth="1"/>
    <col min="12316" max="12316" width="0.28515625" style="77" customWidth="1"/>
    <col min="12317" max="12317" width="9" style="77" customWidth="1"/>
    <col min="12318" max="12544" width="9.28515625" style="77"/>
    <col min="12545" max="12545" width="1" style="77" customWidth="1"/>
    <col min="12546" max="12546" width="1.28515625" style="77" customWidth="1"/>
    <col min="12547" max="12547" width="0.42578125" style="77" customWidth="1"/>
    <col min="12548" max="12548" width="0" style="77" hidden="1" customWidth="1"/>
    <col min="12549" max="12549" width="22.28515625" style="77" customWidth="1"/>
    <col min="12550" max="12550" width="3.28515625" style="77" customWidth="1"/>
    <col min="12551" max="12551" width="7.7109375" style="77" customWidth="1"/>
    <col min="12552" max="12552" width="0.42578125" style="77" customWidth="1"/>
    <col min="12553" max="12553" width="7.5703125" style="77" customWidth="1"/>
    <col min="12554" max="12554" width="0.42578125" style="77" customWidth="1"/>
    <col min="12555" max="12555" width="11.28515625" style="77" customWidth="1"/>
    <col min="12556" max="12556" width="0.42578125" style="77" customWidth="1"/>
    <col min="12557" max="12557" width="10.7109375" style="77" customWidth="1"/>
    <col min="12558" max="12558" width="0.42578125" style="77" customWidth="1"/>
    <col min="12559" max="12559" width="7.28515625" style="77" customWidth="1"/>
    <col min="12560" max="12560" width="0.42578125" style="77" customWidth="1"/>
    <col min="12561" max="12561" width="7.7109375" style="77" customWidth="1"/>
    <col min="12562" max="12562" width="0.28515625" style="77" customWidth="1"/>
    <col min="12563" max="12563" width="7.7109375" style="77" customWidth="1"/>
    <col min="12564" max="12564" width="0.42578125" style="77" customWidth="1"/>
    <col min="12565" max="12565" width="8.7109375" style="77" customWidth="1"/>
    <col min="12566" max="12566" width="0.42578125" style="77" customWidth="1"/>
    <col min="12567" max="12567" width="8" style="77" customWidth="1"/>
    <col min="12568" max="12568" width="0.42578125" style="77" customWidth="1"/>
    <col min="12569" max="12569" width="9.28515625" style="77"/>
    <col min="12570" max="12570" width="0.42578125" style="77" customWidth="1"/>
    <col min="12571" max="12571" width="9.42578125" style="77" customWidth="1"/>
    <col min="12572" max="12572" width="0.28515625" style="77" customWidth="1"/>
    <col min="12573" max="12573" width="9" style="77" customWidth="1"/>
    <col min="12574" max="12800" width="9.28515625" style="77"/>
    <col min="12801" max="12801" width="1" style="77" customWidth="1"/>
    <col min="12802" max="12802" width="1.28515625" style="77" customWidth="1"/>
    <col min="12803" max="12803" width="0.42578125" style="77" customWidth="1"/>
    <col min="12804" max="12804" width="0" style="77" hidden="1" customWidth="1"/>
    <col min="12805" max="12805" width="22.28515625" style="77" customWidth="1"/>
    <col min="12806" max="12806" width="3.28515625" style="77" customWidth="1"/>
    <col min="12807" max="12807" width="7.7109375" style="77" customWidth="1"/>
    <col min="12808" max="12808" width="0.42578125" style="77" customWidth="1"/>
    <col min="12809" max="12809" width="7.5703125" style="77" customWidth="1"/>
    <col min="12810" max="12810" width="0.42578125" style="77" customWidth="1"/>
    <col min="12811" max="12811" width="11.28515625" style="77" customWidth="1"/>
    <col min="12812" max="12812" width="0.42578125" style="77" customWidth="1"/>
    <col min="12813" max="12813" width="10.7109375" style="77" customWidth="1"/>
    <col min="12814" max="12814" width="0.42578125" style="77" customWidth="1"/>
    <col min="12815" max="12815" width="7.28515625" style="77" customWidth="1"/>
    <col min="12816" max="12816" width="0.42578125" style="77" customWidth="1"/>
    <col min="12817" max="12817" width="7.7109375" style="77" customWidth="1"/>
    <col min="12818" max="12818" width="0.28515625" style="77" customWidth="1"/>
    <col min="12819" max="12819" width="7.7109375" style="77" customWidth="1"/>
    <col min="12820" max="12820" width="0.42578125" style="77" customWidth="1"/>
    <col min="12821" max="12821" width="8.7109375" style="77" customWidth="1"/>
    <col min="12822" max="12822" width="0.42578125" style="77" customWidth="1"/>
    <col min="12823" max="12823" width="8" style="77" customWidth="1"/>
    <col min="12824" max="12824" width="0.42578125" style="77" customWidth="1"/>
    <col min="12825" max="12825" width="9.28515625" style="77"/>
    <col min="12826" max="12826" width="0.42578125" style="77" customWidth="1"/>
    <col min="12827" max="12827" width="9.42578125" style="77" customWidth="1"/>
    <col min="12828" max="12828" width="0.28515625" style="77" customWidth="1"/>
    <col min="12829" max="12829" width="9" style="77" customWidth="1"/>
    <col min="12830" max="13056" width="9.28515625" style="77"/>
    <col min="13057" max="13057" width="1" style="77" customWidth="1"/>
    <col min="13058" max="13058" width="1.28515625" style="77" customWidth="1"/>
    <col min="13059" max="13059" width="0.42578125" style="77" customWidth="1"/>
    <col min="13060" max="13060" width="0" style="77" hidden="1" customWidth="1"/>
    <col min="13061" max="13061" width="22.28515625" style="77" customWidth="1"/>
    <col min="13062" max="13062" width="3.28515625" style="77" customWidth="1"/>
    <col min="13063" max="13063" width="7.7109375" style="77" customWidth="1"/>
    <col min="13064" max="13064" width="0.42578125" style="77" customWidth="1"/>
    <col min="13065" max="13065" width="7.5703125" style="77" customWidth="1"/>
    <col min="13066" max="13066" width="0.42578125" style="77" customWidth="1"/>
    <col min="13067" max="13067" width="11.28515625" style="77" customWidth="1"/>
    <col min="13068" max="13068" width="0.42578125" style="77" customWidth="1"/>
    <col min="13069" max="13069" width="10.7109375" style="77" customWidth="1"/>
    <col min="13070" max="13070" width="0.42578125" style="77" customWidth="1"/>
    <col min="13071" max="13071" width="7.28515625" style="77" customWidth="1"/>
    <col min="13072" max="13072" width="0.42578125" style="77" customWidth="1"/>
    <col min="13073" max="13073" width="7.7109375" style="77" customWidth="1"/>
    <col min="13074" max="13074" width="0.28515625" style="77" customWidth="1"/>
    <col min="13075" max="13075" width="7.7109375" style="77" customWidth="1"/>
    <col min="13076" max="13076" width="0.42578125" style="77" customWidth="1"/>
    <col min="13077" max="13077" width="8.7109375" style="77" customWidth="1"/>
    <col min="13078" max="13078" width="0.42578125" style="77" customWidth="1"/>
    <col min="13079" max="13079" width="8" style="77" customWidth="1"/>
    <col min="13080" max="13080" width="0.42578125" style="77" customWidth="1"/>
    <col min="13081" max="13081" width="9.28515625" style="77"/>
    <col min="13082" max="13082" width="0.42578125" style="77" customWidth="1"/>
    <col min="13083" max="13083" width="9.42578125" style="77" customWidth="1"/>
    <col min="13084" max="13084" width="0.28515625" style="77" customWidth="1"/>
    <col min="13085" max="13085" width="9" style="77" customWidth="1"/>
    <col min="13086" max="13312" width="9.28515625" style="77"/>
    <col min="13313" max="13313" width="1" style="77" customWidth="1"/>
    <col min="13314" max="13314" width="1.28515625" style="77" customWidth="1"/>
    <col min="13315" max="13315" width="0.42578125" style="77" customWidth="1"/>
    <col min="13316" max="13316" width="0" style="77" hidden="1" customWidth="1"/>
    <col min="13317" max="13317" width="22.28515625" style="77" customWidth="1"/>
    <col min="13318" max="13318" width="3.28515625" style="77" customWidth="1"/>
    <col min="13319" max="13319" width="7.7109375" style="77" customWidth="1"/>
    <col min="13320" max="13320" width="0.42578125" style="77" customWidth="1"/>
    <col min="13321" max="13321" width="7.5703125" style="77" customWidth="1"/>
    <col min="13322" max="13322" width="0.42578125" style="77" customWidth="1"/>
    <col min="13323" max="13323" width="11.28515625" style="77" customWidth="1"/>
    <col min="13324" max="13324" width="0.42578125" style="77" customWidth="1"/>
    <col min="13325" max="13325" width="10.7109375" style="77" customWidth="1"/>
    <col min="13326" max="13326" width="0.42578125" style="77" customWidth="1"/>
    <col min="13327" max="13327" width="7.28515625" style="77" customWidth="1"/>
    <col min="13328" max="13328" width="0.42578125" style="77" customWidth="1"/>
    <col min="13329" max="13329" width="7.7109375" style="77" customWidth="1"/>
    <col min="13330" max="13330" width="0.28515625" style="77" customWidth="1"/>
    <col min="13331" max="13331" width="7.7109375" style="77" customWidth="1"/>
    <col min="13332" max="13332" width="0.42578125" style="77" customWidth="1"/>
    <col min="13333" max="13333" width="8.7109375" style="77" customWidth="1"/>
    <col min="13334" max="13334" width="0.42578125" style="77" customWidth="1"/>
    <col min="13335" max="13335" width="8" style="77" customWidth="1"/>
    <col min="13336" max="13336" width="0.42578125" style="77" customWidth="1"/>
    <col min="13337" max="13337" width="9.28515625" style="77"/>
    <col min="13338" max="13338" width="0.42578125" style="77" customWidth="1"/>
    <col min="13339" max="13339" width="9.42578125" style="77" customWidth="1"/>
    <col min="13340" max="13340" width="0.28515625" style="77" customWidth="1"/>
    <col min="13341" max="13341" width="9" style="77" customWidth="1"/>
    <col min="13342" max="13568" width="9.28515625" style="77"/>
    <col min="13569" max="13569" width="1" style="77" customWidth="1"/>
    <col min="13570" max="13570" width="1.28515625" style="77" customWidth="1"/>
    <col min="13571" max="13571" width="0.42578125" style="77" customWidth="1"/>
    <col min="13572" max="13572" width="0" style="77" hidden="1" customWidth="1"/>
    <col min="13573" max="13573" width="22.28515625" style="77" customWidth="1"/>
    <col min="13574" max="13574" width="3.28515625" style="77" customWidth="1"/>
    <col min="13575" max="13575" width="7.7109375" style="77" customWidth="1"/>
    <col min="13576" max="13576" width="0.42578125" style="77" customWidth="1"/>
    <col min="13577" max="13577" width="7.5703125" style="77" customWidth="1"/>
    <col min="13578" max="13578" width="0.42578125" style="77" customWidth="1"/>
    <col min="13579" max="13579" width="11.28515625" style="77" customWidth="1"/>
    <col min="13580" max="13580" width="0.42578125" style="77" customWidth="1"/>
    <col min="13581" max="13581" width="10.7109375" style="77" customWidth="1"/>
    <col min="13582" max="13582" width="0.42578125" style="77" customWidth="1"/>
    <col min="13583" max="13583" width="7.28515625" style="77" customWidth="1"/>
    <col min="13584" max="13584" width="0.42578125" style="77" customWidth="1"/>
    <col min="13585" max="13585" width="7.7109375" style="77" customWidth="1"/>
    <col min="13586" max="13586" width="0.28515625" style="77" customWidth="1"/>
    <col min="13587" max="13587" width="7.7109375" style="77" customWidth="1"/>
    <col min="13588" max="13588" width="0.42578125" style="77" customWidth="1"/>
    <col min="13589" max="13589" width="8.7109375" style="77" customWidth="1"/>
    <col min="13590" max="13590" width="0.42578125" style="77" customWidth="1"/>
    <col min="13591" max="13591" width="8" style="77" customWidth="1"/>
    <col min="13592" max="13592" width="0.42578125" style="77" customWidth="1"/>
    <col min="13593" max="13593" width="9.28515625" style="77"/>
    <col min="13594" max="13594" width="0.42578125" style="77" customWidth="1"/>
    <col min="13595" max="13595" width="9.42578125" style="77" customWidth="1"/>
    <col min="13596" max="13596" width="0.28515625" style="77" customWidth="1"/>
    <col min="13597" max="13597" width="9" style="77" customWidth="1"/>
    <col min="13598" max="13824" width="9.28515625" style="77"/>
    <col min="13825" max="13825" width="1" style="77" customWidth="1"/>
    <col min="13826" max="13826" width="1.28515625" style="77" customWidth="1"/>
    <col min="13827" max="13827" width="0.42578125" style="77" customWidth="1"/>
    <col min="13828" max="13828" width="0" style="77" hidden="1" customWidth="1"/>
    <col min="13829" max="13829" width="22.28515625" style="77" customWidth="1"/>
    <col min="13830" max="13830" width="3.28515625" style="77" customWidth="1"/>
    <col min="13831" max="13831" width="7.7109375" style="77" customWidth="1"/>
    <col min="13832" max="13832" width="0.42578125" style="77" customWidth="1"/>
    <col min="13833" max="13833" width="7.5703125" style="77" customWidth="1"/>
    <col min="13834" max="13834" width="0.42578125" style="77" customWidth="1"/>
    <col min="13835" max="13835" width="11.28515625" style="77" customWidth="1"/>
    <col min="13836" max="13836" width="0.42578125" style="77" customWidth="1"/>
    <col min="13837" max="13837" width="10.7109375" style="77" customWidth="1"/>
    <col min="13838" max="13838" width="0.42578125" style="77" customWidth="1"/>
    <col min="13839" max="13839" width="7.28515625" style="77" customWidth="1"/>
    <col min="13840" max="13840" width="0.42578125" style="77" customWidth="1"/>
    <col min="13841" max="13841" width="7.7109375" style="77" customWidth="1"/>
    <col min="13842" max="13842" width="0.28515625" style="77" customWidth="1"/>
    <col min="13843" max="13843" width="7.7109375" style="77" customWidth="1"/>
    <col min="13844" max="13844" width="0.42578125" style="77" customWidth="1"/>
    <col min="13845" max="13845" width="8.7109375" style="77" customWidth="1"/>
    <col min="13846" max="13846" width="0.42578125" style="77" customWidth="1"/>
    <col min="13847" max="13847" width="8" style="77" customWidth="1"/>
    <col min="13848" max="13848" width="0.42578125" style="77" customWidth="1"/>
    <col min="13849" max="13849" width="9.28515625" style="77"/>
    <col min="13850" max="13850" width="0.42578125" style="77" customWidth="1"/>
    <col min="13851" max="13851" width="9.42578125" style="77" customWidth="1"/>
    <col min="13852" max="13852" width="0.28515625" style="77" customWidth="1"/>
    <col min="13853" max="13853" width="9" style="77" customWidth="1"/>
    <col min="13854" max="14080" width="9.28515625" style="77"/>
    <col min="14081" max="14081" width="1" style="77" customWidth="1"/>
    <col min="14082" max="14082" width="1.28515625" style="77" customWidth="1"/>
    <col min="14083" max="14083" width="0.42578125" style="77" customWidth="1"/>
    <col min="14084" max="14084" width="0" style="77" hidden="1" customWidth="1"/>
    <col min="14085" max="14085" width="22.28515625" style="77" customWidth="1"/>
    <col min="14086" max="14086" width="3.28515625" style="77" customWidth="1"/>
    <col min="14087" max="14087" width="7.7109375" style="77" customWidth="1"/>
    <col min="14088" max="14088" width="0.42578125" style="77" customWidth="1"/>
    <col min="14089" max="14089" width="7.5703125" style="77" customWidth="1"/>
    <col min="14090" max="14090" width="0.42578125" style="77" customWidth="1"/>
    <col min="14091" max="14091" width="11.28515625" style="77" customWidth="1"/>
    <col min="14092" max="14092" width="0.42578125" style="77" customWidth="1"/>
    <col min="14093" max="14093" width="10.7109375" style="77" customWidth="1"/>
    <col min="14094" max="14094" width="0.42578125" style="77" customWidth="1"/>
    <col min="14095" max="14095" width="7.28515625" style="77" customWidth="1"/>
    <col min="14096" max="14096" width="0.42578125" style="77" customWidth="1"/>
    <col min="14097" max="14097" width="7.7109375" style="77" customWidth="1"/>
    <col min="14098" max="14098" width="0.28515625" style="77" customWidth="1"/>
    <col min="14099" max="14099" width="7.7109375" style="77" customWidth="1"/>
    <col min="14100" max="14100" width="0.42578125" style="77" customWidth="1"/>
    <col min="14101" max="14101" width="8.7109375" style="77" customWidth="1"/>
    <col min="14102" max="14102" width="0.42578125" style="77" customWidth="1"/>
    <col min="14103" max="14103" width="8" style="77" customWidth="1"/>
    <col min="14104" max="14104" width="0.42578125" style="77" customWidth="1"/>
    <col min="14105" max="14105" width="9.28515625" style="77"/>
    <col min="14106" max="14106" width="0.42578125" style="77" customWidth="1"/>
    <col min="14107" max="14107" width="9.42578125" style="77" customWidth="1"/>
    <col min="14108" max="14108" width="0.28515625" style="77" customWidth="1"/>
    <col min="14109" max="14109" width="9" style="77" customWidth="1"/>
    <col min="14110" max="14336" width="9.28515625" style="77"/>
    <col min="14337" max="14337" width="1" style="77" customWidth="1"/>
    <col min="14338" max="14338" width="1.28515625" style="77" customWidth="1"/>
    <col min="14339" max="14339" width="0.42578125" style="77" customWidth="1"/>
    <col min="14340" max="14340" width="0" style="77" hidden="1" customWidth="1"/>
    <col min="14341" max="14341" width="22.28515625" style="77" customWidth="1"/>
    <col min="14342" max="14342" width="3.28515625" style="77" customWidth="1"/>
    <col min="14343" max="14343" width="7.7109375" style="77" customWidth="1"/>
    <col min="14344" max="14344" width="0.42578125" style="77" customWidth="1"/>
    <col min="14345" max="14345" width="7.5703125" style="77" customWidth="1"/>
    <col min="14346" max="14346" width="0.42578125" style="77" customWidth="1"/>
    <col min="14347" max="14347" width="11.28515625" style="77" customWidth="1"/>
    <col min="14348" max="14348" width="0.42578125" style="77" customWidth="1"/>
    <col min="14349" max="14349" width="10.7109375" style="77" customWidth="1"/>
    <col min="14350" max="14350" width="0.42578125" style="77" customWidth="1"/>
    <col min="14351" max="14351" width="7.28515625" style="77" customWidth="1"/>
    <col min="14352" max="14352" width="0.42578125" style="77" customWidth="1"/>
    <col min="14353" max="14353" width="7.7109375" style="77" customWidth="1"/>
    <col min="14354" max="14354" width="0.28515625" style="77" customWidth="1"/>
    <col min="14355" max="14355" width="7.7109375" style="77" customWidth="1"/>
    <col min="14356" max="14356" width="0.42578125" style="77" customWidth="1"/>
    <col min="14357" max="14357" width="8.7109375" style="77" customWidth="1"/>
    <col min="14358" max="14358" width="0.42578125" style="77" customWidth="1"/>
    <col min="14359" max="14359" width="8" style="77" customWidth="1"/>
    <col min="14360" max="14360" width="0.42578125" style="77" customWidth="1"/>
    <col min="14361" max="14361" width="9.28515625" style="77"/>
    <col min="14362" max="14362" width="0.42578125" style="77" customWidth="1"/>
    <col min="14363" max="14363" width="9.42578125" style="77" customWidth="1"/>
    <col min="14364" max="14364" width="0.28515625" style="77" customWidth="1"/>
    <col min="14365" max="14365" width="9" style="77" customWidth="1"/>
    <col min="14366" max="14592" width="9.28515625" style="77"/>
    <col min="14593" max="14593" width="1" style="77" customWidth="1"/>
    <col min="14594" max="14594" width="1.28515625" style="77" customWidth="1"/>
    <col min="14595" max="14595" width="0.42578125" style="77" customWidth="1"/>
    <col min="14596" max="14596" width="0" style="77" hidden="1" customWidth="1"/>
    <col min="14597" max="14597" width="22.28515625" style="77" customWidth="1"/>
    <col min="14598" max="14598" width="3.28515625" style="77" customWidth="1"/>
    <col min="14599" max="14599" width="7.7109375" style="77" customWidth="1"/>
    <col min="14600" max="14600" width="0.42578125" style="77" customWidth="1"/>
    <col min="14601" max="14601" width="7.5703125" style="77" customWidth="1"/>
    <col min="14602" max="14602" width="0.42578125" style="77" customWidth="1"/>
    <col min="14603" max="14603" width="11.28515625" style="77" customWidth="1"/>
    <col min="14604" max="14604" width="0.42578125" style="77" customWidth="1"/>
    <col min="14605" max="14605" width="10.7109375" style="77" customWidth="1"/>
    <col min="14606" max="14606" width="0.42578125" style="77" customWidth="1"/>
    <col min="14607" max="14607" width="7.28515625" style="77" customWidth="1"/>
    <col min="14608" max="14608" width="0.42578125" style="77" customWidth="1"/>
    <col min="14609" max="14609" width="7.7109375" style="77" customWidth="1"/>
    <col min="14610" max="14610" width="0.28515625" style="77" customWidth="1"/>
    <col min="14611" max="14611" width="7.7109375" style="77" customWidth="1"/>
    <col min="14612" max="14612" width="0.42578125" style="77" customWidth="1"/>
    <col min="14613" max="14613" width="8.7109375" style="77" customWidth="1"/>
    <col min="14614" max="14614" width="0.42578125" style="77" customWidth="1"/>
    <col min="14615" max="14615" width="8" style="77" customWidth="1"/>
    <col min="14616" max="14616" width="0.42578125" style="77" customWidth="1"/>
    <col min="14617" max="14617" width="9.28515625" style="77"/>
    <col min="14618" max="14618" width="0.42578125" style="77" customWidth="1"/>
    <col min="14619" max="14619" width="9.42578125" style="77" customWidth="1"/>
    <col min="14620" max="14620" width="0.28515625" style="77" customWidth="1"/>
    <col min="14621" max="14621" width="9" style="77" customWidth="1"/>
    <col min="14622" max="14848" width="9.28515625" style="77"/>
    <col min="14849" max="14849" width="1" style="77" customWidth="1"/>
    <col min="14850" max="14850" width="1.28515625" style="77" customWidth="1"/>
    <col min="14851" max="14851" width="0.42578125" style="77" customWidth="1"/>
    <col min="14852" max="14852" width="0" style="77" hidden="1" customWidth="1"/>
    <col min="14853" max="14853" width="22.28515625" style="77" customWidth="1"/>
    <col min="14854" max="14854" width="3.28515625" style="77" customWidth="1"/>
    <col min="14855" max="14855" width="7.7109375" style="77" customWidth="1"/>
    <col min="14856" max="14856" width="0.42578125" style="77" customWidth="1"/>
    <col min="14857" max="14857" width="7.5703125" style="77" customWidth="1"/>
    <col min="14858" max="14858" width="0.42578125" style="77" customWidth="1"/>
    <col min="14859" max="14859" width="11.28515625" style="77" customWidth="1"/>
    <col min="14860" max="14860" width="0.42578125" style="77" customWidth="1"/>
    <col min="14861" max="14861" width="10.7109375" style="77" customWidth="1"/>
    <col min="14862" max="14862" width="0.42578125" style="77" customWidth="1"/>
    <col min="14863" max="14863" width="7.28515625" style="77" customWidth="1"/>
    <col min="14864" max="14864" width="0.42578125" style="77" customWidth="1"/>
    <col min="14865" max="14865" width="7.7109375" style="77" customWidth="1"/>
    <col min="14866" max="14866" width="0.28515625" style="77" customWidth="1"/>
    <col min="14867" max="14867" width="7.7109375" style="77" customWidth="1"/>
    <col min="14868" max="14868" width="0.42578125" style="77" customWidth="1"/>
    <col min="14869" max="14869" width="8.7109375" style="77" customWidth="1"/>
    <col min="14870" max="14870" width="0.42578125" style="77" customWidth="1"/>
    <col min="14871" max="14871" width="8" style="77" customWidth="1"/>
    <col min="14872" max="14872" width="0.42578125" style="77" customWidth="1"/>
    <col min="14873" max="14873" width="9.28515625" style="77"/>
    <col min="14874" max="14874" width="0.42578125" style="77" customWidth="1"/>
    <col min="14875" max="14875" width="9.42578125" style="77" customWidth="1"/>
    <col min="14876" max="14876" width="0.28515625" style="77" customWidth="1"/>
    <col min="14877" max="14877" width="9" style="77" customWidth="1"/>
    <col min="14878" max="15104" width="9.28515625" style="77"/>
    <col min="15105" max="15105" width="1" style="77" customWidth="1"/>
    <col min="15106" max="15106" width="1.28515625" style="77" customWidth="1"/>
    <col min="15107" max="15107" width="0.42578125" style="77" customWidth="1"/>
    <col min="15108" max="15108" width="0" style="77" hidden="1" customWidth="1"/>
    <col min="15109" max="15109" width="22.28515625" style="77" customWidth="1"/>
    <col min="15110" max="15110" width="3.28515625" style="77" customWidth="1"/>
    <col min="15111" max="15111" width="7.7109375" style="77" customWidth="1"/>
    <col min="15112" max="15112" width="0.42578125" style="77" customWidth="1"/>
    <col min="15113" max="15113" width="7.5703125" style="77" customWidth="1"/>
    <col min="15114" max="15114" width="0.42578125" style="77" customWidth="1"/>
    <col min="15115" max="15115" width="11.28515625" style="77" customWidth="1"/>
    <col min="15116" max="15116" width="0.42578125" style="77" customWidth="1"/>
    <col min="15117" max="15117" width="10.7109375" style="77" customWidth="1"/>
    <col min="15118" max="15118" width="0.42578125" style="77" customWidth="1"/>
    <col min="15119" max="15119" width="7.28515625" style="77" customWidth="1"/>
    <col min="15120" max="15120" width="0.42578125" style="77" customWidth="1"/>
    <col min="15121" max="15121" width="7.7109375" style="77" customWidth="1"/>
    <col min="15122" max="15122" width="0.28515625" style="77" customWidth="1"/>
    <col min="15123" max="15123" width="7.7109375" style="77" customWidth="1"/>
    <col min="15124" max="15124" width="0.42578125" style="77" customWidth="1"/>
    <col min="15125" max="15125" width="8.7109375" style="77" customWidth="1"/>
    <col min="15126" max="15126" width="0.42578125" style="77" customWidth="1"/>
    <col min="15127" max="15127" width="8" style="77" customWidth="1"/>
    <col min="15128" max="15128" width="0.42578125" style="77" customWidth="1"/>
    <col min="15129" max="15129" width="9.28515625" style="77"/>
    <col min="15130" max="15130" width="0.42578125" style="77" customWidth="1"/>
    <col min="15131" max="15131" width="9.42578125" style="77" customWidth="1"/>
    <col min="15132" max="15132" width="0.28515625" style="77" customWidth="1"/>
    <col min="15133" max="15133" width="9" style="77" customWidth="1"/>
    <col min="15134" max="15360" width="9.28515625" style="77"/>
    <col min="15361" max="15361" width="1" style="77" customWidth="1"/>
    <col min="15362" max="15362" width="1.28515625" style="77" customWidth="1"/>
    <col min="15363" max="15363" width="0.42578125" style="77" customWidth="1"/>
    <col min="15364" max="15364" width="0" style="77" hidden="1" customWidth="1"/>
    <col min="15365" max="15365" width="22.28515625" style="77" customWidth="1"/>
    <col min="15366" max="15366" width="3.28515625" style="77" customWidth="1"/>
    <col min="15367" max="15367" width="7.7109375" style="77" customWidth="1"/>
    <col min="15368" max="15368" width="0.42578125" style="77" customWidth="1"/>
    <col min="15369" max="15369" width="7.5703125" style="77" customWidth="1"/>
    <col min="15370" max="15370" width="0.42578125" style="77" customWidth="1"/>
    <col min="15371" max="15371" width="11.28515625" style="77" customWidth="1"/>
    <col min="15372" max="15372" width="0.42578125" style="77" customWidth="1"/>
    <col min="15373" max="15373" width="10.7109375" style="77" customWidth="1"/>
    <col min="15374" max="15374" width="0.42578125" style="77" customWidth="1"/>
    <col min="15375" max="15375" width="7.28515625" style="77" customWidth="1"/>
    <col min="15376" max="15376" width="0.42578125" style="77" customWidth="1"/>
    <col min="15377" max="15377" width="7.7109375" style="77" customWidth="1"/>
    <col min="15378" max="15378" width="0.28515625" style="77" customWidth="1"/>
    <col min="15379" max="15379" width="7.7109375" style="77" customWidth="1"/>
    <col min="15380" max="15380" width="0.42578125" style="77" customWidth="1"/>
    <col min="15381" max="15381" width="8.7109375" style="77" customWidth="1"/>
    <col min="15382" max="15382" width="0.42578125" style="77" customWidth="1"/>
    <col min="15383" max="15383" width="8" style="77" customWidth="1"/>
    <col min="15384" max="15384" width="0.42578125" style="77" customWidth="1"/>
    <col min="15385" max="15385" width="9.28515625" style="77"/>
    <col min="15386" max="15386" width="0.42578125" style="77" customWidth="1"/>
    <col min="15387" max="15387" width="9.42578125" style="77" customWidth="1"/>
    <col min="15388" max="15388" width="0.28515625" style="77" customWidth="1"/>
    <col min="15389" max="15389" width="9" style="77" customWidth="1"/>
    <col min="15390" max="15616" width="9.28515625" style="77"/>
    <col min="15617" max="15617" width="1" style="77" customWidth="1"/>
    <col min="15618" max="15618" width="1.28515625" style="77" customWidth="1"/>
    <col min="15619" max="15619" width="0.42578125" style="77" customWidth="1"/>
    <col min="15620" max="15620" width="0" style="77" hidden="1" customWidth="1"/>
    <col min="15621" max="15621" width="22.28515625" style="77" customWidth="1"/>
    <col min="15622" max="15622" width="3.28515625" style="77" customWidth="1"/>
    <col min="15623" max="15623" width="7.7109375" style="77" customWidth="1"/>
    <col min="15624" max="15624" width="0.42578125" style="77" customWidth="1"/>
    <col min="15625" max="15625" width="7.5703125" style="77" customWidth="1"/>
    <col min="15626" max="15626" width="0.42578125" style="77" customWidth="1"/>
    <col min="15627" max="15627" width="11.28515625" style="77" customWidth="1"/>
    <col min="15628" max="15628" width="0.42578125" style="77" customWidth="1"/>
    <col min="15629" max="15629" width="10.7109375" style="77" customWidth="1"/>
    <col min="15630" max="15630" width="0.42578125" style="77" customWidth="1"/>
    <col min="15631" max="15631" width="7.28515625" style="77" customWidth="1"/>
    <col min="15632" max="15632" width="0.42578125" style="77" customWidth="1"/>
    <col min="15633" max="15633" width="7.7109375" style="77" customWidth="1"/>
    <col min="15634" max="15634" width="0.28515625" style="77" customWidth="1"/>
    <col min="15635" max="15635" width="7.7109375" style="77" customWidth="1"/>
    <col min="15636" max="15636" width="0.42578125" style="77" customWidth="1"/>
    <col min="15637" max="15637" width="8.7109375" style="77" customWidth="1"/>
    <col min="15638" max="15638" width="0.42578125" style="77" customWidth="1"/>
    <col min="15639" max="15639" width="8" style="77" customWidth="1"/>
    <col min="15640" max="15640" width="0.42578125" style="77" customWidth="1"/>
    <col min="15641" max="15641" width="9.28515625" style="77"/>
    <col min="15642" max="15642" width="0.42578125" style="77" customWidth="1"/>
    <col min="15643" max="15643" width="9.42578125" style="77" customWidth="1"/>
    <col min="15644" max="15644" width="0.28515625" style="77" customWidth="1"/>
    <col min="15645" max="15645" width="9" style="77" customWidth="1"/>
    <col min="15646" max="15872" width="9.28515625" style="77"/>
    <col min="15873" max="15873" width="1" style="77" customWidth="1"/>
    <col min="15874" max="15874" width="1.28515625" style="77" customWidth="1"/>
    <col min="15875" max="15875" width="0.42578125" style="77" customWidth="1"/>
    <col min="15876" max="15876" width="0" style="77" hidden="1" customWidth="1"/>
    <col min="15877" max="15877" width="22.28515625" style="77" customWidth="1"/>
    <col min="15878" max="15878" width="3.28515625" style="77" customWidth="1"/>
    <col min="15879" max="15879" width="7.7109375" style="77" customWidth="1"/>
    <col min="15880" max="15880" width="0.42578125" style="77" customWidth="1"/>
    <col min="15881" max="15881" width="7.5703125" style="77" customWidth="1"/>
    <col min="15882" max="15882" width="0.42578125" style="77" customWidth="1"/>
    <col min="15883" max="15883" width="11.28515625" style="77" customWidth="1"/>
    <col min="15884" max="15884" width="0.42578125" style="77" customWidth="1"/>
    <col min="15885" max="15885" width="10.7109375" style="77" customWidth="1"/>
    <col min="15886" max="15886" width="0.42578125" style="77" customWidth="1"/>
    <col min="15887" max="15887" width="7.28515625" style="77" customWidth="1"/>
    <col min="15888" max="15888" width="0.42578125" style="77" customWidth="1"/>
    <col min="15889" max="15889" width="7.7109375" style="77" customWidth="1"/>
    <col min="15890" max="15890" width="0.28515625" style="77" customWidth="1"/>
    <col min="15891" max="15891" width="7.7109375" style="77" customWidth="1"/>
    <col min="15892" max="15892" width="0.42578125" style="77" customWidth="1"/>
    <col min="15893" max="15893" width="8.7109375" style="77" customWidth="1"/>
    <col min="15894" max="15894" width="0.42578125" style="77" customWidth="1"/>
    <col min="15895" max="15895" width="8" style="77" customWidth="1"/>
    <col min="15896" max="15896" width="0.42578125" style="77" customWidth="1"/>
    <col min="15897" max="15897" width="9.28515625" style="77"/>
    <col min="15898" max="15898" width="0.42578125" style="77" customWidth="1"/>
    <col min="15899" max="15899" width="9.42578125" style="77" customWidth="1"/>
    <col min="15900" max="15900" width="0.28515625" style="77" customWidth="1"/>
    <col min="15901" max="15901" width="9" style="77" customWidth="1"/>
    <col min="15902" max="16128" width="9.28515625" style="77"/>
    <col min="16129" max="16129" width="1" style="77" customWidth="1"/>
    <col min="16130" max="16130" width="1.28515625" style="77" customWidth="1"/>
    <col min="16131" max="16131" width="0.42578125" style="77" customWidth="1"/>
    <col min="16132" max="16132" width="0" style="77" hidden="1" customWidth="1"/>
    <col min="16133" max="16133" width="22.28515625" style="77" customWidth="1"/>
    <col min="16134" max="16134" width="3.28515625" style="77" customWidth="1"/>
    <col min="16135" max="16135" width="7.7109375" style="77" customWidth="1"/>
    <col min="16136" max="16136" width="0.42578125" style="77" customWidth="1"/>
    <col min="16137" max="16137" width="7.5703125" style="77" customWidth="1"/>
    <col min="16138" max="16138" width="0.42578125" style="77" customWidth="1"/>
    <col min="16139" max="16139" width="11.28515625" style="77" customWidth="1"/>
    <col min="16140" max="16140" width="0.42578125" style="77" customWidth="1"/>
    <col min="16141" max="16141" width="10.7109375" style="77" customWidth="1"/>
    <col min="16142" max="16142" width="0.42578125" style="77" customWidth="1"/>
    <col min="16143" max="16143" width="7.28515625" style="77" customWidth="1"/>
    <col min="16144" max="16144" width="0.42578125" style="77" customWidth="1"/>
    <col min="16145" max="16145" width="7.7109375" style="77" customWidth="1"/>
    <col min="16146" max="16146" width="0.28515625" style="77" customWidth="1"/>
    <col min="16147" max="16147" width="7.7109375" style="77" customWidth="1"/>
    <col min="16148" max="16148" width="0.42578125" style="77" customWidth="1"/>
    <col min="16149" max="16149" width="8.7109375" style="77" customWidth="1"/>
    <col min="16150" max="16150" width="0.42578125" style="77" customWidth="1"/>
    <col min="16151" max="16151" width="8" style="77" customWidth="1"/>
    <col min="16152" max="16152" width="0.42578125" style="77" customWidth="1"/>
    <col min="16153" max="16153" width="9.28515625" style="77"/>
    <col min="16154" max="16154" width="0.42578125" style="77" customWidth="1"/>
    <col min="16155" max="16155" width="9.42578125" style="77" customWidth="1"/>
    <col min="16156" max="16156" width="0.28515625" style="77" customWidth="1"/>
    <col min="16157" max="16157" width="9" style="77" customWidth="1"/>
    <col min="16158" max="16384" width="9.28515625" style="77"/>
  </cols>
  <sheetData>
    <row r="1" spans="1:32" ht="20.100000000000001" customHeight="1">
      <c r="AA1" s="149" t="s">
        <v>159</v>
      </c>
    </row>
    <row r="2" spans="1:32" ht="20.100000000000001" customHeight="1">
      <c r="AA2" s="149" t="s">
        <v>160</v>
      </c>
    </row>
    <row r="3" spans="1:32" ht="19.149999999999999" customHeight="1">
      <c r="A3" s="294" t="s">
        <v>21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</row>
    <row r="4" spans="1:32" s="222" customFormat="1" ht="22.15" customHeight="1">
      <c r="A4" s="295" t="s">
        <v>40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</row>
    <row r="5" spans="1:32" s="222" customFormat="1" ht="21.95" customHeight="1">
      <c r="A5" s="296" t="s">
        <v>194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</row>
    <row r="6" spans="1:32" s="222" customFormat="1" ht="22.15" customHeight="1">
      <c r="A6" s="296" t="s">
        <v>190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</row>
    <row r="7" spans="1:32" ht="6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</row>
    <row r="8" spans="1:32" s="190" customFormat="1" ht="12.6" customHeight="1">
      <c r="A8" s="297" t="s">
        <v>106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</row>
    <row r="9" spans="1:32" s="190" customFormat="1" ht="10.5" customHeight="1">
      <c r="A9" s="191"/>
      <c r="B9" s="191"/>
      <c r="C9" s="191"/>
      <c r="D9" s="191"/>
      <c r="E9" s="191"/>
      <c r="G9" s="290" t="s">
        <v>0</v>
      </c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</row>
    <row r="10" spans="1:32" s="190" customFormat="1" ht="12.6" customHeight="1">
      <c r="A10" s="191"/>
      <c r="B10" s="191"/>
      <c r="C10" s="191"/>
      <c r="D10" s="191"/>
      <c r="E10" s="191"/>
      <c r="F10" s="193"/>
      <c r="G10" s="290" t="s">
        <v>110</v>
      </c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194"/>
      <c r="W10" s="194"/>
      <c r="X10" s="195"/>
      <c r="Y10" s="195"/>
      <c r="Z10" s="193"/>
      <c r="AA10" s="193"/>
      <c r="AB10" s="193"/>
      <c r="AC10" s="193"/>
    </row>
    <row r="11" spans="1:32" s="190" customFormat="1" ht="15" customHeight="1">
      <c r="A11" s="196"/>
      <c r="B11" s="196"/>
      <c r="C11" s="196"/>
      <c r="D11" s="196"/>
      <c r="E11" s="196"/>
      <c r="F11" s="197"/>
      <c r="G11" s="198"/>
      <c r="H11" s="198"/>
      <c r="I11" s="198"/>
      <c r="J11" s="198"/>
      <c r="K11" s="291" t="s">
        <v>45</v>
      </c>
      <c r="L11" s="291"/>
      <c r="M11" s="291"/>
      <c r="N11" s="198"/>
      <c r="O11" s="198"/>
      <c r="P11" s="198"/>
      <c r="Q11" s="292" t="s">
        <v>22</v>
      </c>
      <c r="R11" s="292"/>
      <c r="S11" s="292"/>
      <c r="T11" s="292"/>
      <c r="U11" s="292"/>
      <c r="V11" s="198"/>
      <c r="W11" s="198"/>
      <c r="X11" s="198"/>
      <c r="Y11" s="198"/>
    </row>
    <row r="12" spans="1:32" s="190" customFormat="1" ht="15" customHeight="1">
      <c r="A12" s="196"/>
      <c r="B12" s="196"/>
      <c r="C12" s="196"/>
      <c r="D12" s="196"/>
      <c r="E12" s="196"/>
      <c r="F12" s="197"/>
      <c r="G12" s="198"/>
      <c r="H12" s="198"/>
      <c r="I12" s="198"/>
      <c r="J12" s="198"/>
      <c r="K12" s="198" t="s">
        <v>76</v>
      </c>
      <c r="L12" s="198"/>
      <c r="M12" s="198" t="s">
        <v>83</v>
      </c>
      <c r="N12" s="198"/>
      <c r="O12" s="198"/>
      <c r="P12" s="198"/>
      <c r="R12" s="198"/>
      <c r="S12" s="198"/>
      <c r="T12" s="198"/>
      <c r="U12" s="198"/>
      <c r="V12" s="198"/>
      <c r="X12" s="198"/>
      <c r="Y12" s="198"/>
      <c r="AA12" s="198" t="s">
        <v>56</v>
      </c>
    </row>
    <row r="13" spans="1:32" s="190" customFormat="1" ht="15" customHeight="1">
      <c r="A13" s="196"/>
      <c r="B13" s="196"/>
      <c r="C13" s="196"/>
      <c r="D13" s="196"/>
      <c r="E13" s="196"/>
      <c r="F13" s="197"/>
      <c r="G13" s="198" t="s">
        <v>43</v>
      </c>
      <c r="H13" s="198"/>
      <c r="I13" s="198"/>
      <c r="J13" s="198"/>
      <c r="K13" s="200" t="s">
        <v>77</v>
      </c>
      <c r="L13" s="198"/>
      <c r="M13" s="193" t="s">
        <v>84</v>
      </c>
      <c r="N13" s="198"/>
      <c r="O13" s="198"/>
      <c r="P13" s="198"/>
      <c r="Q13" s="198" t="s">
        <v>57</v>
      </c>
      <c r="R13" s="198"/>
      <c r="S13" s="198" t="s">
        <v>57</v>
      </c>
      <c r="T13" s="198"/>
      <c r="U13" s="198"/>
      <c r="V13" s="198"/>
      <c r="W13" s="193" t="s">
        <v>137</v>
      </c>
      <c r="X13" s="198"/>
      <c r="Y13" s="198"/>
      <c r="AA13" s="198" t="s">
        <v>74</v>
      </c>
    </row>
    <row r="14" spans="1:32" s="190" customFormat="1" ht="15" customHeight="1">
      <c r="A14" s="196"/>
      <c r="B14" s="196"/>
      <c r="C14" s="196"/>
      <c r="D14" s="196"/>
      <c r="E14" s="196"/>
      <c r="G14" s="200" t="s">
        <v>82</v>
      </c>
      <c r="H14" s="193"/>
      <c r="I14" s="200" t="s">
        <v>58</v>
      </c>
      <c r="J14" s="200"/>
      <c r="K14" s="198" t="s">
        <v>79</v>
      </c>
      <c r="L14" s="193"/>
      <c r="M14" s="193" t="s">
        <v>85</v>
      </c>
      <c r="N14" s="193"/>
      <c r="O14" s="193"/>
      <c r="P14" s="193"/>
      <c r="Q14" s="200" t="s">
        <v>59</v>
      </c>
      <c r="R14" s="193"/>
      <c r="S14" s="193" t="s">
        <v>193</v>
      </c>
      <c r="T14" s="193"/>
      <c r="U14" s="200"/>
      <c r="V14" s="193"/>
      <c r="W14" s="198" t="s">
        <v>60</v>
      </c>
      <c r="X14" s="193"/>
      <c r="Y14" s="193" t="s">
        <v>61</v>
      </c>
      <c r="AA14" s="198" t="s">
        <v>23</v>
      </c>
      <c r="AC14" s="198" t="s">
        <v>61</v>
      </c>
    </row>
    <row r="15" spans="1:32" s="190" customFormat="1" ht="15" customHeight="1">
      <c r="A15" s="197"/>
      <c r="B15" s="197"/>
      <c r="C15" s="197"/>
      <c r="D15" s="197"/>
      <c r="E15" s="293" t="s">
        <v>1</v>
      </c>
      <c r="F15" s="293"/>
      <c r="G15" s="192" t="s">
        <v>81</v>
      </c>
      <c r="H15" s="193"/>
      <c r="I15" s="192" t="s">
        <v>72</v>
      </c>
      <c r="J15" s="193"/>
      <c r="K15" s="192" t="s">
        <v>78</v>
      </c>
      <c r="L15" s="193"/>
      <c r="M15" s="192" t="s">
        <v>86</v>
      </c>
      <c r="N15" s="193"/>
      <c r="O15" s="192" t="s">
        <v>188</v>
      </c>
      <c r="P15" s="193"/>
      <c r="Q15" s="192" t="s">
        <v>62</v>
      </c>
      <c r="R15" s="193"/>
      <c r="S15" s="192" t="s">
        <v>188</v>
      </c>
      <c r="T15" s="193"/>
      <c r="U15" s="192" t="s">
        <v>24</v>
      </c>
      <c r="V15" s="193"/>
      <c r="W15" s="192" t="s">
        <v>63</v>
      </c>
      <c r="X15" s="193"/>
      <c r="Y15" s="192" t="s">
        <v>75</v>
      </c>
      <c r="AA15" s="199" t="s">
        <v>65</v>
      </c>
      <c r="AC15" s="199" t="s">
        <v>64</v>
      </c>
    </row>
    <row r="16" spans="1:32" s="190" customFormat="1" ht="15" customHeight="1">
      <c r="A16" s="190" t="s">
        <v>155</v>
      </c>
      <c r="B16" s="197"/>
      <c r="C16" s="197"/>
      <c r="D16" s="197"/>
      <c r="E16" s="197"/>
      <c r="F16" s="196"/>
      <c r="G16" s="208">
        <v>290513</v>
      </c>
      <c r="H16" s="203">
        <v>0</v>
      </c>
      <c r="I16" s="208">
        <v>87739</v>
      </c>
      <c r="J16" s="203">
        <v>0</v>
      </c>
      <c r="K16" s="208">
        <v>3116</v>
      </c>
      <c r="L16" s="203">
        <v>0</v>
      </c>
      <c r="M16" s="202">
        <v>-45205</v>
      </c>
      <c r="N16" s="203"/>
      <c r="O16" s="204">
        <v>0</v>
      </c>
      <c r="P16" s="203"/>
      <c r="Q16" s="208">
        <v>29052</v>
      </c>
      <c r="R16" s="203"/>
      <c r="S16" s="204">
        <v>0</v>
      </c>
      <c r="T16" s="203"/>
      <c r="U16" s="208">
        <v>468369</v>
      </c>
      <c r="V16" s="203"/>
      <c r="W16" s="202">
        <v>-1143</v>
      </c>
      <c r="X16" s="203">
        <v>0</v>
      </c>
      <c r="Y16" s="208">
        <v>832441</v>
      </c>
      <c r="Z16" s="201"/>
      <c r="AA16" s="202">
        <v>177846</v>
      </c>
      <c r="AB16" s="201"/>
      <c r="AC16" s="208">
        <v>1010287</v>
      </c>
      <c r="AD16" s="205"/>
      <c r="AE16" s="205">
        <f t="shared" ref="AE16:AE26" si="0">SUM(G16:U16,W16)-Y16</f>
        <v>0</v>
      </c>
      <c r="AF16" s="205">
        <f t="shared" ref="AF16:AF28" si="1">+AA16+Y16-AC16</f>
        <v>0</v>
      </c>
    </row>
    <row r="17" spans="1:32" s="190" customFormat="1" ht="15" customHeight="1">
      <c r="A17" s="190" t="s">
        <v>171</v>
      </c>
      <c r="B17" s="197"/>
      <c r="C17" s="197"/>
      <c r="D17" s="197"/>
      <c r="E17" s="197"/>
      <c r="F17" s="196"/>
      <c r="G17" s="206">
        <v>0</v>
      </c>
      <c r="H17" s="206"/>
      <c r="I17" s="206">
        <v>0</v>
      </c>
      <c r="J17" s="206"/>
      <c r="K17" s="206">
        <v>0</v>
      </c>
      <c r="L17" s="206"/>
      <c r="M17" s="206">
        <v>0</v>
      </c>
      <c r="N17" s="206"/>
      <c r="O17" s="206">
        <v>0</v>
      </c>
      <c r="P17" s="206"/>
      <c r="Q17" s="206">
        <v>0</v>
      </c>
      <c r="R17" s="206"/>
      <c r="S17" s="206">
        <v>0</v>
      </c>
      <c r="T17" s="206"/>
      <c r="U17" s="206">
        <v>-417</v>
      </c>
      <c r="V17" s="206"/>
      <c r="W17" s="206">
        <v>0</v>
      </c>
      <c r="X17" s="206"/>
      <c r="Y17" s="206">
        <v>-417</v>
      </c>
      <c r="AA17" s="206">
        <v>-1987</v>
      </c>
      <c r="AC17" s="207">
        <v>-2404</v>
      </c>
      <c r="AD17" s="205"/>
      <c r="AE17" s="205">
        <f t="shared" si="0"/>
        <v>0</v>
      </c>
      <c r="AF17" s="205">
        <f t="shared" si="1"/>
        <v>0</v>
      </c>
    </row>
    <row r="18" spans="1:32" s="190" customFormat="1" ht="15" customHeight="1">
      <c r="A18" s="190" t="s">
        <v>172</v>
      </c>
      <c r="B18" s="197"/>
      <c r="C18" s="197"/>
      <c r="D18" s="197"/>
      <c r="E18" s="197"/>
      <c r="F18" s="196"/>
      <c r="G18" s="208">
        <v>0</v>
      </c>
      <c r="H18" s="209"/>
      <c r="I18" s="208">
        <v>0</v>
      </c>
      <c r="J18" s="210"/>
      <c r="K18" s="208">
        <v>0</v>
      </c>
      <c r="L18" s="209"/>
      <c r="M18" s="208">
        <v>0</v>
      </c>
      <c r="N18" s="209"/>
      <c r="O18" s="208">
        <v>0</v>
      </c>
      <c r="P18" s="209"/>
      <c r="Q18" s="208">
        <v>0</v>
      </c>
      <c r="R18" s="193"/>
      <c r="S18" s="208">
        <v>0</v>
      </c>
      <c r="T18" s="193"/>
      <c r="U18" s="208">
        <v>0</v>
      </c>
      <c r="V18" s="211"/>
      <c r="W18" s="208">
        <v>-2064</v>
      </c>
      <c r="X18" s="206"/>
      <c r="Y18" s="208">
        <v>-2064</v>
      </c>
      <c r="AA18" s="208">
        <v>-951</v>
      </c>
      <c r="AC18" s="212">
        <v>-3015</v>
      </c>
      <c r="AD18" s="205"/>
      <c r="AE18" s="205">
        <f t="shared" si="0"/>
        <v>0</v>
      </c>
      <c r="AF18" s="205">
        <f t="shared" si="1"/>
        <v>0</v>
      </c>
    </row>
    <row r="19" spans="1:32" s="190" customFormat="1" ht="15" customHeight="1">
      <c r="A19" s="190" t="s">
        <v>157</v>
      </c>
      <c r="F19" s="196"/>
      <c r="G19" s="206">
        <v>0</v>
      </c>
      <c r="H19" s="209"/>
      <c r="I19" s="206">
        <v>0</v>
      </c>
      <c r="J19" s="210">
        <v>0</v>
      </c>
      <c r="K19" s="210">
        <v>0</v>
      </c>
      <c r="L19" s="209">
        <v>0</v>
      </c>
      <c r="M19" s="210">
        <v>0</v>
      </c>
      <c r="N19" s="209">
        <v>0</v>
      </c>
      <c r="O19" s="210">
        <v>0</v>
      </c>
      <c r="P19" s="209">
        <v>0</v>
      </c>
      <c r="Q19" s="210">
        <v>0</v>
      </c>
      <c r="R19" s="193">
        <v>0</v>
      </c>
      <c r="S19" s="210">
        <v>0</v>
      </c>
      <c r="T19" s="193">
        <v>0</v>
      </c>
      <c r="U19" s="206">
        <v>-417</v>
      </c>
      <c r="V19" s="211"/>
      <c r="W19" s="206">
        <v>-2064</v>
      </c>
      <c r="X19" s="206"/>
      <c r="Y19" s="206">
        <v>-2481</v>
      </c>
      <c r="AA19" s="207">
        <v>-2938</v>
      </c>
      <c r="AC19" s="207">
        <v>-5419</v>
      </c>
      <c r="AD19" s="205"/>
      <c r="AE19" s="205">
        <f t="shared" si="0"/>
        <v>0</v>
      </c>
      <c r="AF19" s="205">
        <f t="shared" si="1"/>
        <v>0</v>
      </c>
    </row>
    <row r="20" spans="1:32" s="190" customFormat="1" ht="15" customHeight="1">
      <c r="A20" s="190" t="s">
        <v>176</v>
      </c>
      <c r="F20" s="196">
        <v>11</v>
      </c>
      <c r="G20" s="206">
        <v>0</v>
      </c>
      <c r="H20" s="209"/>
      <c r="I20" s="206">
        <v>0</v>
      </c>
      <c r="J20" s="210">
        <v>0</v>
      </c>
      <c r="K20" s="274">
        <v>-3116</v>
      </c>
      <c r="L20" s="203">
        <v>0</v>
      </c>
      <c r="M20" s="274">
        <v>45205</v>
      </c>
      <c r="N20" s="209">
        <v>0</v>
      </c>
      <c r="O20" s="210">
        <v>0</v>
      </c>
      <c r="P20" s="209">
        <v>0</v>
      </c>
      <c r="Q20" s="210">
        <v>0</v>
      </c>
      <c r="R20" s="193">
        <v>0</v>
      </c>
      <c r="S20" s="210">
        <v>0</v>
      </c>
      <c r="T20" s="193"/>
      <c r="U20" s="206">
        <v>-45296</v>
      </c>
      <c r="V20" s="211"/>
      <c r="W20" s="206">
        <v>3207</v>
      </c>
      <c r="X20" s="206"/>
      <c r="Y20" s="206">
        <v>0</v>
      </c>
      <c r="AA20" s="207">
        <v>-172360</v>
      </c>
      <c r="AC20" s="207">
        <v>-172360</v>
      </c>
      <c r="AD20" s="205"/>
      <c r="AE20" s="205"/>
      <c r="AF20" s="205"/>
    </row>
    <row r="21" spans="1:32" s="190" customFormat="1" ht="15" customHeight="1" thickBot="1">
      <c r="A21" s="190" t="s">
        <v>156</v>
      </c>
      <c r="F21" s="196"/>
      <c r="G21" s="218">
        <v>290513</v>
      </c>
      <c r="H21" s="203"/>
      <c r="I21" s="218">
        <v>87739</v>
      </c>
      <c r="J21" s="203"/>
      <c r="K21" s="273">
        <v>0</v>
      </c>
      <c r="L21" s="203">
        <v>0</v>
      </c>
      <c r="M21" s="273">
        <v>0</v>
      </c>
      <c r="N21" s="203"/>
      <c r="O21" s="218">
        <v>0</v>
      </c>
      <c r="P21" s="203"/>
      <c r="Q21" s="218">
        <v>29052</v>
      </c>
      <c r="R21" s="203"/>
      <c r="S21" s="218">
        <v>0</v>
      </c>
      <c r="T21" s="193"/>
      <c r="U21" s="218">
        <v>422656</v>
      </c>
      <c r="V21" s="211"/>
      <c r="W21" s="224">
        <v>0</v>
      </c>
      <c r="X21" s="206"/>
      <c r="Y21" s="218">
        <v>829960</v>
      </c>
      <c r="AA21" s="218">
        <v>2548</v>
      </c>
      <c r="AC21" s="218">
        <v>832508</v>
      </c>
      <c r="AD21" s="205"/>
      <c r="AE21" s="205"/>
      <c r="AF21" s="205"/>
    </row>
    <row r="22" spans="1:32" s="190" customFormat="1" ht="15" customHeight="1" thickTop="1">
      <c r="F22" s="196"/>
      <c r="G22" s="213"/>
      <c r="H22" s="209"/>
      <c r="I22" s="213"/>
      <c r="J22" s="210"/>
      <c r="K22" s="210"/>
      <c r="L22" s="209"/>
      <c r="M22" s="210"/>
      <c r="N22" s="209"/>
      <c r="O22" s="210"/>
      <c r="P22" s="209"/>
      <c r="Q22" s="210"/>
      <c r="R22" s="193"/>
      <c r="S22" s="210"/>
      <c r="T22" s="193"/>
      <c r="U22" s="213"/>
      <c r="V22" s="223"/>
      <c r="W22" s="210"/>
      <c r="X22" s="213"/>
      <c r="Y22" s="213"/>
      <c r="AA22" s="210"/>
      <c r="AC22" s="214"/>
      <c r="AD22" s="205"/>
      <c r="AE22" s="205"/>
      <c r="AF22" s="205"/>
    </row>
    <row r="23" spans="1:32" s="190" customFormat="1" ht="15" customHeight="1">
      <c r="A23" s="190" t="s">
        <v>191</v>
      </c>
      <c r="B23" s="197"/>
      <c r="G23" s="208">
        <v>290513</v>
      </c>
      <c r="H23" s="213">
        <v>0</v>
      </c>
      <c r="I23" s="208">
        <v>87739</v>
      </c>
      <c r="J23" s="213">
        <v>0</v>
      </c>
      <c r="K23" s="208">
        <v>0</v>
      </c>
      <c r="L23" s="213">
        <v>0</v>
      </c>
      <c r="M23" s="208">
        <v>0</v>
      </c>
      <c r="N23" s="213">
        <v>0</v>
      </c>
      <c r="O23" s="208">
        <v>-2423</v>
      </c>
      <c r="P23" s="213">
        <v>0</v>
      </c>
      <c r="Q23" s="208">
        <v>31629</v>
      </c>
      <c r="R23" s="213">
        <v>0</v>
      </c>
      <c r="S23" s="208">
        <v>2423</v>
      </c>
      <c r="T23" s="213"/>
      <c r="U23" s="208">
        <v>407104</v>
      </c>
      <c r="V23" s="213"/>
      <c r="W23" s="208">
        <v>0</v>
      </c>
      <c r="X23" s="213"/>
      <c r="Y23" s="208">
        <v>816985</v>
      </c>
      <c r="Z23" s="213"/>
      <c r="AA23" s="208">
        <v>3328</v>
      </c>
      <c r="AB23" s="214"/>
      <c r="AC23" s="208">
        <v>820313</v>
      </c>
      <c r="AD23" s="205"/>
      <c r="AE23" s="205">
        <f>SUM(G23:U23,W23)-Y23</f>
        <v>0</v>
      </c>
      <c r="AF23" s="205">
        <f t="shared" si="1"/>
        <v>0</v>
      </c>
    </row>
    <row r="24" spans="1:32" s="190" customFormat="1" ht="15" customHeight="1">
      <c r="A24" s="190" t="s">
        <v>171</v>
      </c>
      <c r="B24" s="197"/>
      <c r="C24" s="197"/>
      <c r="D24" s="197"/>
      <c r="E24" s="197"/>
      <c r="F24" s="197"/>
      <c r="G24" s="215">
        <v>0</v>
      </c>
      <c r="H24" s="209">
        <v>0</v>
      </c>
      <c r="I24" s="215">
        <v>0</v>
      </c>
      <c r="J24" s="210">
        <v>0</v>
      </c>
      <c r="K24" s="215">
        <v>0</v>
      </c>
      <c r="L24" s="209">
        <v>0</v>
      </c>
      <c r="M24" s="215">
        <v>0</v>
      </c>
      <c r="N24" s="215"/>
      <c r="O24" s="215">
        <v>0</v>
      </c>
      <c r="P24" s="209"/>
      <c r="Q24" s="215">
        <v>0</v>
      </c>
      <c r="R24" s="215"/>
      <c r="S24" s="215">
        <v>0</v>
      </c>
      <c r="T24" s="215"/>
      <c r="U24" s="215">
        <v>8862</v>
      </c>
      <c r="V24" s="215"/>
      <c r="W24" s="215">
        <v>0</v>
      </c>
      <c r="X24" s="215"/>
      <c r="Y24" s="215">
        <v>8862</v>
      </c>
      <c r="AA24" s="215">
        <v>287</v>
      </c>
      <c r="AC24" s="215">
        <v>9149</v>
      </c>
      <c r="AE24" s="205">
        <f t="shared" si="0"/>
        <v>0</v>
      </c>
      <c r="AF24" s="205">
        <f t="shared" si="1"/>
        <v>0</v>
      </c>
    </row>
    <row r="25" spans="1:32" s="190" customFormat="1" ht="15" customHeight="1">
      <c r="A25" s="190" t="s">
        <v>172</v>
      </c>
      <c r="B25" s="197"/>
      <c r="C25" s="197"/>
      <c r="D25" s="197"/>
      <c r="E25" s="197"/>
      <c r="F25" s="197"/>
      <c r="G25" s="216">
        <v>0</v>
      </c>
      <c r="H25" s="209">
        <v>0</v>
      </c>
      <c r="I25" s="216">
        <v>0</v>
      </c>
      <c r="J25" s="210">
        <v>0</v>
      </c>
      <c r="K25" s="216">
        <v>0</v>
      </c>
      <c r="L25" s="209">
        <v>0</v>
      </c>
      <c r="M25" s="216">
        <v>0</v>
      </c>
      <c r="N25" s="215"/>
      <c r="O25" s="216">
        <v>0</v>
      </c>
      <c r="P25" s="209"/>
      <c r="Q25" s="216">
        <v>0</v>
      </c>
      <c r="R25" s="215"/>
      <c r="S25" s="216">
        <v>0</v>
      </c>
      <c r="T25" s="193"/>
      <c r="U25" s="216">
        <v>0</v>
      </c>
      <c r="V25" s="217"/>
      <c r="W25" s="216">
        <v>0</v>
      </c>
      <c r="X25" s="215"/>
      <c r="Y25" s="216">
        <v>0</v>
      </c>
      <c r="AA25" s="216">
        <v>0</v>
      </c>
      <c r="AC25" s="216">
        <v>0</v>
      </c>
      <c r="AE25" s="205">
        <f t="shared" si="0"/>
        <v>0</v>
      </c>
      <c r="AF25" s="205">
        <f t="shared" si="1"/>
        <v>0</v>
      </c>
    </row>
    <row r="26" spans="1:32" s="190" customFormat="1" ht="15" customHeight="1">
      <c r="A26" s="190" t="s">
        <v>157</v>
      </c>
      <c r="F26" s="197"/>
      <c r="G26" s="215">
        <v>0</v>
      </c>
      <c r="H26" s="209">
        <v>0</v>
      </c>
      <c r="I26" s="215">
        <v>0</v>
      </c>
      <c r="J26" s="210">
        <v>0</v>
      </c>
      <c r="K26" s="215">
        <v>0</v>
      </c>
      <c r="L26" s="209">
        <v>0</v>
      </c>
      <c r="M26" s="215">
        <v>0</v>
      </c>
      <c r="N26" s="215"/>
      <c r="O26" s="215">
        <v>0</v>
      </c>
      <c r="P26" s="209"/>
      <c r="Q26" s="215">
        <v>0</v>
      </c>
      <c r="R26" s="215"/>
      <c r="S26" s="215">
        <v>0</v>
      </c>
      <c r="T26" s="193"/>
      <c r="U26" s="215">
        <v>8862</v>
      </c>
      <c r="V26" s="217"/>
      <c r="W26" s="215">
        <v>0</v>
      </c>
      <c r="X26" s="215"/>
      <c r="Y26" s="215">
        <v>8862</v>
      </c>
      <c r="AA26" s="215">
        <v>287</v>
      </c>
      <c r="AC26" s="215">
        <v>9149</v>
      </c>
      <c r="AE26" s="205">
        <f t="shared" si="0"/>
        <v>0</v>
      </c>
      <c r="AF26" s="205">
        <f t="shared" si="1"/>
        <v>0</v>
      </c>
    </row>
    <row r="27" spans="1:32" s="190" customFormat="1" ht="15" customHeight="1">
      <c r="A27" s="190" t="s">
        <v>188</v>
      </c>
      <c r="F27" s="196">
        <v>22</v>
      </c>
      <c r="G27" s="215">
        <v>0</v>
      </c>
      <c r="H27" s="209">
        <v>0</v>
      </c>
      <c r="I27" s="215">
        <v>0</v>
      </c>
      <c r="J27" s="210">
        <v>0</v>
      </c>
      <c r="K27" s="215">
        <v>0</v>
      </c>
      <c r="L27" s="209">
        <v>0</v>
      </c>
      <c r="M27" s="215">
        <v>0</v>
      </c>
      <c r="N27" s="215"/>
      <c r="O27" s="215">
        <v>-23567</v>
      </c>
      <c r="P27" s="209"/>
      <c r="Q27" s="215">
        <v>0</v>
      </c>
      <c r="R27" s="215"/>
      <c r="S27" s="215">
        <v>23567</v>
      </c>
      <c r="T27" s="193"/>
      <c r="U27" s="215">
        <v>-23567</v>
      </c>
      <c r="V27" s="217"/>
      <c r="W27" s="215">
        <v>0</v>
      </c>
      <c r="X27" s="215"/>
      <c r="Y27" s="215">
        <v>-23567</v>
      </c>
      <c r="AA27" s="215">
        <v>0</v>
      </c>
      <c r="AC27" s="215">
        <v>-23567</v>
      </c>
      <c r="AE27" s="205"/>
      <c r="AF27" s="205"/>
    </row>
    <row r="28" spans="1:32" s="190" customFormat="1" ht="15" customHeight="1" thickBot="1">
      <c r="A28" s="190" t="s">
        <v>192</v>
      </c>
      <c r="B28" s="197"/>
      <c r="G28" s="218">
        <v>290513</v>
      </c>
      <c r="H28" s="213">
        <v>0</v>
      </c>
      <c r="I28" s="218">
        <v>87739</v>
      </c>
      <c r="J28" s="213">
        <v>0</v>
      </c>
      <c r="K28" s="218">
        <v>0</v>
      </c>
      <c r="L28" s="213">
        <v>0</v>
      </c>
      <c r="M28" s="218">
        <v>0</v>
      </c>
      <c r="N28" s="213"/>
      <c r="O28" s="218">
        <v>-25990</v>
      </c>
      <c r="P28" s="213"/>
      <c r="Q28" s="218">
        <v>31629</v>
      </c>
      <c r="R28" s="213"/>
      <c r="S28" s="218">
        <v>25990</v>
      </c>
      <c r="T28" s="213"/>
      <c r="U28" s="218">
        <v>392399</v>
      </c>
      <c r="V28" s="213"/>
      <c r="W28" s="218">
        <v>0</v>
      </c>
      <c r="X28" s="213"/>
      <c r="Y28" s="218">
        <v>802280</v>
      </c>
      <c r="Z28" s="213"/>
      <c r="AA28" s="218">
        <v>3615</v>
      </c>
      <c r="AB28" s="214"/>
      <c r="AC28" s="218">
        <v>805895</v>
      </c>
      <c r="AE28" s="205">
        <f>SUM(G28:U28,W28)-Y28</f>
        <v>0</v>
      </c>
      <c r="AF28" s="205">
        <f t="shared" si="1"/>
        <v>0</v>
      </c>
    </row>
    <row r="29" spans="1:32" s="190" customFormat="1" ht="3.75" customHeight="1" thickTop="1">
      <c r="A29" s="219"/>
      <c r="B29" s="197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1"/>
      <c r="AB29" s="221"/>
      <c r="AC29" s="221"/>
    </row>
    <row r="30" spans="1:32" s="190" customFormat="1" ht="19.5" customHeight="1">
      <c r="B30" s="197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06"/>
      <c r="R30" s="91"/>
      <c r="S30" s="91"/>
      <c r="T30" s="91"/>
      <c r="U30" s="91"/>
      <c r="V30" s="91"/>
      <c r="W30" s="91"/>
      <c r="X30" s="214"/>
      <c r="Y30" s="214"/>
      <c r="AA30" s="214"/>
      <c r="AC30" s="214"/>
    </row>
    <row r="31" spans="1:32" s="190" customFormat="1" ht="19.5" customHeight="1">
      <c r="B31" s="197"/>
      <c r="G31" s="214">
        <f>G23-งบฐานะการเงิน!I82</f>
        <v>0</v>
      </c>
      <c r="H31" s="214"/>
      <c r="I31" s="214">
        <f>I23-งบฐานะการเงิน!G83</f>
        <v>0</v>
      </c>
      <c r="J31" s="214"/>
      <c r="K31" s="214">
        <f>K23</f>
        <v>0</v>
      </c>
      <c r="L31" s="214"/>
      <c r="M31" s="214">
        <f>M23</f>
        <v>0</v>
      </c>
      <c r="N31" s="214"/>
      <c r="O31" s="214">
        <f>O23-งบฐานะการเงิน!I84</f>
        <v>0</v>
      </c>
      <c r="P31" s="214"/>
      <c r="Q31" s="214">
        <f>Q23-งบฐานะการเงิน!I87</f>
        <v>0</v>
      </c>
      <c r="R31" s="91"/>
      <c r="S31" s="214">
        <f>S23-งบฐานะการเงิน!I88</f>
        <v>0</v>
      </c>
      <c r="T31" s="91"/>
      <c r="U31" s="214">
        <f>U23-งบฐานะการเงิน!I89</f>
        <v>0</v>
      </c>
      <c r="V31" s="91"/>
      <c r="W31" s="214">
        <f>W23</f>
        <v>0</v>
      </c>
      <c r="X31" s="214"/>
      <c r="Y31" s="214">
        <f>Y23-งบฐานะการเงิน!I90</f>
        <v>0</v>
      </c>
      <c r="AA31" s="214">
        <f>AA23-งบฐานะการเงิน!I91</f>
        <v>0</v>
      </c>
      <c r="AC31" s="214">
        <f>AC23-งบฐานะการเงิน!I92</f>
        <v>0</v>
      </c>
    </row>
    <row r="32" spans="1:32" s="190" customFormat="1" ht="19.5" customHeight="1">
      <c r="B32" s="197"/>
      <c r="G32" s="214">
        <f>G28-งบฐานะการเงิน!G82</f>
        <v>0</v>
      </c>
      <c r="H32" s="214"/>
      <c r="I32" s="214">
        <f>I28-งบฐานะการเงิน!G83</f>
        <v>0</v>
      </c>
      <c r="J32" s="214"/>
      <c r="K32" s="214">
        <f>K24</f>
        <v>0</v>
      </c>
      <c r="L32" s="214"/>
      <c r="M32" s="214">
        <f>M28</f>
        <v>0</v>
      </c>
      <c r="N32" s="214"/>
      <c r="O32" s="214">
        <f>O28-งบฐานะการเงิน!G84</f>
        <v>0</v>
      </c>
      <c r="P32" s="214"/>
      <c r="Q32" s="214">
        <f>Q28-งบฐานะการเงิน!G87</f>
        <v>0</v>
      </c>
      <c r="R32" s="91"/>
      <c r="S32" s="214">
        <f>S28-งบฐานะการเงิน!G88</f>
        <v>0</v>
      </c>
      <c r="T32" s="91"/>
      <c r="U32" s="214">
        <f>U28-งบฐานะการเงิน!G89</f>
        <v>0</v>
      </c>
      <c r="V32" s="91"/>
      <c r="W32" s="214">
        <f>W28</f>
        <v>0</v>
      </c>
      <c r="X32" s="214"/>
      <c r="Y32" s="214">
        <f>Y28-งบฐานะการเงิน!G90</f>
        <v>0</v>
      </c>
      <c r="AA32" s="214">
        <f>AA28-งบฐานะการเงิน!G91</f>
        <v>0</v>
      </c>
      <c r="AC32" s="214">
        <f>AC28-งบฐานะการเงิน!G92</f>
        <v>0</v>
      </c>
    </row>
    <row r="34" spans="7:29" ht="20.100000000000001" customHeight="1">
      <c r="G34" s="79">
        <f t="shared" ref="G34:AC34" si="2">SUM(G17:G18)-G19</f>
        <v>0</v>
      </c>
      <c r="H34" s="79">
        <f t="shared" si="2"/>
        <v>0</v>
      </c>
      <c r="I34" s="79">
        <f t="shared" si="2"/>
        <v>0</v>
      </c>
      <c r="J34" s="79">
        <f t="shared" si="2"/>
        <v>0</v>
      </c>
      <c r="K34" s="79">
        <f t="shared" si="2"/>
        <v>0</v>
      </c>
      <c r="L34" s="79">
        <f t="shared" si="2"/>
        <v>0</v>
      </c>
      <c r="M34" s="79">
        <f t="shared" si="2"/>
        <v>0</v>
      </c>
      <c r="N34" s="79">
        <f t="shared" si="2"/>
        <v>0</v>
      </c>
      <c r="O34" s="79">
        <f t="shared" si="2"/>
        <v>0</v>
      </c>
      <c r="P34" s="79">
        <f t="shared" si="2"/>
        <v>0</v>
      </c>
      <c r="Q34" s="79">
        <f t="shared" si="2"/>
        <v>0</v>
      </c>
      <c r="R34" s="79">
        <f t="shared" si="2"/>
        <v>0</v>
      </c>
      <c r="S34" s="79">
        <f t="shared" si="2"/>
        <v>0</v>
      </c>
      <c r="T34" s="79">
        <f t="shared" si="2"/>
        <v>0</v>
      </c>
      <c r="U34" s="79">
        <f t="shared" si="2"/>
        <v>0</v>
      </c>
      <c r="V34" s="79">
        <f t="shared" si="2"/>
        <v>0</v>
      </c>
      <c r="W34" s="79">
        <f t="shared" si="2"/>
        <v>0</v>
      </c>
      <c r="X34" s="79">
        <f t="shared" si="2"/>
        <v>0</v>
      </c>
      <c r="Y34" s="79">
        <f t="shared" si="2"/>
        <v>0</v>
      </c>
      <c r="Z34" s="79">
        <f t="shared" si="2"/>
        <v>0</v>
      </c>
      <c r="AA34" s="79">
        <f t="shared" si="2"/>
        <v>0</v>
      </c>
      <c r="AB34" s="79">
        <f t="shared" si="2"/>
        <v>0</v>
      </c>
      <c r="AC34" s="79">
        <f t="shared" si="2"/>
        <v>0</v>
      </c>
    </row>
    <row r="35" spans="7:29" ht="20.100000000000001" customHeight="1">
      <c r="G35" s="79">
        <f>G16+SUM(G19:G20)-G21</f>
        <v>0</v>
      </c>
      <c r="H35" s="79">
        <f>H16+SUM(H19:H19)-H23</f>
        <v>0</v>
      </c>
      <c r="I35" s="79">
        <f>I16+SUM(I19:I20)-I21</f>
        <v>0</v>
      </c>
      <c r="J35" s="79">
        <f>J16+SUM(J19:J19)-J23</f>
        <v>0</v>
      </c>
      <c r="K35" s="79">
        <f>K16+SUM(K19:K20)-K21</f>
        <v>0</v>
      </c>
      <c r="L35" s="79">
        <f>L16+SUM(L19:L19)-L23</f>
        <v>0</v>
      </c>
      <c r="M35" s="79">
        <f>M16+SUM(M19:M20)-M21</f>
        <v>0</v>
      </c>
      <c r="N35" s="79">
        <f>N16+SUM(N19:N19)-N23</f>
        <v>0</v>
      </c>
      <c r="O35" s="79">
        <f>O16+SUM(O19:O20)-O21</f>
        <v>0</v>
      </c>
      <c r="P35" s="79">
        <f>P16+SUM(P19:P19)-P23</f>
        <v>0</v>
      </c>
      <c r="Q35" s="79">
        <f>Q16+SUM(Q19:Q20)-Q21</f>
        <v>0</v>
      </c>
      <c r="R35" s="79">
        <f>R16+SUM(R19:R19)-R23</f>
        <v>0</v>
      </c>
      <c r="S35" s="79">
        <f>S16+SUM(S19:S20)-S21</f>
        <v>0</v>
      </c>
      <c r="T35" s="79">
        <f>T16+SUM(T19:T19)-T23</f>
        <v>0</v>
      </c>
      <c r="U35" s="79">
        <f>U16+SUM(U19:U20)-U21</f>
        <v>0</v>
      </c>
      <c r="V35" s="79">
        <f>V16+SUM(V19:V19)-V23</f>
        <v>0</v>
      </c>
      <c r="W35" s="79">
        <f>W16+SUM(W19:W20)-W21</f>
        <v>0</v>
      </c>
      <c r="X35" s="79">
        <f>X16+SUM(X19:X19)-X23</f>
        <v>0</v>
      </c>
      <c r="Y35" s="79">
        <f>Y16+SUM(Y19:Y20)-Y21</f>
        <v>0</v>
      </c>
      <c r="Z35" s="79">
        <f>Z16+SUM(Z19:Z19)-Z23</f>
        <v>0</v>
      </c>
      <c r="AA35" s="79">
        <f>AA16+SUM(AA19:AA20)-AA21</f>
        <v>0</v>
      </c>
      <c r="AB35" s="79">
        <f>AB16+SUM(AB19:AB19)-AB23</f>
        <v>0</v>
      </c>
      <c r="AC35" s="79">
        <f>AC16+SUM(AC19:AC20)-AC21</f>
        <v>0</v>
      </c>
    </row>
    <row r="37" spans="7:29" ht="20.100000000000001" customHeight="1">
      <c r="G37" s="79">
        <f t="shared" ref="G37:AC37" si="3">SUM(G24:G25)-G26</f>
        <v>0</v>
      </c>
      <c r="H37" s="79">
        <f t="shared" si="3"/>
        <v>0</v>
      </c>
      <c r="I37" s="79">
        <f t="shared" si="3"/>
        <v>0</v>
      </c>
      <c r="J37" s="79">
        <f t="shared" si="3"/>
        <v>0</v>
      </c>
      <c r="K37" s="79">
        <f t="shared" si="3"/>
        <v>0</v>
      </c>
      <c r="L37" s="79">
        <f t="shared" si="3"/>
        <v>0</v>
      </c>
      <c r="M37" s="79">
        <f t="shared" si="3"/>
        <v>0</v>
      </c>
      <c r="N37" s="79">
        <f t="shared" si="3"/>
        <v>0</v>
      </c>
      <c r="O37" s="79">
        <f t="shared" si="3"/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 t="shared" si="3"/>
        <v>0</v>
      </c>
      <c r="T37" s="79">
        <f t="shared" si="3"/>
        <v>0</v>
      </c>
      <c r="U37" s="79">
        <f t="shared" si="3"/>
        <v>0</v>
      </c>
      <c r="V37" s="79">
        <f t="shared" si="3"/>
        <v>0</v>
      </c>
      <c r="W37" s="79">
        <f t="shared" si="3"/>
        <v>0</v>
      </c>
      <c r="X37" s="79">
        <f t="shared" si="3"/>
        <v>0</v>
      </c>
      <c r="Y37" s="79">
        <f t="shared" si="3"/>
        <v>0</v>
      </c>
      <c r="Z37" s="79">
        <f t="shared" si="3"/>
        <v>0</v>
      </c>
      <c r="AA37" s="79">
        <f t="shared" si="3"/>
        <v>0</v>
      </c>
      <c r="AB37" s="79">
        <f t="shared" si="3"/>
        <v>0</v>
      </c>
      <c r="AC37" s="79">
        <f t="shared" si="3"/>
        <v>0</v>
      </c>
    </row>
    <row r="38" spans="7:29" ht="20.100000000000001" customHeight="1">
      <c r="G38" s="79">
        <f>G23+SUM(G26:G27)-G28</f>
        <v>0</v>
      </c>
      <c r="H38" s="79" t="e">
        <f>SUM(H23,H26,#REF!)-H28</f>
        <v>#REF!</v>
      </c>
      <c r="I38" s="79">
        <f>I23+SUM(I26:I27)-I28</f>
        <v>0</v>
      </c>
      <c r="J38" s="79" t="e">
        <f>SUM(J23,J26,#REF!)-J28</f>
        <v>#REF!</v>
      </c>
      <c r="K38" s="79">
        <f>K23+SUM(K26:K27)-K28</f>
        <v>0</v>
      </c>
      <c r="L38" s="79" t="e">
        <f>SUM(L23,L26,#REF!)-L28</f>
        <v>#REF!</v>
      </c>
      <c r="M38" s="79">
        <f>M23+SUM(M26:M27)-M28</f>
        <v>0</v>
      </c>
      <c r="N38" s="79" t="e">
        <f>SUM(N23,N26,#REF!)-N28</f>
        <v>#REF!</v>
      </c>
      <c r="O38" s="79">
        <f>O23+SUM(O26:O27)-O28</f>
        <v>0</v>
      </c>
      <c r="P38" s="79" t="e">
        <f>SUM(P23,P26,#REF!)-P28</f>
        <v>#REF!</v>
      </c>
      <c r="Q38" s="79">
        <f>Q23+SUM(Q26:Q27)-Q28</f>
        <v>0</v>
      </c>
      <c r="R38" s="79" t="e">
        <f>SUM(R23,R26,#REF!)-R28</f>
        <v>#REF!</v>
      </c>
      <c r="S38" s="79">
        <f>S23+SUM(S26:S27)-S28</f>
        <v>0</v>
      </c>
      <c r="T38" s="79" t="e">
        <f>SUM(T23,T26,#REF!)-T28</f>
        <v>#REF!</v>
      </c>
      <c r="U38" s="79">
        <f>U23+SUM(U26:U27)-U28</f>
        <v>0</v>
      </c>
      <c r="V38" s="79" t="e">
        <f>SUM(V23,V26,#REF!)-V28</f>
        <v>#REF!</v>
      </c>
      <c r="W38" s="79">
        <f>W23+SUM(W26:W27)-W28</f>
        <v>0</v>
      </c>
      <c r="X38" s="79" t="e">
        <f>SUM(X23,X26,#REF!)-X28</f>
        <v>#REF!</v>
      </c>
      <c r="Y38" s="79">
        <f>Y23+SUM(Y26:Y27)-Y28</f>
        <v>0</v>
      </c>
      <c r="Z38" s="79" t="e">
        <f>SUM(Z23,Z26,#REF!)-Z28</f>
        <v>#REF!</v>
      </c>
      <c r="AA38" s="79">
        <f>AA23+SUM(AA26:AA27)-AA28</f>
        <v>0</v>
      </c>
      <c r="AB38" s="79" t="e">
        <f>SUM(AB23,AB26,#REF!)-AB28</f>
        <v>#REF!</v>
      </c>
      <c r="AC38" s="79">
        <f>AC23+SUM(AC26:AC27)-AC28</f>
        <v>0</v>
      </c>
    </row>
    <row r="40" spans="7:29" ht="20.100000000000001" customHeight="1">
      <c r="AA40" s="183"/>
      <c r="AC40" s="183"/>
    </row>
    <row r="64" spans="12:29" ht="20.100000000000001" customHeight="1">
      <c r="L64" s="79"/>
      <c r="N64" s="79"/>
      <c r="O64" s="79"/>
      <c r="P64" s="79"/>
      <c r="U64" s="79"/>
      <c r="V64" s="79"/>
      <c r="W64" s="79"/>
      <c r="X64" s="79"/>
      <c r="Y64" s="79"/>
      <c r="Z64" s="79"/>
      <c r="AA64" s="79"/>
      <c r="AB64" s="79"/>
      <c r="AC64" s="79"/>
    </row>
    <row r="65" spans="12:29" ht="20.100000000000001" customHeight="1">
      <c r="L65" s="79"/>
      <c r="N65" s="79"/>
      <c r="O65" s="79"/>
      <c r="P65" s="79"/>
      <c r="U65" s="79"/>
      <c r="V65" s="79"/>
      <c r="W65" s="79"/>
      <c r="X65" s="79"/>
      <c r="Y65" s="79"/>
      <c r="Z65" s="79"/>
      <c r="AA65" s="79"/>
      <c r="AB65" s="79"/>
      <c r="AC65" s="79"/>
    </row>
    <row r="67" spans="12:29" ht="20.100000000000001" customHeight="1">
      <c r="L67" s="79"/>
      <c r="N67" s="79"/>
      <c r="O67" s="79"/>
      <c r="P67" s="79"/>
      <c r="U67" s="79"/>
      <c r="V67" s="79"/>
      <c r="W67" s="79"/>
      <c r="X67" s="79"/>
      <c r="Y67" s="79"/>
      <c r="Z67" s="79"/>
      <c r="AA67" s="79"/>
      <c r="AB67" s="79"/>
      <c r="AC67" s="79"/>
    </row>
    <row r="68" spans="12:29" ht="20.100000000000001" customHeight="1">
      <c r="L68" s="79"/>
      <c r="N68" s="79"/>
      <c r="O68" s="79"/>
      <c r="P68" s="79"/>
      <c r="U68" s="79"/>
      <c r="V68" s="79"/>
      <c r="W68" s="79"/>
      <c r="X68" s="79"/>
      <c r="Y68" s="79"/>
      <c r="Z68" s="79"/>
      <c r="AA68" s="79"/>
      <c r="AB68" s="79"/>
      <c r="AC68" s="79"/>
    </row>
    <row r="69" spans="12:29" ht="2.25" customHeight="1">
      <c r="L69" s="79"/>
      <c r="N69" s="79"/>
      <c r="O69" s="79"/>
      <c r="P69" s="79"/>
      <c r="U69" s="79"/>
      <c r="V69" s="79"/>
      <c r="W69" s="79"/>
      <c r="X69" s="79"/>
      <c r="Y69" s="79"/>
      <c r="Z69" s="79"/>
      <c r="AA69" s="79"/>
      <c r="AB69" s="79"/>
      <c r="AC69" s="79"/>
    </row>
    <row r="70" spans="12:29" ht="20.100000000000001" customHeight="1">
      <c r="L70" s="79"/>
      <c r="N70" s="79"/>
      <c r="O70" s="79"/>
      <c r="P70" s="79"/>
      <c r="U70" s="79"/>
      <c r="V70" s="79"/>
      <c r="W70" s="79"/>
      <c r="X70" s="79"/>
      <c r="Y70" s="79"/>
      <c r="Z70" s="79"/>
      <c r="AA70" s="79"/>
      <c r="AB70" s="79"/>
      <c r="AC70" s="79"/>
    </row>
    <row r="101" spans="1:32" s="80" customFormat="1" ht="20.100000000000001" customHeight="1">
      <c r="A101" s="77"/>
      <c r="B101" s="77"/>
      <c r="C101" s="77"/>
      <c r="D101" s="77"/>
      <c r="E101" s="77"/>
      <c r="F101" s="78"/>
      <c r="G101" s="79"/>
      <c r="H101" s="79"/>
      <c r="I101" s="79"/>
      <c r="J101" s="79"/>
      <c r="K101" s="79"/>
      <c r="M101" s="79"/>
      <c r="Q101" s="93"/>
      <c r="R101" s="93"/>
      <c r="S101" s="93"/>
      <c r="T101" s="93"/>
      <c r="U101" s="93"/>
      <c r="V101" s="93"/>
      <c r="W101" s="93"/>
      <c r="Z101" s="77"/>
      <c r="AA101" s="77"/>
      <c r="AB101" s="77"/>
      <c r="AC101" s="77"/>
      <c r="AD101" s="77"/>
      <c r="AE101" s="77"/>
      <c r="AF101" s="77"/>
    </row>
    <row r="103" spans="1:32" s="80" customFormat="1" ht="20.100000000000001" customHeight="1">
      <c r="A103" s="77"/>
      <c r="B103" s="77"/>
      <c r="C103" s="77"/>
      <c r="D103" s="77"/>
      <c r="E103" s="77"/>
      <c r="F103" s="78"/>
      <c r="G103" s="79"/>
      <c r="H103" s="79"/>
      <c r="I103" s="79"/>
      <c r="J103" s="79"/>
      <c r="K103" s="79"/>
      <c r="M103" s="79"/>
      <c r="Q103" s="93"/>
      <c r="R103" s="93"/>
      <c r="S103" s="93"/>
      <c r="T103" s="93"/>
      <c r="U103" s="93"/>
      <c r="V103" s="93"/>
      <c r="W103" s="93"/>
      <c r="Z103" s="77"/>
      <c r="AA103" s="77"/>
      <c r="AB103" s="77"/>
      <c r="AC103" s="77"/>
      <c r="AD103" s="77"/>
      <c r="AE103" s="77"/>
      <c r="AF103" s="77"/>
    </row>
    <row r="104" spans="1:32" s="80" customFormat="1" ht="20.100000000000001" customHeight="1">
      <c r="A104" s="77"/>
      <c r="B104" s="77"/>
      <c r="C104" s="77"/>
      <c r="D104" s="77"/>
      <c r="E104" s="77"/>
      <c r="F104" s="78"/>
      <c r="G104" s="79"/>
      <c r="H104" s="79"/>
      <c r="I104" s="79"/>
      <c r="J104" s="79"/>
      <c r="K104" s="79"/>
      <c r="M104" s="79"/>
      <c r="Q104" s="93"/>
      <c r="R104" s="93"/>
      <c r="S104" s="93"/>
      <c r="T104" s="93"/>
      <c r="U104" s="93"/>
      <c r="V104" s="93"/>
      <c r="W104" s="93"/>
      <c r="Z104" s="77"/>
      <c r="AA104" s="77"/>
      <c r="AB104" s="77"/>
      <c r="AC104" s="77"/>
      <c r="AD104" s="77"/>
      <c r="AE104" s="77"/>
      <c r="AF104" s="77"/>
    </row>
    <row r="106" spans="1:32" s="80" customFormat="1" ht="0.75" customHeight="1">
      <c r="A106" s="77"/>
      <c r="B106" s="77"/>
      <c r="C106" s="77"/>
      <c r="D106" s="77"/>
      <c r="E106" s="77"/>
      <c r="F106" s="78"/>
      <c r="G106" s="79"/>
      <c r="H106" s="79"/>
      <c r="I106" s="79"/>
      <c r="J106" s="79"/>
      <c r="K106" s="79"/>
      <c r="M106" s="79"/>
      <c r="Q106" s="79"/>
      <c r="R106" s="79"/>
      <c r="S106" s="79"/>
      <c r="T106" s="79"/>
      <c r="U106" s="6"/>
      <c r="Z106" s="77"/>
      <c r="AA106" s="77"/>
      <c r="AB106" s="77"/>
      <c r="AC106" s="77"/>
      <c r="AD106" s="77"/>
      <c r="AE106" s="77"/>
      <c r="AF106" s="77"/>
    </row>
    <row r="107" spans="1:32" s="80" customFormat="1" ht="25.15" customHeight="1">
      <c r="A107" s="77"/>
      <c r="B107" s="77"/>
      <c r="C107" s="77"/>
      <c r="D107" s="77"/>
      <c r="E107" s="77"/>
      <c r="F107" s="78"/>
      <c r="G107" s="79"/>
      <c r="H107" s="79"/>
      <c r="I107" s="79"/>
      <c r="J107" s="79"/>
      <c r="K107" s="79"/>
      <c r="M107" s="79"/>
      <c r="Q107" s="79"/>
      <c r="R107" s="79"/>
      <c r="S107" s="79"/>
      <c r="T107" s="79"/>
      <c r="U107" s="6"/>
      <c r="Z107" s="77"/>
      <c r="AA107" s="77"/>
      <c r="AB107" s="77"/>
      <c r="AC107" s="77"/>
      <c r="AD107" s="77"/>
      <c r="AE107" s="77"/>
      <c r="AF107" s="77"/>
    </row>
    <row r="109" spans="1:32" s="80" customFormat="1" ht="20.100000000000001" customHeight="1">
      <c r="A109" s="77"/>
      <c r="B109" s="77"/>
      <c r="C109" s="77"/>
      <c r="D109" s="77"/>
      <c r="E109" s="77"/>
      <c r="F109" s="78"/>
      <c r="G109" s="93"/>
      <c r="H109" s="93"/>
      <c r="I109" s="93"/>
      <c r="J109" s="93"/>
      <c r="K109" s="93"/>
      <c r="L109" s="93"/>
      <c r="M109" s="93"/>
      <c r="Q109" s="79"/>
      <c r="R109" s="79"/>
      <c r="S109" s="79"/>
      <c r="T109" s="79"/>
      <c r="U109" s="6"/>
      <c r="Z109" s="77"/>
      <c r="AA109" s="77"/>
      <c r="AB109" s="77"/>
      <c r="AC109" s="77"/>
      <c r="AD109" s="77"/>
      <c r="AE109" s="77"/>
      <c r="AF109" s="77"/>
    </row>
  </sheetData>
  <mergeCells count="10">
    <mergeCell ref="G10:U10"/>
    <mergeCell ref="K11:M11"/>
    <mergeCell ref="Q11:U11"/>
    <mergeCell ref="E15:F15"/>
    <mergeCell ref="A3:AC3"/>
    <mergeCell ref="A4:AC4"/>
    <mergeCell ref="A5:AC5"/>
    <mergeCell ref="A6:AC6"/>
    <mergeCell ref="A8:AC8"/>
    <mergeCell ref="G9:AC9"/>
  </mergeCells>
  <pageMargins left="0.78740157480314965" right="0.59055118110236227" top="0.98425196850393704" bottom="0.78740157480314965" header="0.51181102362204722" footer="0.59055118110236227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9CDE-9089-4E38-9E03-BCF7C8270F13}">
  <sheetPr>
    <tabColor theme="8" tint="0.79998168889431442"/>
  </sheetPr>
  <dimension ref="A1:U104"/>
  <sheetViews>
    <sheetView view="pageBreakPreview" zoomScale="115" zoomScaleNormal="90" zoomScaleSheetLayoutView="115" workbookViewId="0">
      <selection activeCell="A4" sqref="A4:S4"/>
    </sheetView>
  </sheetViews>
  <sheetFormatPr defaultColWidth="9.28515625" defaultRowHeight="20.100000000000001" customHeight="1"/>
  <cols>
    <col min="1" max="4" width="1.7109375" style="77" customWidth="1"/>
    <col min="5" max="5" width="28.7109375" style="77" customWidth="1"/>
    <col min="6" max="6" width="5.7109375" style="78" customWidth="1"/>
    <col min="7" max="7" width="12.5703125" style="79" customWidth="1"/>
    <col min="8" max="8" width="1.28515625" style="79" customWidth="1"/>
    <col min="9" max="9" width="12.5703125" style="79" customWidth="1"/>
    <col min="10" max="10" width="1.28515625" style="79" customWidth="1"/>
    <col min="11" max="11" width="11" style="79" customWidth="1"/>
    <col min="12" max="12" width="1" style="80" customWidth="1"/>
    <col min="13" max="13" width="12.5703125" style="79" customWidth="1"/>
    <col min="14" max="14" width="1" style="79" customWidth="1"/>
    <col min="15" max="15" width="12.5703125" style="79" customWidth="1"/>
    <col min="16" max="16" width="1" style="79" customWidth="1"/>
    <col min="17" max="17" width="11.28515625" style="6" customWidth="1"/>
    <col min="18" max="18" width="1.28515625" style="80" customWidth="1"/>
    <col min="19" max="19" width="11.28515625" style="77" customWidth="1"/>
    <col min="20" max="20" width="9.28515625" style="77"/>
    <col min="21" max="21" width="9.7109375" style="77" bestFit="1" customWidth="1"/>
    <col min="22" max="256" width="9.28515625" style="77"/>
    <col min="257" max="260" width="1.7109375" style="77" customWidth="1"/>
    <col min="261" max="261" width="28.7109375" style="77" customWidth="1"/>
    <col min="262" max="262" width="5.7109375" style="77" customWidth="1"/>
    <col min="263" max="263" width="12.5703125" style="77" customWidth="1"/>
    <col min="264" max="264" width="1.28515625" style="77" customWidth="1"/>
    <col min="265" max="265" width="12.5703125" style="77" customWidth="1"/>
    <col min="266" max="266" width="1.28515625" style="77" customWidth="1"/>
    <col min="267" max="267" width="11" style="77" customWidth="1"/>
    <col min="268" max="268" width="1" style="77" customWidth="1"/>
    <col min="269" max="269" width="12.5703125" style="77" customWidth="1"/>
    <col min="270" max="270" width="1" style="77" customWidth="1"/>
    <col min="271" max="271" width="12.5703125" style="77" customWidth="1"/>
    <col min="272" max="272" width="1" style="77" customWidth="1"/>
    <col min="273" max="273" width="11.28515625" style="77" customWidth="1"/>
    <col min="274" max="274" width="1.28515625" style="77" customWidth="1"/>
    <col min="275" max="275" width="11.28515625" style="77" customWidth="1"/>
    <col min="276" max="276" width="9.28515625" style="77"/>
    <col min="277" max="277" width="9.7109375" style="77" bestFit="1" customWidth="1"/>
    <col min="278" max="512" width="9.28515625" style="77"/>
    <col min="513" max="516" width="1.7109375" style="77" customWidth="1"/>
    <col min="517" max="517" width="28.7109375" style="77" customWidth="1"/>
    <col min="518" max="518" width="5.7109375" style="77" customWidth="1"/>
    <col min="519" max="519" width="12.5703125" style="77" customWidth="1"/>
    <col min="520" max="520" width="1.28515625" style="77" customWidth="1"/>
    <col min="521" max="521" width="12.5703125" style="77" customWidth="1"/>
    <col min="522" max="522" width="1.28515625" style="77" customWidth="1"/>
    <col min="523" max="523" width="11" style="77" customWidth="1"/>
    <col min="524" max="524" width="1" style="77" customWidth="1"/>
    <col min="525" max="525" width="12.5703125" style="77" customWidth="1"/>
    <col min="526" max="526" width="1" style="77" customWidth="1"/>
    <col min="527" max="527" width="12.5703125" style="77" customWidth="1"/>
    <col min="528" max="528" width="1" style="77" customWidth="1"/>
    <col min="529" max="529" width="11.28515625" style="77" customWidth="1"/>
    <col min="530" max="530" width="1.28515625" style="77" customWidth="1"/>
    <col min="531" max="531" width="11.28515625" style="77" customWidth="1"/>
    <col min="532" max="532" width="9.28515625" style="77"/>
    <col min="533" max="533" width="9.7109375" style="77" bestFit="1" customWidth="1"/>
    <col min="534" max="768" width="9.28515625" style="77"/>
    <col min="769" max="772" width="1.7109375" style="77" customWidth="1"/>
    <col min="773" max="773" width="28.7109375" style="77" customWidth="1"/>
    <col min="774" max="774" width="5.7109375" style="77" customWidth="1"/>
    <col min="775" max="775" width="12.5703125" style="77" customWidth="1"/>
    <col min="776" max="776" width="1.28515625" style="77" customWidth="1"/>
    <col min="777" max="777" width="12.5703125" style="77" customWidth="1"/>
    <col min="778" max="778" width="1.28515625" style="77" customWidth="1"/>
    <col min="779" max="779" width="11" style="77" customWidth="1"/>
    <col min="780" max="780" width="1" style="77" customWidth="1"/>
    <col min="781" max="781" width="12.5703125" style="77" customWidth="1"/>
    <col min="782" max="782" width="1" style="77" customWidth="1"/>
    <col min="783" max="783" width="12.5703125" style="77" customWidth="1"/>
    <col min="784" max="784" width="1" style="77" customWidth="1"/>
    <col min="785" max="785" width="11.28515625" style="77" customWidth="1"/>
    <col min="786" max="786" width="1.28515625" style="77" customWidth="1"/>
    <col min="787" max="787" width="11.28515625" style="77" customWidth="1"/>
    <col min="788" max="788" width="9.28515625" style="77"/>
    <col min="789" max="789" width="9.7109375" style="77" bestFit="1" customWidth="1"/>
    <col min="790" max="1024" width="9.28515625" style="77"/>
    <col min="1025" max="1028" width="1.7109375" style="77" customWidth="1"/>
    <col min="1029" max="1029" width="28.7109375" style="77" customWidth="1"/>
    <col min="1030" max="1030" width="5.7109375" style="77" customWidth="1"/>
    <col min="1031" max="1031" width="12.5703125" style="77" customWidth="1"/>
    <col min="1032" max="1032" width="1.28515625" style="77" customWidth="1"/>
    <col min="1033" max="1033" width="12.5703125" style="77" customWidth="1"/>
    <col min="1034" max="1034" width="1.28515625" style="77" customWidth="1"/>
    <col min="1035" max="1035" width="11" style="77" customWidth="1"/>
    <col min="1036" max="1036" width="1" style="77" customWidth="1"/>
    <col min="1037" max="1037" width="12.5703125" style="77" customWidth="1"/>
    <col min="1038" max="1038" width="1" style="77" customWidth="1"/>
    <col min="1039" max="1039" width="12.5703125" style="77" customWidth="1"/>
    <col min="1040" max="1040" width="1" style="77" customWidth="1"/>
    <col min="1041" max="1041" width="11.28515625" style="77" customWidth="1"/>
    <col min="1042" max="1042" width="1.28515625" style="77" customWidth="1"/>
    <col min="1043" max="1043" width="11.28515625" style="77" customWidth="1"/>
    <col min="1044" max="1044" width="9.28515625" style="77"/>
    <col min="1045" max="1045" width="9.7109375" style="77" bestFit="1" customWidth="1"/>
    <col min="1046" max="1280" width="9.28515625" style="77"/>
    <col min="1281" max="1284" width="1.7109375" style="77" customWidth="1"/>
    <col min="1285" max="1285" width="28.7109375" style="77" customWidth="1"/>
    <col min="1286" max="1286" width="5.7109375" style="77" customWidth="1"/>
    <col min="1287" max="1287" width="12.5703125" style="77" customWidth="1"/>
    <col min="1288" max="1288" width="1.28515625" style="77" customWidth="1"/>
    <col min="1289" max="1289" width="12.5703125" style="77" customWidth="1"/>
    <col min="1290" max="1290" width="1.28515625" style="77" customWidth="1"/>
    <col min="1291" max="1291" width="11" style="77" customWidth="1"/>
    <col min="1292" max="1292" width="1" style="77" customWidth="1"/>
    <col min="1293" max="1293" width="12.5703125" style="77" customWidth="1"/>
    <col min="1294" max="1294" width="1" style="77" customWidth="1"/>
    <col min="1295" max="1295" width="12.5703125" style="77" customWidth="1"/>
    <col min="1296" max="1296" width="1" style="77" customWidth="1"/>
    <col min="1297" max="1297" width="11.28515625" style="77" customWidth="1"/>
    <col min="1298" max="1298" width="1.28515625" style="77" customWidth="1"/>
    <col min="1299" max="1299" width="11.28515625" style="77" customWidth="1"/>
    <col min="1300" max="1300" width="9.28515625" style="77"/>
    <col min="1301" max="1301" width="9.7109375" style="77" bestFit="1" customWidth="1"/>
    <col min="1302" max="1536" width="9.28515625" style="77"/>
    <col min="1537" max="1540" width="1.7109375" style="77" customWidth="1"/>
    <col min="1541" max="1541" width="28.7109375" style="77" customWidth="1"/>
    <col min="1542" max="1542" width="5.7109375" style="77" customWidth="1"/>
    <col min="1543" max="1543" width="12.5703125" style="77" customWidth="1"/>
    <col min="1544" max="1544" width="1.28515625" style="77" customWidth="1"/>
    <col min="1545" max="1545" width="12.5703125" style="77" customWidth="1"/>
    <col min="1546" max="1546" width="1.28515625" style="77" customWidth="1"/>
    <col min="1547" max="1547" width="11" style="77" customWidth="1"/>
    <col min="1548" max="1548" width="1" style="77" customWidth="1"/>
    <col min="1549" max="1549" width="12.5703125" style="77" customWidth="1"/>
    <col min="1550" max="1550" width="1" style="77" customWidth="1"/>
    <col min="1551" max="1551" width="12.5703125" style="77" customWidth="1"/>
    <col min="1552" max="1552" width="1" style="77" customWidth="1"/>
    <col min="1553" max="1553" width="11.28515625" style="77" customWidth="1"/>
    <col min="1554" max="1554" width="1.28515625" style="77" customWidth="1"/>
    <col min="1555" max="1555" width="11.28515625" style="77" customWidth="1"/>
    <col min="1556" max="1556" width="9.28515625" style="77"/>
    <col min="1557" max="1557" width="9.7109375" style="77" bestFit="1" customWidth="1"/>
    <col min="1558" max="1792" width="9.28515625" style="77"/>
    <col min="1793" max="1796" width="1.7109375" style="77" customWidth="1"/>
    <col min="1797" max="1797" width="28.7109375" style="77" customWidth="1"/>
    <col min="1798" max="1798" width="5.7109375" style="77" customWidth="1"/>
    <col min="1799" max="1799" width="12.5703125" style="77" customWidth="1"/>
    <col min="1800" max="1800" width="1.28515625" style="77" customWidth="1"/>
    <col min="1801" max="1801" width="12.5703125" style="77" customWidth="1"/>
    <col min="1802" max="1802" width="1.28515625" style="77" customWidth="1"/>
    <col min="1803" max="1803" width="11" style="77" customWidth="1"/>
    <col min="1804" max="1804" width="1" style="77" customWidth="1"/>
    <col min="1805" max="1805" width="12.5703125" style="77" customWidth="1"/>
    <col min="1806" max="1806" width="1" style="77" customWidth="1"/>
    <col min="1807" max="1807" width="12.5703125" style="77" customWidth="1"/>
    <col min="1808" max="1808" width="1" style="77" customWidth="1"/>
    <col min="1809" max="1809" width="11.28515625" style="77" customWidth="1"/>
    <col min="1810" max="1810" width="1.28515625" style="77" customWidth="1"/>
    <col min="1811" max="1811" width="11.28515625" style="77" customWidth="1"/>
    <col min="1812" max="1812" width="9.28515625" style="77"/>
    <col min="1813" max="1813" width="9.7109375" style="77" bestFit="1" customWidth="1"/>
    <col min="1814" max="2048" width="9.28515625" style="77"/>
    <col min="2049" max="2052" width="1.7109375" style="77" customWidth="1"/>
    <col min="2053" max="2053" width="28.7109375" style="77" customWidth="1"/>
    <col min="2054" max="2054" width="5.7109375" style="77" customWidth="1"/>
    <col min="2055" max="2055" width="12.5703125" style="77" customWidth="1"/>
    <col min="2056" max="2056" width="1.28515625" style="77" customWidth="1"/>
    <col min="2057" max="2057" width="12.5703125" style="77" customWidth="1"/>
    <col min="2058" max="2058" width="1.28515625" style="77" customWidth="1"/>
    <col min="2059" max="2059" width="11" style="77" customWidth="1"/>
    <col min="2060" max="2060" width="1" style="77" customWidth="1"/>
    <col min="2061" max="2061" width="12.5703125" style="77" customWidth="1"/>
    <col min="2062" max="2062" width="1" style="77" customWidth="1"/>
    <col min="2063" max="2063" width="12.5703125" style="77" customWidth="1"/>
    <col min="2064" max="2064" width="1" style="77" customWidth="1"/>
    <col min="2065" max="2065" width="11.28515625" style="77" customWidth="1"/>
    <col min="2066" max="2066" width="1.28515625" style="77" customWidth="1"/>
    <col min="2067" max="2067" width="11.28515625" style="77" customWidth="1"/>
    <col min="2068" max="2068" width="9.28515625" style="77"/>
    <col min="2069" max="2069" width="9.7109375" style="77" bestFit="1" customWidth="1"/>
    <col min="2070" max="2304" width="9.28515625" style="77"/>
    <col min="2305" max="2308" width="1.7109375" style="77" customWidth="1"/>
    <col min="2309" max="2309" width="28.7109375" style="77" customWidth="1"/>
    <col min="2310" max="2310" width="5.7109375" style="77" customWidth="1"/>
    <col min="2311" max="2311" width="12.5703125" style="77" customWidth="1"/>
    <col min="2312" max="2312" width="1.28515625" style="77" customWidth="1"/>
    <col min="2313" max="2313" width="12.5703125" style="77" customWidth="1"/>
    <col min="2314" max="2314" width="1.28515625" style="77" customWidth="1"/>
    <col min="2315" max="2315" width="11" style="77" customWidth="1"/>
    <col min="2316" max="2316" width="1" style="77" customWidth="1"/>
    <col min="2317" max="2317" width="12.5703125" style="77" customWidth="1"/>
    <col min="2318" max="2318" width="1" style="77" customWidth="1"/>
    <col min="2319" max="2319" width="12.5703125" style="77" customWidth="1"/>
    <col min="2320" max="2320" width="1" style="77" customWidth="1"/>
    <col min="2321" max="2321" width="11.28515625" style="77" customWidth="1"/>
    <col min="2322" max="2322" width="1.28515625" style="77" customWidth="1"/>
    <col min="2323" max="2323" width="11.28515625" style="77" customWidth="1"/>
    <col min="2324" max="2324" width="9.28515625" style="77"/>
    <col min="2325" max="2325" width="9.7109375" style="77" bestFit="1" customWidth="1"/>
    <col min="2326" max="2560" width="9.28515625" style="77"/>
    <col min="2561" max="2564" width="1.7109375" style="77" customWidth="1"/>
    <col min="2565" max="2565" width="28.7109375" style="77" customWidth="1"/>
    <col min="2566" max="2566" width="5.7109375" style="77" customWidth="1"/>
    <col min="2567" max="2567" width="12.5703125" style="77" customWidth="1"/>
    <col min="2568" max="2568" width="1.28515625" style="77" customWidth="1"/>
    <col min="2569" max="2569" width="12.5703125" style="77" customWidth="1"/>
    <col min="2570" max="2570" width="1.28515625" style="77" customWidth="1"/>
    <col min="2571" max="2571" width="11" style="77" customWidth="1"/>
    <col min="2572" max="2572" width="1" style="77" customWidth="1"/>
    <col min="2573" max="2573" width="12.5703125" style="77" customWidth="1"/>
    <col min="2574" max="2574" width="1" style="77" customWidth="1"/>
    <col min="2575" max="2575" width="12.5703125" style="77" customWidth="1"/>
    <col min="2576" max="2576" width="1" style="77" customWidth="1"/>
    <col min="2577" max="2577" width="11.28515625" style="77" customWidth="1"/>
    <col min="2578" max="2578" width="1.28515625" style="77" customWidth="1"/>
    <col min="2579" max="2579" width="11.28515625" style="77" customWidth="1"/>
    <col min="2580" max="2580" width="9.28515625" style="77"/>
    <col min="2581" max="2581" width="9.7109375" style="77" bestFit="1" customWidth="1"/>
    <col min="2582" max="2816" width="9.28515625" style="77"/>
    <col min="2817" max="2820" width="1.7109375" style="77" customWidth="1"/>
    <col min="2821" max="2821" width="28.7109375" style="77" customWidth="1"/>
    <col min="2822" max="2822" width="5.7109375" style="77" customWidth="1"/>
    <col min="2823" max="2823" width="12.5703125" style="77" customWidth="1"/>
    <col min="2824" max="2824" width="1.28515625" style="77" customWidth="1"/>
    <col min="2825" max="2825" width="12.5703125" style="77" customWidth="1"/>
    <col min="2826" max="2826" width="1.28515625" style="77" customWidth="1"/>
    <col min="2827" max="2827" width="11" style="77" customWidth="1"/>
    <col min="2828" max="2828" width="1" style="77" customWidth="1"/>
    <col min="2829" max="2829" width="12.5703125" style="77" customWidth="1"/>
    <col min="2830" max="2830" width="1" style="77" customWidth="1"/>
    <col min="2831" max="2831" width="12.5703125" style="77" customWidth="1"/>
    <col min="2832" max="2832" width="1" style="77" customWidth="1"/>
    <col min="2833" max="2833" width="11.28515625" style="77" customWidth="1"/>
    <col min="2834" max="2834" width="1.28515625" style="77" customWidth="1"/>
    <col min="2835" max="2835" width="11.28515625" style="77" customWidth="1"/>
    <col min="2836" max="2836" width="9.28515625" style="77"/>
    <col min="2837" max="2837" width="9.7109375" style="77" bestFit="1" customWidth="1"/>
    <col min="2838" max="3072" width="9.28515625" style="77"/>
    <col min="3073" max="3076" width="1.7109375" style="77" customWidth="1"/>
    <col min="3077" max="3077" width="28.7109375" style="77" customWidth="1"/>
    <col min="3078" max="3078" width="5.7109375" style="77" customWidth="1"/>
    <col min="3079" max="3079" width="12.5703125" style="77" customWidth="1"/>
    <col min="3080" max="3080" width="1.28515625" style="77" customWidth="1"/>
    <col min="3081" max="3081" width="12.5703125" style="77" customWidth="1"/>
    <col min="3082" max="3082" width="1.28515625" style="77" customWidth="1"/>
    <col min="3083" max="3083" width="11" style="77" customWidth="1"/>
    <col min="3084" max="3084" width="1" style="77" customWidth="1"/>
    <col min="3085" max="3085" width="12.5703125" style="77" customWidth="1"/>
    <col min="3086" max="3086" width="1" style="77" customWidth="1"/>
    <col min="3087" max="3087" width="12.5703125" style="77" customWidth="1"/>
    <col min="3088" max="3088" width="1" style="77" customWidth="1"/>
    <col min="3089" max="3089" width="11.28515625" style="77" customWidth="1"/>
    <col min="3090" max="3090" width="1.28515625" style="77" customWidth="1"/>
    <col min="3091" max="3091" width="11.28515625" style="77" customWidth="1"/>
    <col min="3092" max="3092" width="9.28515625" style="77"/>
    <col min="3093" max="3093" width="9.7109375" style="77" bestFit="1" customWidth="1"/>
    <col min="3094" max="3328" width="9.28515625" style="77"/>
    <col min="3329" max="3332" width="1.7109375" style="77" customWidth="1"/>
    <col min="3333" max="3333" width="28.7109375" style="77" customWidth="1"/>
    <col min="3334" max="3334" width="5.7109375" style="77" customWidth="1"/>
    <col min="3335" max="3335" width="12.5703125" style="77" customWidth="1"/>
    <col min="3336" max="3336" width="1.28515625" style="77" customWidth="1"/>
    <col min="3337" max="3337" width="12.5703125" style="77" customWidth="1"/>
    <col min="3338" max="3338" width="1.28515625" style="77" customWidth="1"/>
    <col min="3339" max="3339" width="11" style="77" customWidth="1"/>
    <col min="3340" max="3340" width="1" style="77" customWidth="1"/>
    <col min="3341" max="3341" width="12.5703125" style="77" customWidth="1"/>
    <col min="3342" max="3342" width="1" style="77" customWidth="1"/>
    <col min="3343" max="3343" width="12.5703125" style="77" customWidth="1"/>
    <col min="3344" max="3344" width="1" style="77" customWidth="1"/>
    <col min="3345" max="3345" width="11.28515625" style="77" customWidth="1"/>
    <col min="3346" max="3346" width="1.28515625" style="77" customWidth="1"/>
    <col min="3347" max="3347" width="11.28515625" style="77" customWidth="1"/>
    <col min="3348" max="3348" width="9.28515625" style="77"/>
    <col min="3349" max="3349" width="9.7109375" style="77" bestFit="1" customWidth="1"/>
    <col min="3350" max="3584" width="9.28515625" style="77"/>
    <col min="3585" max="3588" width="1.7109375" style="77" customWidth="1"/>
    <col min="3589" max="3589" width="28.7109375" style="77" customWidth="1"/>
    <col min="3590" max="3590" width="5.7109375" style="77" customWidth="1"/>
    <col min="3591" max="3591" width="12.5703125" style="77" customWidth="1"/>
    <col min="3592" max="3592" width="1.28515625" style="77" customWidth="1"/>
    <col min="3593" max="3593" width="12.5703125" style="77" customWidth="1"/>
    <col min="3594" max="3594" width="1.28515625" style="77" customWidth="1"/>
    <col min="3595" max="3595" width="11" style="77" customWidth="1"/>
    <col min="3596" max="3596" width="1" style="77" customWidth="1"/>
    <col min="3597" max="3597" width="12.5703125" style="77" customWidth="1"/>
    <col min="3598" max="3598" width="1" style="77" customWidth="1"/>
    <col min="3599" max="3599" width="12.5703125" style="77" customWidth="1"/>
    <col min="3600" max="3600" width="1" style="77" customWidth="1"/>
    <col min="3601" max="3601" width="11.28515625" style="77" customWidth="1"/>
    <col min="3602" max="3602" width="1.28515625" style="77" customWidth="1"/>
    <col min="3603" max="3603" width="11.28515625" style="77" customWidth="1"/>
    <col min="3604" max="3604" width="9.28515625" style="77"/>
    <col min="3605" max="3605" width="9.7109375" style="77" bestFit="1" customWidth="1"/>
    <col min="3606" max="3840" width="9.28515625" style="77"/>
    <col min="3841" max="3844" width="1.7109375" style="77" customWidth="1"/>
    <col min="3845" max="3845" width="28.7109375" style="77" customWidth="1"/>
    <col min="3846" max="3846" width="5.7109375" style="77" customWidth="1"/>
    <col min="3847" max="3847" width="12.5703125" style="77" customWidth="1"/>
    <col min="3848" max="3848" width="1.28515625" style="77" customWidth="1"/>
    <col min="3849" max="3849" width="12.5703125" style="77" customWidth="1"/>
    <col min="3850" max="3850" width="1.28515625" style="77" customWidth="1"/>
    <col min="3851" max="3851" width="11" style="77" customWidth="1"/>
    <col min="3852" max="3852" width="1" style="77" customWidth="1"/>
    <col min="3853" max="3853" width="12.5703125" style="77" customWidth="1"/>
    <col min="3854" max="3854" width="1" style="77" customWidth="1"/>
    <col min="3855" max="3855" width="12.5703125" style="77" customWidth="1"/>
    <col min="3856" max="3856" width="1" style="77" customWidth="1"/>
    <col min="3857" max="3857" width="11.28515625" style="77" customWidth="1"/>
    <col min="3858" max="3858" width="1.28515625" style="77" customWidth="1"/>
    <col min="3859" max="3859" width="11.28515625" style="77" customWidth="1"/>
    <col min="3860" max="3860" width="9.28515625" style="77"/>
    <col min="3861" max="3861" width="9.7109375" style="77" bestFit="1" customWidth="1"/>
    <col min="3862" max="4096" width="9.28515625" style="77"/>
    <col min="4097" max="4100" width="1.7109375" style="77" customWidth="1"/>
    <col min="4101" max="4101" width="28.7109375" style="77" customWidth="1"/>
    <col min="4102" max="4102" width="5.7109375" style="77" customWidth="1"/>
    <col min="4103" max="4103" width="12.5703125" style="77" customWidth="1"/>
    <col min="4104" max="4104" width="1.28515625" style="77" customWidth="1"/>
    <col min="4105" max="4105" width="12.5703125" style="77" customWidth="1"/>
    <col min="4106" max="4106" width="1.28515625" style="77" customWidth="1"/>
    <col min="4107" max="4107" width="11" style="77" customWidth="1"/>
    <col min="4108" max="4108" width="1" style="77" customWidth="1"/>
    <col min="4109" max="4109" width="12.5703125" style="77" customWidth="1"/>
    <col min="4110" max="4110" width="1" style="77" customWidth="1"/>
    <col min="4111" max="4111" width="12.5703125" style="77" customWidth="1"/>
    <col min="4112" max="4112" width="1" style="77" customWidth="1"/>
    <col min="4113" max="4113" width="11.28515625" style="77" customWidth="1"/>
    <col min="4114" max="4114" width="1.28515625" style="77" customWidth="1"/>
    <col min="4115" max="4115" width="11.28515625" style="77" customWidth="1"/>
    <col min="4116" max="4116" width="9.28515625" style="77"/>
    <col min="4117" max="4117" width="9.7109375" style="77" bestFit="1" customWidth="1"/>
    <col min="4118" max="4352" width="9.28515625" style="77"/>
    <col min="4353" max="4356" width="1.7109375" style="77" customWidth="1"/>
    <col min="4357" max="4357" width="28.7109375" style="77" customWidth="1"/>
    <col min="4358" max="4358" width="5.7109375" style="77" customWidth="1"/>
    <col min="4359" max="4359" width="12.5703125" style="77" customWidth="1"/>
    <col min="4360" max="4360" width="1.28515625" style="77" customWidth="1"/>
    <col min="4361" max="4361" width="12.5703125" style="77" customWidth="1"/>
    <col min="4362" max="4362" width="1.28515625" style="77" customWidth="1"/>
    <col min="4363" max="4363" width="11" style="77" customWidth="1"/>
    <col min="4364" max="4364" width="1" style="77" customWidth="1"/>
    <col min="4365" max="4365" width="12.5703125" style="77" customWidth="1"/>
    <col min="4366" max="4366" width="1" style="77" customWidth="1"/>
    <col min="4367" max="4367" width="12.5703125" style="77" customWidth="1"/>
    <col min="4368" max="4368" width="1" style="77" customWidth="1"/>
    <col min="4369" max="4369" width="11.28515625" style="77" customWidth="1"/>
    <col min="4370" max="4370" width="1.28515625" style="77" customWidth="1"/>
    <col min="4371" max="4371" width="11.28515625" style="77" customWidth="1"/>
    <col min="4372" max="4372" width="9.28515625" style="77"/>
    <col min="4373" max="4373" width="9.7109375" style="77" bestFit="1" customWidth="1"/>
    <col min="4374" max="4608" width="9.28515625" style="77"/>
    <col min="4609" max="4612" width="1.7109375" style="77" customWidth="1"/>
    <col min="4613" max="4613" width="28.7109375" style="77" customWidth="1"/>
    <col min="4614" max="4614" width="5.7109375" style="77" customWidth="1"/>
    <col min="4615" max="4615" width="12.5703125" style="77" customWidth="1"/>
    <col min="4616" max="4616" width="1.28515625" style="77" customWidth="1"/>
    <col min="4617" max="4617" width="12.5703125" style="77" customWidth="1"/>
    <col min="4618" max="4618" width="1.28515625" style="77" customWidth="1"/>
    <col min="4619" max="4619" width="11" style="77" customWidth="1"/>
    <col min="4620" max="4620" width="1" style="77" customWidth="1"/>
    <col min="4621" max="4621" width="12.5703125" style="77" customWidth="1"/>
    <col min="4622" max="4622" width="1" style="77" customWidth="1"/>
    <col min="4623" max="4623" width="12.5703125" style="77" customWidth="1"/>
    <col min="4624" max="4624" width="1" style="77" customWidth="1"/>
    <col min="4625" max="4625" width="11.28515625" style="77" customWidth="1"/>
    <col min="4626" max="4626" width="1.28515625" style="77" customWidth="1"/>
    <col min="4627" max="4627" width="11.28515625" style="77" customWidth="1"/>
    <col min="4628" max="4628" width="9.28515625" style="77"/>
    <col min="4629" max="4629" width="9.7109375" style="77" bestFit="1" customWidth="1"/>
    <col min="4630" max="4864" width="9.28515625" style="77"/>
    <col min="4865" max="4868" width="1.7109375" style="77" customWidth="1"/>
    <col min="4869" max="4869" width="28.7109375" style="77" customWidth="1"/>
    <col min="4870" max="4870" width="5.7109375" style="77" customWidth="1"/>
    <col min="4871" max="4871" width="12.5703125" style="77" customWidth="1"/>
    <col min="4872" max="4872" width="1.28515625" style="77" customWidth="1"/>
    <col min="4873" max="4873" width="12.5703125" style="77" customWidth="1"/>
    <col min="4874" max="4874" width="1.28515625" style="77" customWidth="1"/>
    <col min="4875" max="4875" width="11" style="77" customWidth="1"/>
    <col min="4876" max="4876" width="1" style="77" customWidth="1"/>
    <col min="4877" max="4877" width="12.5703125" style="77" customWidth="1"/>
    <col min="4878" max="4878" width="1" style="77" customWidth="1"/>
    <col min="4879" max="4879" width="12.5703125" style="77" customWidth="1"/>
    <col min="4880" max="4880" width="1" style="77" customWidth="1"/>
    <col min="4881" max="4881" width="11.28515625" style="77" customWidth="1"/>
    <col min="4882" max="4882" width="1.28515625" style="77" customWidth="1"/>
    <col min="4883" max="4883" width="11.28515625" style="77" customWidth="1"/>
    <col min="4884" max="4884" width="9.28515625" style="77"/>
    <col min="4885" max="4885" width="9.7109375" style="77" bestFit="1" customWidth="1"/>
    <col min="4886" max="5120" width="9.28515625" style="77"/>
    <col min="5121" max="5124" width="1.7109375" style="77" customWidth="1"/>
    <col min="5125" max="5125" width="28.7109375" style="77" customWidth="1"/>
    <col min="5126" max="5126" width="5.7109375" style="77" customWidth="1"/>
    <col min="5127" max="5127" width="12.5703125" style="77" customWidth="1"/>
    <col min="5128" max="5128" width="1.28515625" style="77" customWidth="1"/>
    <col min="5129" max="5129" width="12.5703125" style="77" customWidth="1"/>
    <col min="5130" max="5130" width="1.28515625" style="77" customWidth="1"/>
    <col min="5131" max="5131" width="11" style="77" customWidth="1"/>
    <col min="5132" max="5132" width="1" style="77" customWidth="1"/>
    <col min="5133" max="5133" width="12.5703125" style="77" customWidth="1"/>
    <col min="5134" max="5134" width="1" style="77" customWidth="1"/>
    <col min="5135" max="5135" width="12.5703125" style="77" customWidth="1"/>
    <col min="5136" max="5136" width="1" style="77" customWidth="1"/>
    <col min="5137" max="5137" width="11.28515625" style="77" customWidth="1"/>
    <col min="5138" max="5138" width="1.28515625" style="77" customWidth="1"/>
    <col min="5139" max="5139" width="11.28515625" style="77" customWidth="1"/>
    <col min="5140" max="5140" width="9.28515625" style="77"/>
    <col min="5141" max="5141" width="9.7109375" style="77" bestFit="1" customWidth="1"/>
    <col min="5142" max="5376" width="9.28515625" style="77"/>
    <col min="5377" max="5380" width="1.7109375" style="77" customWidth="1"/>
    <col min="5381" max="5381" width="28.7109375" style="77" customWidth="1"/>
    <col min="5382" max="5382" width="5.7109375" style="77" customWidth="1"/>
    <col min="5383" max="5383" width="12.5703125" style="77" customWidth="1"/>
    <col min="5384" max="5384" width="1.28515625" style="77" customWidth="1"/>
    <col min="5385" max="5385" width="12.5703125" style="77" customWidth="1"/>
    <col min="5386" max="5386" width="1.28515625" style="77" customWidth="1"/>
    <col min="5387" max="5387" width="11" style="77" customWidth="1"/>
    <col min="5388" max="5388" width="1" style="77" customWidth="1"/>
    <col min="5389" max="5389" width="12.5703125" style="77" customWidth="1"/>
    <col min="5390" max="5390" width="1" style="77" customWidth="1"/>
    <col min="5391" max="5391" width="12.5703125" style="77" customWidth="1"/>
    <col min="5392" max="5392" width="1" style="77" customWidth="1"/>
    <col min="5393" max="5393" width="11.28515625" style="77" customWidth="1"/>
    <col min="5394" max="5394" width="1.28515625" style="77" customWidth="1"/>
    <col min="5395" max="5395" width="11.28515625" style="77" customWidth="1"/>
    <col min="5396" max="5396" width="9.28515625" style="77"/>
    <col min="5397" max="5397" width="9.7109375" style="77" bestFit="1" customWidth="1"/>
    <col min="5398" max="5632" width="9.28515625" style="77"/>
    <col min="5633" max="5636" width="1.7109375" style="77" customWidth="1"/>
    <col min="5637" max="5637" width="28.7109375" style="77" customWidth="1"/>
    <col min="5638" max="5638" width="5.7109375" style="77" customWidth="1"/>
    <col min="5639" max="5639" width="12.5703125" style="77" customWidth="1"/>
    <col min="5640" max="5640" width="1.28515625" style="77" customWidth="1"/>
    <col min="5641" max="5641" width="12.5703125" style="77" customWidth="1"/>
    <col min="5642" max="5642" width="1.28515625" style="77" customWidth="1"/>
    <col min="5643" max="5643" width="11" style="77" customWidth="1"/>
    <col min="5644" max="5644" width="1" style="77" customWidth="1"/>
    <col min="5645" max="5645" width="12.5703125" style="77" customWidth="1"/>
    <col min="5646" max="5646" width="1" style="77" customWidth="1"/>
    <col min="5647" max="5647" width="12.5703125" style="77" customWidth="1"/>
    <col min="5648" max="5648" width="1" style="77" customWidth="1"/>
    <col min="5649" max="5649" width="11.28515625" style="77" customWidth="1"/>
    <col min="5650" max="5650" width="1.28515625" style="77" customWidth="1"/>
    <col min="5651" max="5651" width="11.28515625" style="77" customWidth="1"/>
    <col min="5652" max="5652" width="9.28515625" style="77"/>
    <col min="5653" max="5653" width="9.7109375" style="77" bestFit="1" customWidth="1"/>
    <col min="5654" max="5888" width="9.28515625" style="77"/>
    <col min="5889" max="5892" width="1.7109375" style="77" customWidth="1"/>
    <col min="5893" max="5893" width="28.7109375" style="77" customWidth="1"/>
    <col min="5894" max="5894" width="5.7109375" style="77" customWidth="1"/>
    <col min="5895" max="5895" width="12.5703125" style="77" customWidth="1"/>
    <col min="5896" max="5896" width="1.28515625" style="77" customWidth="1"/>
    <col min="5897" max="5897" width="12.5703125" style="77" customWidth="1"/>
    <col min="5898" max="5898" width="1.28515625" style="77" customWidth="1"/>
    <col min="5899" max="5899" width="11" style="77" customWidth="1"/>
    <col min="5900" max="5900" width="1" style="77" customWidth="1"/>
    <col min="5901" max="5901" width="12.5703125" style="77" customWidth="1"/>
    <col min="5902" max="5902" width="1" style="77" customWidth="1"/>
    <col min="5903" max="5903" width="12.5703125" style="77" customWidth="1"/>
    <col min="5904" max="5904" width="1" style="77" customWidth="1"/>
    <col min="5905" max="5905" width="11.28515625" style="77" customWidth="1"/>
    <col min="5906" max="5906" width="1.28515625" style="77" customWidth="1"/>
    <col min="5907" max="5907" width="11.28515625" style="77" customWidth="1"/>
    <col min="5908" max="5908" width="9.28515625" style="77"/>
    <col min="5909" max="5909" width="9.7109375" style="77" bestFit="1" customWidth="1"/>
    <col min="5910" max="6144" width="9.28515625" style="77"/>
    <col min="6145" max="6148" width="1.7109375" style="77" customWidth="1"/>
    <col min="6149" max="6149" width="28.7109375" style="77" customWidth="1"/>
    <col min="6150" max="6150" width="5.7109375" style="77" customWidth="1"/>
    <col min="6151" max="6151" width="12.5703125" style="77" customWidth="1"/>
    <col min="6152" max="6152" width="1.28515625" style="77" customWidth="1"/>
    <col min="6153" max="6153" width="12.5703125" style="77" customWidth="1"/>
    <col min="6154" max="6154" width="1.28515625" style="77" customWidth="1"/>
    <col min="6155" max="6155" width="11" style="77" customWidth="1"/>
    <col min="6156" max="6156" width="1" style="77" customWidth="1"/>
    <col min="6157" max="6157" width="12.5703125" style="77" customWidth="1"/>
    <col min="6158" max="6158" width="1" style="77" customWidth="1"/>
    <col min="6159" max="6159" width="12.5703125" style="77" customWidth="1"/>
    <col min="6160" max="6160" width="1" style="77" customWidth="1"/>
    <col min="6161" max="6161" width="11.28515625" style="77" customWidth="1"/>
    <col min="6162" max="6162" width="1.28515625" style="77" customWidth="1"/>
    <col min="6163" max="6163" width="11.28515625" style="77" customWidth="1"/>
    <col min="6164" max="6164" width="9.28515625" style="77"/>
    <col min="6165" max="6165" width="9.7109375" style="77" bestFit="1" customWidth="1"/>
    <col min="6166" max="6400" width="9.28515625" style="77"/>
    <col min="6401" max="6404" width="1.7109375" style="77" customWidth="1"/>
    <col min="6405" max="6405" width="28.7109375" style="77" customWidth="1"/>
    <col min="6406" max="6406" width="5.7109375" style="77" customWidth="1"/>
    <col min="6407" max="6407" width="12.5703125" style="77" customWidth="1"/>
    <col min="6408" max="6408" width="1.28515625" style="77" customWidth="1"/>
    <col min="6409" max="6409" width="12.5703125" style="77" customWidth="1"/>
    <col min="6410" max="6410" width="1.28515625" style="77" customWidth="1"/>
    <col min="6411" max="6411" width="11" style="77" customWidth="1"/>
    <col min="6412" max="6412" width="1" style="77" customWidth="1"/>
    <col min="6413" max="6413" width="12.5703125" style="77" customWidth="1"/>
    <col min="6414" max="6414" width="1" style="77" customWidth="1"/>
    <col min="6415" max="6415" width="12.5703125" style="77" customWidth="1"/>
    <col min="6416" max="6416" width="1" style="77" customWidth="1"/>
    <col min="6417" max="6417" width="11.28515625" style="77" customWidth="1"/>
    <col min="6418" max="6418" width="1.28515625" style="77" customWidth="1"/>
    <col min="6419" max="6419" width="11.28515625" style="77" customWidth="1"/>
    <col min="6420" max="6420" width="9.28515625" style="77"/>
    <col min="6421" max="6421" width="9.7109375" style="77" bestFit="1" customWidth="1"/>
    <col min="6422" max="6656" width="9.28515625" style="77"/>
    <col min="6657" max="6660" width="1.7109375" style="77" customWidth="1"/>
    <col min="6661" max="6661" width="28.7109375" style="77" customWidth="1"/>
    <col min="6662" max="6662" width="5.7109375" style="77" customWidth="1"/>
    <col min="6663" max="6663" width="12.5703125" style="77" customWidth="1"/>
    <col min="6664" max="6664" width="1.28515625" style="77" customWidth="1"/>
    <col min="6665" max="6665" width="12.5703125" style="77" customWidth="1"/>
    <col min="6666" max="6666" width="1.28515625" style="77" customWidth="1"/>
    <col min="6667" max="6667" width="11" style="77" customWidth="1"/>
    <col min="6668" max="6668" width="1" style="77" customWidth="1"/>
    <col min="6669" max="6669" width="12.5703125" style="77" customWidth="1"/>
    <col min="6670" max="6670" width="1" style="77" customWidth="1"/>
    <col min="6671" max="6671" width="12.5703125" style="77" customWidth="1"/>
    <col min="6672" max="6672" width="1" style="77" customWidth="1"/>
    <col min="6673" max="6673" width="11.28515625" style="77" customWidth="1"/>
    <col min="6674" max="6674" width="1.28515625" style="77" customWidth="1"/>
    <col min="6675" max="6675" width="11.28515625" style="77" customWidth="1"/>
    <col min="6676" max="6676" width="9.28515625" style="77"/>
    <col min="6677" max="6677" width="9.7109375" style="77" bestFit="1" customWidth="1"/>
    <col min="6678" max="6912" width="9.28515625" style="77"/>
    <col min="6913" max="6916" width="1.7109375" style="77" customWidth="1"/>
    <col min="6917" max="6917" width="28.7109375" style="77" customWidth="1"/>
    <col min="6918" max="6918" width="5.7109375" style="77" customWidth="1"/>
    <col min="6919" max="6919" width="12.5703125" style="77" customWidth="1"/>
    <col min="6920" max="6920" width="1.28515625" style="77" customWidth="1"/>
    <col min="6921" max="6921" width="12.5703125" style="77" customWidth="1"/>
    <col min="6922" max="6922" width="1.28515625" style="77" customWidth="1"/>
    <col min="6923" max="6923" width="11" style="77" customWidth="1"/>
    <col min="6924" max="6924" width="1" style="77" customWidth="1"/>
    <col min="6925" max="6925" width="12.5703125" style="77" customWidth="1"/>
    <col min="6926" max="6926" width="1" style="77" customWidth="1"/>
    <col min="6927" max="6927" width="12.5703125" style="77" customWidth="1"/>
    <col min="6928" max="6928" width="1" style="77" customWidth="1"/>
    <col min="6929" max="6929" width="11.28515625" style="77" customWidth="1"/>
    <col min="6930" max="6930" width="1.28515625" style="77" customWidth="1"/>
    <col min="6931" max="6931" width="11.28515625" style="77" customWidth="1"/>
    <col min="6932" max="6932" width="9.28515625" style="77"/>
    <col min="6933" max="6933" width="9.7109375" style="77" bestFit="1" customWidth="1"/>
    <col min="6934" max="7168" width="9.28515625" style="77"/>
    <col min="7169" max="7172" width="1.7109375" style="77" customWidth="1"/>
    <col min="7173" max="7173" width="28.7109375" style="77" customWidth="1"/>
    <col min="7174" max="7174" width="5.7109375" style="77" customWidth="1"/>
    <col min="7175" max="7175" width="12.5703125" style="77" customWidth="1"/>
    <col min="7176" max="7176" width="1.28515625" style="77" customWidth="1"/>
    <col min="7177" max="7177" width="12.5703125" style="77" customWidth="1"/>
    <col min="7178" max="7178" width="1.28515625" style="77" customWidth="1"/>
    <col min="7179" max="7179" width="11" style="77" customWidth="1"/>
    <col min="7180" max="7180" width="1" style="77" customWidth="1"/>
    <col min="7181" max="7181" width="12.5703125" style="77" customWidth="1"/>
    <col min="7182" max="7182" width="1" style="77" customWidth="1"/>
    <col min="7183" max="7183" width="12.5703125" style="77" customWidth="1"/>
    <col min="7184" max="7184" width="1" style="77" customWidth="1"/>
    <col min="7185" max="7185" width="11.28515625" style="77" customWidth="1"/>
    <col min="7186" max="7186" width="1.28515625" style="77" customWidth="1"/>
    <col min="7187" max="7187" width="11.28515625" style="77" customWidth="1"/>
    <col min="7188" max="7188" width="9.28515625" style="77"/>
    <col min="7189" max="7189" width="9.7109375" style="77" bestFit="1" customWidth="1"/>
    <col min="7190" max="7424" width="9.28515625" style="77"/>
    <col min="7425" max="7428" width="1.7109375" style="77" customWidth="1"/>
    <col min="7429" max="7429" width="28.7109375" style="77" customWidth="1"/>
    <col min="7430" max="7430" width="5.7109375" style="77" customWidth="1"/>
    <col min="7431" max="7431" width="12.5703125" style="77" customWidth="1"/>
    <col min="7432" max="7432" width="1.28515625" style="77" customWidth="1"/>
    <col min="7433" max="7433" width="12.5703125" style="77" customWidth="1"/>
    <col min="7434" max="7434" width="1.28515625" style="77" customWidth="1"/>
    <col min="7435" max="7435" width="11" style="77" customWidth="1"/>
    <col min="7436" max="7436" width="1" style="77" customWidth="1"/>
    <col min="7437" max="7437" width="12.5703125" style="77" customWidth="1"/>
    <col min="7438" max="7438" width="1" style="77" customWidth="1"/>
    <col min="7439" max="7439" width="12.5703125" style="77" customWidth="1"/>
    <col min="7440" max="7440" width="1" style="77" customWidth="1"/>
    <col min="7441" max="7441" width="11.28515625" style="77" customWidth="1"/>
    <col min="7442" max="7442" width="1.28515625" style="77" customWidth="1"/>
    <col min="7443" max="7443" width="11.28515625" style="77" customWidth="1"/>
    <col min="7444" max="7444" width="9.28515625" style="77"/>
    <col min="7445" max="7445" width="9.7109375" style="77" bestFit="1" customWidth="1"/>
    <col min="7446" max="7680" width="9.28515625" style="77"/>
    <col min="7681" max="7684" width="1.7109375" style="77" customWidth="1"/>
    <col min="7685" max="7685" width="28.7109375" style="77" customWidth="1"/>
    <col min="7686" max="7686" width="5.7109375" style="77" customWidth="1"/>
    <col min="7687" max="7687" width="12.5703125" style="77" customWidth="1"/>
    <col min="7688" max="7688" width="1.28515625" style="77" customWidth="1"/>
    <col min="7689" max="7689" width="12.5703125" style="77" customWidth="1"/>
    <col min="7690" max="7690" width="1.28515625" style="77" customWidth="1"/>
    <col min="7691" max="7691" width="11" style="77" customWidth="1"/>
    <col min="7692" max="7692" width="1" style="77" customWidth="1"/>
    <col min="7693" max="7693" width="12.5703125" style="77" customWidth="1"/>
    <col min="7694" max="7694" width="1" style="77" customWidth="1"/>
    <col min="7695" max="7695" width="12.5703125" style="77" customWidth="1"/>
    <col min="7696" max="7696" width="1" style="77" customWidth="1"/>
    <col min="7697" max="7697" width="11.28515625" style="77" customWidth="1"/>
    <col min="7698" max="7698" width="1.28515625" style="77" customWidth="1"/>
    <col min="7699" max="7699" width="11.28515625" style="77" customWidth="1"/>
    <col min="7700" max="7700" width="9.28515625" style="77"/>
    <col min="7701" max="7701" width="9.7109375" style="77" bestFit="1" customWidth="1"/>
    <col min="7702" max="7936" width="9.28515625" style="77"/>
    <col min="7937" max="7940" width="1.7109375" style="77" customWidth="1"/>
    <col min="7941" max="7941" width="28.7109375" style="77" customWidth="1"/>
    <col min="7942" max="7942" width="5.7109375" style="77" customWidth="1"/>
    <col min="7943" max="7943" width="12.5703125" style="77" customWidth="1"/>
    <col min="7944" max="7944" width="1.28515625" style="77" customWidth="1"/>
    <col min="7945" max="7945" width="12.5703125" style="77" customWidth="1"/>
    <col min="7946" max="7946" width="1.28515625" style="77" customWidth="1"/>
    <col min="7947" max="7947" width="11" style="77" customWidth="1"/>
    <col min="7948" max="7948" width="1" style="77" customWidth="1"/>
    <col min="7949" max="7949" width="12.5703125" style="77" customWidth="1"/>
    <col min="7950" max="7950" width="1" style="77" customWidth="1"/>
    <col min="7951" max="7951" width="12.5703125" style="77" customWidth="1"/>
    <col min="7952" max="7952" width="1" style="77" customWidth="1"/>
    <col min="7953" max="7953" width="11.28515625" style="77" customWidth="1"/>
    <col min="7954" max="7954" width="1.28515625" style="77" customWidth="1"/>
    <col min="7955" max="7955" width="11.28515625" style="77" customWidth="1"/>
    <col min="7956" max="7956" width="9.28515625" style="77"/>
    <col min="7957" max="7957" width="9.7109375" style="77" bestFit="1" customWidth="1"/>
    <col min="7958" max="8192" width="9.28515625" style="77"/>
    <col min="8193" max="8196" width="1.7109375" style="77" customWidth="1"/>
    <col min="8197" max="8197" width="28.7109375" style="77" customWidth="1"/>
    <col min="8198" max="8198" width="5.7109375" style="77" customWidth="1"/>
    <col min="8199" max="8199" width="12.5703125" style="77" customWidth="1"/>
    <col min="8200" max="8200" width="1.28515625" style="77" customWidth="1"/>
    <col min="8201" max="8201" width="12.5703125" style="77" customWidth="1"/>
    <col min="8202" max="8202" width="1.28515625" style="77" customWidth="1"/>
    <col min="8203" max="8203" width="11" style="77" customWidth="1"/>
    <col min="8204" max="8204" width="1" style="77" customWidth="1"/>
    <col min="8205" max="8205" width="12.5703125" style="77" customWidth="1"/>
    <col min="8206" max="8206" width="1" style="77" customWidth="1"/>
    <col min="8207" max="8207" width="12.5703125" style="77" customWidth="1"/>
    <col min="8208" max="8208" width="1" style="77" customWidth="1"/>
    <col min="8209" max="8209" width="11.28515625" style="77" customWidth="1"/>
    <col min="8210" max="8210" width="1.28515625" style="77" customWidth="1"/>
    <col min="8211" max="8211" width="11.28515625" style="77" customWidth="1"/>
    <col min="8212" max="8212" width="9.28515625" style="77"/>
    <col min="8213" max="8213" width="9.7109375" style="77" bestFit="1" customWidth="1"/>
    <col min="8214" max="8448" width="9.28515625" style="77"/>
    <col min="8449" max="8452" width="1.7109375" style="77" customWidth="1"/>
    <col min="8453" max="8453" width="28.7109375" style="77" customWidth="1"/>
    <col min="8454" max="8454" width="5.7109375" style="77" customWidth="1"/>
    <col min="8455" max="8455" width="12.5703125" style="77" customWidth="1"/>
    <col min="8456" max="8456" width="1.28515625" style="77" customWidth="1"/>
    <col min="8457" max="8457" width="12.5703125" style="77" customWidth="1"/>
    <col min="8458" max="8458" width="1.28515625" style="77" customWidth="1"/>
    <col min="8459" max="8459" width="11" style="77" customWidth="1"/>
    <col min="8460" max="8460" width="1" style="77" customWidth="1"/>
    <col min="8461" max="8461" width="12.5703125" style="77" customWidth="1"/>
    <col min="8462" max="8462" width="1" style="77" customWidth="1"/>
    <col min="8463" max="8463" width="12.5703125" style="77" customWidth="1"/>
    <col min="8464" max="8464" width="1" style="77" customWidth="1"/>
    <col min="8465" max="8465" width="11.28515625" style="77" customWidth="1"/>
    <col min="8466" max="8466" width="1.28515625" style="77" customWidth="1"/>
    <col min="8467" max="8467" width="11.28515625" style="77" customWidth="1"/>
    <col min="8468" max="8468" width="9.28515625" style="77"/>
    <col min="8469" max="8469" width="9.7109375" style="77" bestFit="1" customWidth="1"/>
    <col min="8470" max="8704" width="9.28515625" style="77"/>
    <col min="8705" max="8708" width="1.7109375" style="77" customWidth="1"/>
    <col min="8709" max="8709" width="28.7109375" style="77" customWidth="1"/>
    <col min="8710" max="8710" width="5.7109375" style="77" customWidth="1"/>
    <col min="8711" max="8711" width="12.5703125" style="77" customWidth="1"/>
    <col min="8712" max="8712" width="1.28515625" style="77" customWidth="1"/>
    <col min="8713" max="8713" width="12.5703125" style="77" customWidth="1"/>
    <col min="8714" max="8714" width="1.28515625" style="77" customWidth="1"/>
    <col min="8715" max="8715" width="11" style="77" customWidth="1"/>
    <col min="8716" max="8716" width="1" style="77" customWidth="1"/>
    <col min="8717" max="8717" width="12.5703125" style="77" customWidth="1"/>
    <col min="8718" max="8718" width="1" style="77" customWidth="1"/>
    <col min="8719" max="8719" width="12.5703125" style="77" customWidth="1"/>
    <col min="8720" max="8720" width="1" style="77" customWidth="1"/>
    <col min="8721" max="8721" width="11.28515625" style="77" customWidth="1"/>
    <col min="8722" max="8722" width="1.28515625" style="77" customWidth="1"/>
    <col min="8723" max="8723" width="11.28515625" style="77" customWidth="1"/>
    <col min="8724" max="8724" width="9.28515625" style="77"/>
    <col min="8725" max="8725" width="9.7109375" style="77" bestFit="1" customWidth="1"/>
    <col min="8726" max="8960" width="9.28515625" style="77"/>
    <col min="8961" max="8964" width="1.7109375" style="77" customWidth="1"/>
    <col min="8965" max="8965" width="28.7109375" style="77" customWidth="1"/>
    <col min="8966" max="8966" width="5.7109375" style="77" customWidth="1"/>
    <col min="8967" max="8967" width="12.5703125" style="77" customWidth="1"/>
    <col min="8968" max="8968" width="1.28515625" style="77" customWidth="1"/>
    <col min="8969" max="8969" width="12.5703125" style="77" customWidth="1"/>
    <col min="8970" max="8970" width="1.28515625" style="77" customWidth="1"/>
    <col min="8971" max="8971" width="11" style="77" customWidth="1"/>
    <col min="8972" max="8972" width="1" style="77" customWidth="1"/>
    <col min="8973" max="8973" width="12.5703125" style="77" customWidth="1"/>
    <col min="8974" max="8974" width="1" style="77" customWidth="1"/>
    <col min="8975" max="8975" width="12.5703125" style="77" customWidth="1"/>
    <col min="8976" max="8976" width="1" style="77" customWidth="1"/>
    <col min="8977" max="8977" width="11.28515625" style="77" customWidth="1"/>
    <col min="8978" max="8978" width="1.28515625" style="77" customWidth="1"/>
    <col min="8979" max="8979" width="11.28515625" style="77" customWidth="1"/>
    <col min="8980" max="8980" width="9.28515625" style="77"/>
    <col min="8981" max="8981" width="9.7109375" style="77" bestFit="1" customWidth="1"/>
    <col min="8982" max="9216" width="9.28515625" style="77"/>
    <col min="9217" max="9220" width="1.7109375" style="77" customWidth="1"/>
    <col min="9221" max="9221" width="28.7109375" style="77" customWidth="1"/>
    <col min="9222" max="9222" width="5.7109375" style="77" customWidth="1"/>
    <col min="9223" max="9223" width="12.5703125" style="77" customWidth="1"/>
    <col min="9224" max="9224" width="1.28515625" style="77" customWidth="1"/>
    <col min="9225" max="9225" width="12.5703125" style="77" customWidth="1"/>
    <col min="9226" max="9226" width="1.28515625" style="77" customWidth="1"/>
    <col min="9227" max="9227" width="11" style="77" customWidth="1"/>
    <col min="9228" max="9228" width="1" style="77" customWidth="1"/>
    <col min="9229" max="9229" width="12.5703125" style="77" customWidth="1"/>
    <col min="9230" max="9230" width="1" style="77" customWidth="1"/>
    <col min="9231" max="9231" width="12.5703125" style="77" customWidth="1"/>
    <col min="9232" max="9232" width="1" style="77" customWidth="1"/>
    <col min="9233" max="9233" width="11.28515625" style="77" customWidth="1"/>
    <col min="9234" max="9234" width="1.28515625" style="77" customWidth="1"/>
    <col min="9235" max="9235" width="11.28515625" style="77" customWidth="1"/>
    <col min="9236" max="9236" width="9.28515625" style="77"/>
    <col min="9237" max="9237" width="9.7109375" style="77" bestFit="1" customWidth="1"/>
    <col min="9238" max="9472" width="9.28515625" style="77"/>
    <col min="9473" max="9476" width="1.7109375" style="77" customWidth="1"/>
    <col min="9477" max="9477" width="28.7109375" style="77" customWidth="1"/>
    <col min="9478" max="9478" width="5.7109375" style="77" customWidth="1"/>
    <col min="9479" max="9479" width="12.5703125" style="77" customWidth="1"/>
    <col min="9480" max="9480" width="1.28515625" style="77" customWidth="1"/>
    <col min="9481" max="9481" width="12.5703125" style="77" customWidth="1"/>
    <col min="9482" max="9482" width="1.28515625" style="77" customWidth="1"/>
    <col min="9483" max="9483" width="11" style="77" customWidth="1"/>
    <col min="9484" max="9484" width="1" style="77" customWidth="1"/>
    <col min="9485" max="9485" width="12.5703125" style="77" customWidth="1"/>
    <col min="9486" max="9486" width="1" style="77" customWidth="1"/>
    <col min="9487" max="9487" width="12.5703125" style="77" customWidth="1"/>
    <col min="9488" max="9488" width="1" style="77" customWidth="1"/>
    <col min="9489" max="9489" width="11.28515625" style="77" customWidth="1"/>
    <col min="9490" max="9490" width="1.28515625" style="77" customWidth="1"/>
    <col min="9491" max="9491" width="11.28515625" style="77" customWidth="1"/>
    <col min="9492" max="9492" width="9.28515625" style="77"/>
    <col min="9493" max="9493" width="9.7109375" style="77" bestFit="1" customWidth="1"/>
    <col min="9494" max="9728" width="9.28515625" style="77"/>
    <col min="9729" max="9732" width="1.7109375" style="77" customWidth="1"/>
    <col min="9733" max="9733" width="28.7109375" style="77" customWidth="1"/>
    <col min="9734" max="9734" width="5.7109375" style="77" customWidth="1"/>
    <col min="9735" max="9735" width="12.5703125" style="77" customWidth="1"/>
    <col min="9736" max="9736" width="1.28515625" style="77" customWidth="1"/>
    <col min="9737" max="9737" width="12.5703125" style="77" customWidth="1"/>
    <col min="9738" max="9738" width="1.28515625" style="77" customWidth="1"/>
    <col min="9739" max="9739" width="11" style="77" customWidth="1"/>
    <col min="9740" max="9740" width="1" style="77" customWidth="1"/>
    <col min="9741" max="9741" width="12.5703125" style="77" customWidth="1"/>
    <col min="9742" max="9742" width="1" style="77" customWidth="1"/>
    <col min="9743" max="9743" width="12.5703125" style="77" customWidth="1"/>
    <col min="9744" max="9744" width="1" style="77" customWidth="1"/>
    <col min="9745" max="9745" width="11.28515625" style="77" customWidth="1"/>
    <col min="9746" max="9746" width="1.28515625" style="77" customWidth="1"/>
    <col min="9747" max="9747" width="11.28515625" style="77" customWidth="1"/>
    <col min="9748" max="9748" width="9.28515625" style="77"/>
    <col min="9749" max="9749" width="9.7109375" style="77" bestFit="1" customWidth="1"/>
    <col min="9750" max="9984" width="9.28515625" style="77"/>
    <col min="9985" max="9988" width="1.7109375" style="77" customWidth="1"/>
    <col min="9989" max="9989" width="28.7109375" style="77" customWidth="1"/>
    <col min="9990" max="9990" width="5.7109375" style="77" customWidth="1"/>
    <col min="9991" max="9991" width="12.5703125" style="77" customWidth="1"/>
    <col min="9992" max="9992" width="1.28515625" style="77" customWidth="1"/>
    <col min="9993" max="9993" width="12.5703125" style="77" customWidth="1"/>
    <col min="9994" max="9994" width="1.28515625" style="77" customWidth="1"/>
    <col min="9995" max="9995" width="11" style="77" customWidth="1"/>
    <col min="9996" max="9996" width="1" style="77" customWidth="1"/>
    <col min="9997" max="9997" width="12.5703125" style="77" customWidth="1"/>
    <col min="9998" max="9998" width="1" style="77" customWidth="1"/>
    <col min="9999" max="9999" width="12.5703125" style="77" customWidth="1"/>
    <col min="10000" max="10000" width="1" style="77" customWidth="1"/>
    <col min="10001" max="10001" width="11.28515625" style="77" customWidth="1"/>
    <col min="10002" max="10002" width="1.28515625" style="77" customWidth="1"/>
    <col min="10003" max="10003" width="11.28515625" style="77" customWidth="1"/>
    <col min="10004" max="10004" width="9.28515625" style="77"/>
    <col min="10005" max="10005" width="9.7109375" style="77" bestFit="1" customWidth="1"/>
    <col min="10006" max="10240" width="9.28515625" style="77"/>
    <col min="10241" max="10244" width="1.7109375" style="77" customWidth="1"/>
    <col min="10245" max="10245" width="28.7109375" style="77" customWidth="1"/>
    <col min="10246" max="10246" width="5.7109375" style="77" customWidth="1"/>
    <col min="10247" max="10247" width="12.5703125" style="77" customWidth="1"/>
    <col min="10248" max="10248" width="1.28515625" style="77" customWidth="1"/>
    <col min="10249" max="10249" width="12.5703125" style="77" customWidth="1"/>
    <col min="10250" max="10250" width="1.28515625" style="77" customWidth="1"/>
    <col min="10251" max="10251" width="11" style="77" customWidth="1"/>
    <col min="10252" max="10252" width="1" style="77" customWidth="1"/>
    <col min="10253" max="10253" width="12.5703125" style="77" customWidth="1"/>
    <col min="10254" max="10254" width="1" style="77" customWidth="1"/>
    <col min="10255" max="10255" width="12.5703125" style="77" customWidth="1"/>
    <col min="10256" max="10256" width="1" style="77" customWidth="1"/>
    <col min="10257" max="10257" width="11.28515625" style="77" customWidth="1"/>
    <col min="10258" max="10258" width="1.28515625" style="77" customWidth="1"/>
    <col min="10259" max="10259" width="11.28515625" style="77" customWidth="1"/>
    <col min="10260" max="10260" width="9.28515625" style="77"/>
    <col min="10261" max="10261" width="9.7109375" style="77" bestFit="1" customWidth="1"/>
    <col min="10262" max="10496" width="9.28515625" style="77"/>
    <col min="10497" max="10500" width="1.7109375" style="77" customWidth="1"/>
    <col min="10501" max="10501" width="28.7109375" style="77" customWidth="1"/>
    <col min="10502" max="10502" width="5.7109375" style="77" customWidth="1"/>
    <col min="10503" max="10503" width="12.5703125" style="77" customWidth="1"/>
    <col min="10504" max="10504" width="1.28515625" style="77" customWidth="1"/>
    <col min="10505" max="10505" width="12.5703125" style="77" customWidth="1"/>
    <col min="10506" max="10506" width="1.28515625" style="77" customWidth="1"/>
    <col min="10507" max="10507" width="11" style="77" customWidth="1"/>
    <col min="10508" max="10508" width="1" style="77" customWidth="1"/>
    <col min="10509" max="10509" width="12.5703125" style="77" customWidth="1"/>
    <col min="10510" max="10510" width="1" style="77" customWidth="1"/>
    <col min="10511" max="10511" width="12.5703125" style="77" customWidth="1"/>
    <col min="10512" max="10512" width="1" style="77" customWidth="1"/>
    <col min="10513" max="10513" width="11.28515625" style="77" customWidth="1"/>
    <col min="10514" max="10514" width="1.28515625" style="77" customWidth="1"/>
    <col min="10515" max="10515" width="11.28515625" style="77" customWidth="1"/>
    <col min="10516" max="10516" width="9.28515625" style="77"/>
    <col min="10517" max="10517" width="9.7109375" style="77" bestFit="1" customWidth="1"/>
    <col min="10518" max="10752" width="9.28515625" style="77"/>
    <col min="10753" max="10756" width="1.7109375" style="77" customWidth="1"/>
    <col min="10757" max="10757" width="28.7109375" style="77" customWidth="1"/>
    <col min="10758" max="10758" width="5.7109375" style="77" customWidth="1"/>
    <col min="10759" max="10759" width="12.5703125" style="77" customWidth="1"/>
    <col min="10760" max="10760" width="1.28515625" style="77" customWidth="1"/>
    <col min="10761" max="10761" width="12.5703125" style="77" customWidth="1"/>
    <col min="10762" max="10762" width="1.28515625" style="77" customWidth="1"/>
    <col min="10763" max="10763" width="11" style="77" customWidth="1"/>
    <col min="10764" max="10764" width="1" style="77" customWidth="1"/>
    <col min="10765" max="10765" width="12.5703125" style="77" customWidth="1"/>
    <col min="10766" max="10766" width="1" style="77" customWidth="1"/>
    <col min="10767" max="10767" width="12.5703125" style="77" customWidth="1"/>
    <col min="10768" max="10768" width="1" style="77" customWidth="1"/>
    <col min="10769" max="10769" width="11.28515625" style="77" customWidth="1"/>
    <col min="10770" max="10770" width="1.28515625" style="77" customWidth="1"/>
    <col min="10771" max="10771" width="11.28515625" style="77" customWidth="1"/>
    <col min="10772" max="10772" width="9.28515625" style="77"/>
    <col min="10773" max="10773" width="9.7109375" style="77" bestFit="1" customWidth="1"/>
    <col min="10774" max="11008" width="9.28515625" style="77"/>
    <col min="11009" max="11012" width="1.7109375" style="77" customWidth="1"/>
    <col min="11013" max="11013" width="28.7109375" style="77" customWidth="1"/>
    <col min="11014" max="11014" width="5.7109375" style="77" customWidth="1"/>
    <col min="11015" max="11015" width="12.5703125" style="77" customWidth="1"/>
    <col min="11016" max="11016" width="1.28515625" style="77" customWidth="1"/>
    <col min="11017" max="11017" width="12.5703125" style="77" customWidth="1"/>
    <col min="11018" max="11018" width="1.28515625" style="77" customWidth="1"/>
    <col min="11019" max="11019" width="11" style="77" customWidth="1"/>
    <col min="11020" max="11020" width="1" style="77" customWidth="1"/>
    <col min="11021" max="11021" width="12.5703125" style="77" customWidth="1"/>
    <col min="11022" max="11022" width="1" style="77" customWidth="1"/>
    <col min="11023" max="11023" width="12.5703125" style="77" customWidth="1"/>
    <col min="11024" max="11024" width="1" style="77" customWidth="1"/>
    <col min="11025" max="11025" width="11.28515625" style="77" customWidth="1"/>
    <col min="11026" max="11026" width="1.28515625" style="77" customWidth="1"/>
    <col min="11027" max="11027" width="11.28515625" style="77" customWidth="1"/>
    <col min="11028" max="11028" width="9.28515625" style="77"/>
    <col min="11029" max="11029" width="9.7109375" style="77" bestFit="1" customWidth="1"/>
    <col min="11030" max="11264" width="9.28515625" style="77"/>
    <col min="11265" max="11268" width="1.7109375" style="77" customWidth="1"/>
    <col min="11269" max="11269" width="28.7109375" style="77" customWidth="1"/>
    <col min="11270" max="11270" width="5.7109375" style="77" customWidth="1"/>
    <col min="11271" max="11271" width="12.5703125" style="77" customWidth="1"/>
    <col min="11272" max="11272" width="1.28515625" style="77" customWidth="1"/>
    <col min="11273" max="11273" width="12.5703125" style="77" customWidth="1"/>
    <col min="11274" max="11274" width="1.28515625" style="77" customWidth="1"/>
    <col min="11275" max="11275" width="11" style="77" customWidth="1"/>
    <col min="11276" max="11276" width="1" style="77" customWidth="1"/>
    <col min="11277" max="11277" width="12.5703125" style="77" customWidth="1"/>
    <col min="11278" max="11278" width="1" style="77" customWidth="1"/>
    <col min="11279" max="11279" width="12.5703125" style="77" customWidth="1"/>
    <col min="11280" max="11280" width="1" style="77" customWidth="1"/>
    <col min="11281" max="11281" width="11.28515625" style="77" customWidth="1"/>
    <col min="11282" max="11282" width="1.28515625" style="77" customWidth="1"/>
    <col min="11283" max="11283" width="11.28515625" style="77" customWidth="1"/>
    <col min="11284" max="11284" width="9.28515625" style="77"/>
    <col min="11285" max="11285" width="9.7109375" style="77" bestFit="1" customWidth="1"/>
    <col min="11286" max="11520" width="9.28515625" style="77"/>
    <col min="11521" max="11524" width="1.7109375" style="77" customWidth="1"/>
    <col min="11525" max="11525" width="28.7109375" style="77" customWidth="1"/>
    <col min="11526" max="11526" width="5.7109375" style="77" customWidth="1"/>
    <col min="11527" max="11527" width="12.5703125" style="77" customWidth="1"/>
    <col min="11528" max="11528" width="1.28515625" style="77" customWidth="1"/>
    <col min="11529" max="11529" width="12.5703125" style="77" customWidth="1"/>
    <col min="11530" max="11530" width="1.28515625" style="77" customWidth="1"/>
    <col min="11531" max="11531" width="11" style="77" customWidth="1"/>
    <col min="11532" max="11532" width="1" style="77" customWidth="1"/>
    <col min="11533" max="11533" width="12.5703125" style="77" customWidth="1"/>
    <col min="11534" max="11534" width="1" style="77" customWidth="1"/>
    <col min="11535" max="11535" width="12.5703125" style="77" customWidth="1"/>
    <col min="11536" max="11536" width="1" style="77" customWidth="1"/>
    <col min="11537" max="11537" width="11.28515625" style="77" customWidth="1"/>
    <col min="11538" max="11538" width="1.28515625" style="77" customWidth="1"/>
    <col min="11539" max="11539" width="11.28515625" style="77" customWidth="1"/>
    <col min="11540" max="11540" width="9.28515625" style="77"/>
    <col min="11541" max="11541" width="9.7109375" style="77" bestFit="1" customWidth="1"/>
    <col min="11542" max="11776" width="9.28515625" style="77"/>
    <col min="11777" max="11780" width="1.7109375" style="77" customWidth="1"/>
    <col min="11781" max="11781" width="28.7109375" style="77" customWidth="1"/>
    <col min="11782" max="11782" width="5.7109375" style="77" customWidth="1"/>
    <col min="11783" max="11783" width="12.5703125" style="77" customWidth="1"/>
    <col min="11784" max="11784" width="1.28515625" style="77" customWidth="1"/>
    <col min="11785" max="11785" width="12.5703125" style="77" customWidth="1"/>
    <col min="11786" max="11786" width="1.28515625" style="77" customWidth="1"/>
    <col min="11787" max="11787" width="11" style="77" customWidth="1"/>
    <col min="11788" max="11788" width="1" style="77" customWidth="1"/>
    <col min="11789" max="11789" width="12.5703125" style="77" customWidth="1"/>
    <col min="11790" max="11790" width="1" style="77" customWidth="1"/>
    <col min="11791" max="11791" width="12.5703125" style="77" customWidth="1"/>
    <col min="11792" max="11792" width="1" style="77" customWidth="1"/>
    <col min="11793" max="11793" width="11.28515625" style="77" customWidth="1"/>
    <col min="11794" max="11794" width="1.28515625" style="77" customWidth="1"/>
    <col min="11795" max="11795" width="11.28515625" style="77" customWidth="1"/>
    <col min="11796" max="11796" width="9.28515625" style="77"/>
    <col min="11797" max="11797" width="9.7109375" style="77" bestFit="1" customWidth="1"/>
    <col min="11798" max="12032" width="9.28515625" style="77"/>
    <col min="12033" max="12036" width="1.7109375" style="77" customWidth="1"/>
    <col min="12037" max="12037" width="28.7109375" style="77" customWidth="1"/>
    <col min="12038" max="12038" width="5.7109375" style="77" customWidth="1"/>
    <col min="12039" max="12039" width="12.5703125" style="77" customWidth="1"/>
    <col min="12040" max="12040" width="1.28515625" style="77" customWidth="1"/>
    <col min="12041" max="12041" width="12.5703125" style="77" customWidth="1"/>
    <col min="12042" max="12042" width="1.28515625" style="77" customWidth="1"/>
    <col min="12043" max="12043" width="11" style="77" customWidth="1"/>
    <col min="12044" max="12044" width="1" style="77" customWidth="1"/>
    <col min="12045" max="12045" width="12.5703125" style="77" customWidth="1"/>
    <col min="12046" max="12046" width="1" style="77" customWidth="1"/>
    <col min="12047" max="12047" width="12.5703125" style="77" customWidth="1"/>
    <col min="12048" max="12048" width="1" style="77" customWidth="1"/>
    <col min="12049" max="12049" width="11.28515625" style="77" customWidth="1"/>
    <col min="12050" max="12050" width="1.28515625" style="77" customWidth="1"/>
    <col min="12051" max="12051" width="11.28515625" style="77" customWidth="1"/>
    <col min="12052" max="12052" width="9.28515625" style="77"/>
    <col min="12053" max="12053" width="9.7109375" style="77" bestFit="1" customWidth="1"/>
    <col min="12054" max="12288" width="9.28515625" style="77"/>
    <col min="12289" max="12292" width="1.7109375" style="77" customWidth="1"/>
    <col min="12293" max="12293" width="28.7109375" style="77" customWidth="1"/>
    <col min="12294" max="12294" width="5.7109375" style="77" customWidth="1"/>
    <col min="12295" max="12295" width="12.5703125" style="77" customWidth="1"/>
    <col min="12296" max="12296" width="1.28515625" style="77" customWidth="1"/>
    <col min="12297" max="12297" width="12.5703125" style="77" customWidth="1"/>
    <col min="12298" max="12298" width="1.28515625" style="77" customWidth="1"/>
    <col min="12299" max="12299" width="11" style="77" customWidth="1"/>
    <col min="12300" max="12300" width="1" style="77" customWidth="1"/>
    <col min="12301" max="12301" width="12.5703125" style="77" customWidth="1"/>
    <col min="12302" max="12302" width="1" style="77" customWidth="1"/>
    <col min="12303" max="12303" width="12.5703125" style="77" customWidth="1"/>
    <col min="12304" max="12304" width="1" style="77" customWidth="1"/>
    <col min="12305" max="12305" width="11.28515625" style="77" customWidth="1"/>
    <col min="12306" max="12306" width="1.28515625" style="77" customWidth="1"/>
    <col min="12307" max="12307" width="11.28515625" style="77" customWidth="1"/>
    <col min="12308" max="12308" width="9.28515625" style="77"/>
    <col min="12309" max="12309" width="9.7109375" style="77" bestFit="1" customWidth="1"/>
    <col min="12310" max="12544" width="9.28515625" style="77"/>
    <col min="12545" max="12548" width="1.7109375" style="77" customWidth="1"/>
    <col min="12549" max="12549" width="28.7109375" style="77" customWidth="1"/>
    <col min="12550" max="12550" width="5.7109375" style="77" customWidth="1"/>
    <col min="12551" max="12551" width="12.5703125" style="77" customWidth="1"/>
    <col min="12552" max="12552" width="1.28515625" style="77" customWidth="1"/>
    <col min="12553" max="12553" width="12.5703125" style="77" customWidth="1"/>
    <col min="12554" max="12554" width="1.28515625" style="77" customWidth="1"/>
    <col min="12555" max="12555" width="11" style="77" customWidth="1"/>
    <col min="12556" max="12556" width="1" style="77" customWidth="1"/>
    <col min="12557" max="12557" width="12.5703125" style="77" customWidth="1"/>
    <col min="12558" max="12558" width="1" style="77" customWidth="1"/>
    <col min="12559" max="12559" width="12.5703125" style="77" customWidth="1"/>
    <col min="12560" max="12560" width="1" style="77" customWidth="1"/>
    <col min="12561" max="12561" width="11.28515625" style="77" customWidth="1"/>
    <col min="12562" max="12562" width="1.28515625" style="77" customWidth="1"/>
    <col min="12563" max="12563" width="11.28515625" style="77" customWidth="1"/>
    <col min="12564" max="12564" width="9.28515625" style="77"/>
    <col min="12565" max="12565" width="9.7109375" style="77" bestFit="1" customWidth="1"/>
    <col min="12566" max="12800" width="9.28515625" style="77"/>
    <col min="12801" max="12804" width="1.7109375" style="77" customWidth="1"/>
    <col min="12805" max="12805" width="28.7109375" style="77" customWidth="1"/>
    <col min="12806" max="12806" width="5.7109375" style="77" customWidth="1"/>
    <col min="12807" max="12807" width="12.5703125" style="77" customWidth="1"/>
    <col min="12808" max="12808" width="1.28515625" style="77" customWidth="1"/>
    <col min="12809" max="12809" width="12.5703125" style="77" customWidth="1"/>
    <col min="12810" max="12810" width="1.28515625" style="77" customWidth="1"/>
    <col min="12811" max="12811" width="11" style="77" customWidth="1"/>
    <col min="12812" max="12812" width="1" style="77" customWidth="1"/>
    <col min="12813" max="12813" width="12.5703125" style="77" customWidth="1"/>
    <col min="12814" max="12814" width="1" style="77" customWidth="1"/>
    <col min="12815" max="12815" width="12.5703125" style="77" customWidth="1"/>
    <col min="12816" max="12816" width="1" style="77" customWidth="1"/>
    <col min="12817" max="12817" width="11.28515625" style="77" customWidth="1"/>
    <col min="12818" max="12818" width="1.28515625" style="77" customWidth="1"/>
    <col min="12819" max="12819" width="11.28515625" style="77" customWidth="1"/>
    <col min="12820" max="12820" width="9.28515625" style="77"/>
    <col min="12821" max="12821" width="9.7109375" style="77" bestFit="1" customWidth="1"/>
    <col min="12822" max="13056" width="9.28515625" style="77"/>
    <col min="13057" max="13060" width="1.7109375" style="77" customWidth="1"/>
    <col min="13061" max="13061" width="28.7109375" style="77" customWidth="1"/>
    <col min="13062" max="13062" width="5.7109375" style="77" customWidth="1"/>
    <col min="13063" max="13063" width="12.5703125" style="77" customWidth="1"/>
    <col min="13064" max="13064" width="1.28515625" style="77" customWidth="1"/>
    <col min="13065" max="13065" width="12.5703125" style="77" customWidth="1"/>
    <col min="13066" max="13066" width="1.28515625" style="77" customWidth="1"/>
    <col min="13067" max="13067" width="11" style="77" customWidth="1"/>
    <col min="13068" max="13068" width="1" style="77" customWidth="1"/>
    <col min="13069" max="13069" width="12.5703125" style="77" customWidth="1"/>
    <col min="13070" max="13070" width="1" style="77" customWidth="1"/>
    <col min="13071" max="13071" width="12.5703125" style="77" customWidth="1"/>
    <col min="13072" max="13072" width="1" style="77" customWidth="1"/>
    <col min="13073" max="13073" width="11.28515625" style="77" customWidth="1"/>
    <col min="13074" max="13074" width="1.28515625" style="77" customWidth="1"/>
    <col min="13075" max="13075" width="11.28515625" style="77" customWidth="1"/>
    <col min="13076" max="13076" width="9.28515625" style="77"/>
    <col min="13077" max="13077" width="9.7109375" style="77" bestFit="1" customWidth="1"/>
    <col min="13078" max="13312" width="9.28515625" style="77"/>
    <col min="13313" max="13316" width="1.7109375" style="77" customWidth="1"/>
    <col min="13317" max="13317" width="28.7109375" style="77" customWidth="1"/>
    <col min="13318" max="13318" width="5.7109375" style="77" customWidth="1"/>
    <col min="13319" max="13319" width="12.5703125" style="77" customWidth="1"/>
    <col min="13320" max="13320" width="1.28515625" style="77" customWidth="1"/>
    <col min="13321" max="13321" width="12.5703125" style="77" customWidth="1"/>
    <col min="13322" max="13322" width="1.28515625" style="77" customWidth="1"/>
    <col min="13323" max="13323" width="11" style="77" customWidth="1"/>
    <col min="13324" max="13324" width="1" style="77" customWidth="1"/>
    <col min="13325" max="13325" width="12.5703125" style="77" customWidth="1"/>
    <col min="13326" max="13326" width="1" style="77" customWidth="1"/>
    <col min="13327" max="13327" width="12.5703125" style="77" customWidth="1"/>
    <col min="13328" max="13328" width="1" style="77" customWidth="1"/>
    <col min="13329" max="13329" width="11.28515625" style="77" customWidth="1"/>
    <col min="13330" max="13330" width="1.28515625" style="77" customWidth="1"/>
    <col min="13331" max="13331" width="11.28515625" style="77" customWidth="1"/>
    <col min="13332" max="13332" width="9.28515625" style="77"/>
    <col min="13333" max="13333" width="9.7109375" style="77" bestFit="1" customWidth="1"/>
    <col min="13334" max="13568" width="9.28515625" style="77"/>
    <col min="13569" max="13572" width="1.7109375" style="77" customWidth="1"/>
    <col min="13573" max="13573" width="28.7109375" style="77" customWidth="1"/>
    <col min="13574" max="13574" width="5.7109375" style="77" customWidth="1"/>
    <col min="13575" max="13575" width="12.5703125" style="77" customWidth="1"/>
    <col min="13576" max="13576" width="1.28515625" style="77" customWidth="1"/>
    <col min="13577" max="13577" width="12.5703125" style="77" customWidth="1"/>
    <col min="13578" max="13578" width="1.28515625" style="77" customWidth="1"/>
    <col min="13579" max="13579" width="11" style="77" customWidth="1"/>
    <col min="13580" max="13580" width="1" style="77" customWidth="1"/>
    <col min="13581" max="13581" width="12.5703125" style="77" customWidth="1"/>
    <col min="13582" max="13582" width="1" style="77" customWidth="1"/>
    <col min="13583" max="13583" width="12.5703125" style="77" customWidth="1"/>
    <col min="13584" max="13584" width="1" style="77" customWidth="1"/>
    <col min="13585" max="13585" width="11.28515625" style="77" customWidth="1"/>
    <col min="13586" max="13586" width="1.28515625" style="77" customWidth="1"/>
    <col min="13587" max="13587" width="11.28515625" style="77" customWidth="1"/>
    <col min="13588" max="13588" width="9.28515625" style="77"/>
    <col min="13589" max="13589" width="9.7109375" style="77" bestFit="1" customWidth="1"/>
    <col min="13590" max="13824" width="9.28515625" style="77"/>
    <col min="13825" max="13828" width="1.7109375" style="77" customWidth="1"/>
    <col min="13829" max="13829" width="28.7109375" style="77" customWidth="1"/>
    <col min="13830" max="13830" width="5.7109375" style="77" customWidth="1"/>
    <col min="13831" max="13831" width="12.5703125" style="77" customWidth="1"/>
    <col min="13832" max="13832" width="1.28515625" style="77" customWidth="1"/>
    <col min="13833" max="13833" width="12.5703125" style="77" customWidth="1"/>
    <col min="13834" max="13834" width="1.28515625" style="77" customWidth="1"/>
    <col min="13835" max="13835" width="11" style="77" customWidth="1"/>
    <col min="13836" max="13836" width="1" style="77" customWidth="1"/>
    <col min="13837" max="13837" width="12.5703125" style="77" customWidth="1"/>
    <col min="13838" max="13838" width="1" style="77" customWidth="1"/>
    <col min="13839" max="13839" width="12.5703125" style="77" customWidth="1"/>
    <col min="13840" max="13840" width="1" style="77" customWidth="1"/>
    <col min="13841" max="13841" width="11.28515625" style="77" customWidth="1"/>
    <col min="13842" max="13842" width="1.28515625" style="77" customWidth="1"/>
    <col min="13843" max="13843" width="11.28515625" style="77" customWidth="1"/>
    <col min="13844" max="13844" width="9.28515625" style="77"/>
    <col min="13845" max="13845" width="9.7109375" style="77" bestFit="1" customWidth="1"/>
    <col min="13846" max="14080" width="9.28515625" style="77"/>
    <col min="14081" max="14084" width="1.7109375" style="77" customWidth="1"/>
    <col min="14085" max="14085" width="28.7109375" style="77" customWidth="1"/>
    <col min="14086" max="14086" width="5.7109375" style="77" customWidth="1"/>
    <col min="14087" max="14087" width="12.5703125" style="77" customWidth="1"/>
    <col min="14088" max="14088" width="1.28515625" style="77" customWidth="1"/>
    <col min="14089" max="14089" width="12.5703125" style="77" customWidth="1"/>
    <col min="14090" max="14090" width="1.28515625" style="77" customWidth="1"/>
    <col min="14091" max="14091" width="11" style="77" customWidth="1"/>
    <col min="14092" max="14092" width="1" style="77" customWidth="1"/>
    <col min="14093" max="14093" width="12.5703125" style="77" customWidth="1"/>
    <col min="14094" max="14094" width="1" style="77" customWidth="1"/>
    <col min="14095" max="14095" width="12.5703125" style="77" customWidth="1"/>
    <col min="14096" max="14096" width="1" style="77" customWidth="1"/>
    <col min="14097" max="14097" width="11.28515625" style="77" customWidth="1"/>
    <col min="14098" max="14098" width="1.28515625" style="77" customWidth="1"/>
    <col min="14099" max="14099" width="11.28515625" style="77" customWidth="1"/>
    <col min="14100" max="14100" width="9.28515625" style="77"/>
    <col min="14101" max="14101" width="9.7109375" style="77" bestFit="1" customWidth="1"/>
    <col min="14102" max="14336" width="9.28515625" style="77"/>
    <col min="14337" max="14340" width="1.7109375" style="77" customWidth="1"/>
    <col min="14341" max="14341" width="28.7109375" style="77" customWidth="1"/>
    <col min="14342" max="14342" width="5.7109375" style="77" customWidth="1"/>
    <col min="14343" max="14343" width="12.5703125" style="77" customWidth="1"/>
    <col min="14344" max="14344" width="1.28515625" style="77" customWidth="1"/>
    <col min="14345" max="14345" width="12.5703125" style="77" customWidth="1"/>
    <col min="14346" max="14346" width="1.28515625" style="77" customWidth="1"/>
    <col min="14347" max="14347" width="11" style="77" customWidth="1"/>
    <col min="14348" max="14348" width="1" style="77" customWidth="1"/>
    <col min="14349" max="14349" width="12.5703125" style="77" customWidth="1"/>
    <col min="14350" max="14350" width="1" style="77" customWidth="1"/>
    <col min="14351" max="14351" width="12.5703125" style="77" customWidth="1"/>
    <col min="14352" max="14352" width="1" style="77" customWidth="1"/>
    <col min="14353" max="14353" width="11.28515625" style="77" customWidth="1"/>
    <col min="14354" max="14354" width="1.28515625" style="77" customWidth="1"/>
    <col min="14355" max="14355" width="11.28515625" style="77" customWidth="1"/>
    <col min="14356" max="14356" width="9.28515625" style="77"/>
    <col min="14357" max="14357" width="9.7109375" style="77" bestFit="1" customWidth="1"/>
    <col min="14358" max="14592" width="9.28515625" style="77"/>
    <col min="14593" max="14596" width="1.7109375" style="77" customWidth="1"/>
    <col min="14597" max="14597" width="28.7109375" style="77" customWidth="1"/>
    <col min="14598" max="14598" width="5.7109375" style="77" customWidth="1"/>
    <col min="14599" max="14599" width="12.5703125" style="77" customWidth="1"/>
    <col min="14600" max="14600" width="1.28515625" style="77" customWidth="1"/>
    <col min="14601" max="14601" width="12.5703125" style="77" customWidth="1"/>
    <col min="14602" max="14602" width="1.28515625" style="77" customWidth="1"/>
    <col min="14603" max="14603" width="11" style="77" customWidth="1"/>
    <col min="14604" max="14604" width="1" style="77" customWidth="1"/>
    <col min="14605" max="14605" width="12.5703125" style="77" customWidth="1"/>
    <col min="14606" max="14606" width="1" style="77" customWidth="1"/>
    <col min="14607" max="14607" width="12.5703125" style="77" customWidth="1"/>
    <col min="14608" max="14608" width="1" style="77" customWidth="1"/>
    <col min="14609" max="14609" width="11.28515625" style="77" customWidth="1"/>
    <col min="14610" max="14610" width="1.28515625" style="77" customWidth="1"/>
    <col min="14611" max="14611" width="11.28515625" style="77" customWidth="1"/>
    <col min="14612" max="14612" width="9.28515625" style="77"/>
    <col min="14613" max="14613" width="9.7109375" style="77" bestFit="1" customWidth="1"/>
    <col min="14614" max="14848" width="9.28515625" style="77"/>
    <col min="14849" max="14852" width="1.7109375" style="77" customWidth="1"/>
    <col min="14853" max="14853" width="28.7109375" style="77" customWidth="1"/>
    <col min="14854" max="14854" width="5.7109375" style="77" customWidth="1"/>
    <col min="14855" max="14855" width="12.5703125" style="77" customWidth="1"/>
    <col min="14856" max="14856" width="1.28515625" style="77" customWidth="1"/>
    <col min="14857" max="14857" width="12.5703125" style="77" customWidth="1"/>
    <col min="14858" max="14858" width="1.28515625" style="77" customWidth="1"/>
    <col min="14859" max="14859" width="11" style="77" customWidth="1"/>
    <col min="14860" max="14860" width="1" style="77" customWidth="1"/>
    <col min="14861" max="14861" width="12.5703125" style="77" customWidth="1"/>
    <col min="14862" max="14862" width="1" style="77" customWidth="1"/>
    <col min="14863" max="14863" width="12.5703125" style="77" customWidth="1"/>
    <col min="14864" max="14864" width="1" style="77" customWidth="1"/>
    <col min="14865" max="14865" width="11.28515625" style="77" customWidth="1"/>
    <col min="14866" max="14866" width="1.28515625" style="77" customWidth="1"/>
    <col min="14867" max="14867" width="11.28515625" style="77" customWidth="1"/>
    <col min="14868" max="14868" width="9.28515625" style="77"/>
    <col min="14869" max="14869" width="9.7109375" style="77" bestFit="1" customWidth="1"/>
    <col min="14870" max="15104" width="9.28515625" style="77"/>
    <col min="15105" max="15108" width="1.7109375" style="77" customWidth="1"/>
    <col min="15109" max="15109" width="28.7109375" style="77" customWidth="1"/>
    <col min="15110" max="15110" width="5.7109375" style="77" customWidth="1"/>
    <col min="15111" max="15111" width="12.5703125" style="77" customWidth="1"/>
    <col min="15112" max="15112" width="1.28515625" style="77" customWidth="1"/>
    <col min="15113" max="15113" width="12.5703125" style="77" customWidth="1"/>
    <col min="15114" max="15114" width="1.28515625" style="77" customWidth="1"/>
    <col min="15115" max="15115" width="11" style="77" customWidth="1"/>
    <col min="15116" max="15116" width="1" style="77" customWidth="1"/>
    <col min="15117" max="15117" width="12.5703125" style="77" customWidth="1"/>
    <col min="15118" max="15118" width="1" style="77" customWidth="1"/>
    <col min="15119" max="15119" width="12.5703125" style="77" customWidth="1"/>
    <col min="15120" max="15120" width="1" style="77" customWidth="1"/>
    <col min="15121" max="15121" width="11.28515625" style="77" customWidth="1"/>
    <col min="15122" max="15122" width="1.28515625" style="77" customWidth="1"/>
    <col min="15123" max="15123" width="11.28515625" style="77" customWidth="1"/>
    <col min="15124" max="15124" width="9.28515625" style="77"/>
    <col min="15125" max="15125" width="9.7109375" style="77" bestFit="1" customWidth="1"/>
    <col min="15126" max="15360" width="9.28515625" style="77"/>
    <col min="15361" max="15364" width="1.7109375" style="77" customWidth="1"/>
    <col min="15365" max="15365" width="28.7109375" style="77" customWidth="1"/>
    <col min="15366" max="15366" width="5.7109375" style="77" customWidth="1"/>
    <col min="15367" max="15367" width="12.5703125" style="77" customWidth="1"/>
    <col min="15368" max="15368" width="1.28515625" style="77" customWidth="1"/>
    <col min="15369" max="15369" width="12.5703125" style="77" customWidth="1"/>
    <col min="15370" max="15370" width="1.28515625" style="77" customWidth="1"/>
    <col min="15371" max="15371" width="11" style="77" customWidth="1"/>
    <col min="15372" max="15372" width="1" style="77" customWidth="1"/>
    <col min="15373" max="15373" width="12.5703125" style="77" customWidth="1"/>
    <col min="15374" max="15374" width="1" style="77" customWidth="1"/>
    <col min="15375" max="15375" width="12.5703125" style="77" customWidth="1"/>
    <col min="15376" max="15376" width="1" style="77" customWidth="1"/>
    <col min="15377" max="15377" width="11.28515625" style="77" customWidth="1"/>
    <col min="15378" max="15378" width="1.28515625" style="77" customWidth="1"/>
    <col min="15379" max="15379" width="11.28515625" style="77" customWidth="1"/>
    <col min="15380" max="15380" width="9.28515625" style="77"/>
    <col min="15381" max="15381" width="9.7109375" style="77" bestFit="1" customWidth="1"/>
    <col min="15382" max="15616" width="9.28515625" style="77"/>
    <col min="15617" max="15620" width="1.7109375" style="77" customWidth="1"/>
    <col min="15621" max="15621" width="28.7109375" style="77" customWidth="1"/>
    <col min="15622" max="15622" width="5.7109375" style="77" customWidth="1"/>
    <col min="15623" max="15623" width="12.5703125" style="77" customWidth="1"/>
    <col min="15624" max="15624" width="1.28515625" style="77" customWidth="1"/>
    <col min="15625" max="15625" width="12.5703125" style="77" customWidth="1"/>
    <col min="15626" max="15626" width="1.28515625" style="77" customWidth="1"/>
    <col min="15627" max="15627" width="11" style="77" customWidth="1"/>
    <col min="15628" max="15628" width="1" style="77" customWidth="1"/>
    <col min="15629" max="15629" width="12.5703125" style="77" customWidth="1"/>
    <col min="15630" max="15630" width="1" style="77" customWidth="1"/>
    <col min="15631" max="15631" width="12.5703125" style="77" customWidth="1"/>
    <col min="15632" max="15632" width="1" style="77" customWidth="1"/>
    <col min="15633" max="15633" width="11.28515625" style="77" customWidth="1"/>
    <col min="15634" max="15634" width="1.28515625" style="77" customWidth="1"/>
    <col min="15635" max="15635" width="11.28515625" style="77" customWidth="1"/>
    <col min="15636" max="15636" width="9.28515625" style="77"/>
    <col min="15637" max="15637" width="9.7109375" style="77" bestFit="1" customWidth="1"/>
    <col min="15638" max="15872" width="9.28515625" style="77"/>
    <col min="15873" max="15876" width="1.7109375" style="77" customWidth="1"/>
    <col min="15877" max="15877" width="28.7109375" style="77" customWidth="1"/>
    <col min="15878" max="15878" width="5.7109375" style="77" customWidth="1"/>
    <col min="15879" max="15879" width="12.5703125" style="77" customWidth="1"/>
    <col min="15880" max="15880" width="1.28515625" style="77" customWidth="1"/>
    <col min="15881" max="15881" width="12.5703125" style="77" customWidth="1"/>
    <col min="15882" max="15882" width="1.28515625" style="77" customWidth="1"/>
    <col min="15883" max="15883" width="11" style="77" customWidth="1"/>
    <col min="15884" max="15884" width="1" style="77" customWidth="1"/>
    <col min="15885" max="15885" width="12.5703125" style="77" customWidth="1"/>
    <col min="15886" max="15886" width="1" style="77" customWidth="1"/>
    <col min="15887" max="15887" width="12.5703125" style="77" customWidth="1"/>
    <col min="15888" max="15888" width="1" style="77" customWidth="1"/>
    <col min="15889" max="15889" width="11.28515625" style="77" customWidth="1"/>
    <col min="15890" max="15890" width="1.28515625" style="77" customWidth="1"/>
    <col min="15891" max="15891" width="11.28515625" style="77" customWidth="1"/>
    <col min="15892" max="15892" width="9.28515625" style="77"/>
    <col min="15893" max="15893" width="9.7109375" style="77" bestFit="1" customWidth="1"/>
    <col min="15894" max="16128" width="9.28515625" style="77"/>
    <col min="16129" max="16132" width="1.7109375" style="77" customWidth="1"/>
    <col min="16133" max="16133" width="28.7109375" style="77" customWidth="1"/>
    <col min="16134" max="16134" width="5.7109375" style="77" customWidth="1"/>
    <col min="16135" max="16135" width="12.5703125" style="77" customWidth="1"/>
    <col min="16136" max="16136" width="1.28515625" style="77" customWidth="1"/>
    <col min="16137" max="16137" width="12.5703125" style="77" customWidth="1"/>
    <col min="16138" max="16138" width="1.28515625" style="77" customWidth="1"/>
    <col min="16139" max="16139" width="11" style="77" customWidth="1"/>
    <col min="16140" max="16140" width="1" style="77" customWidth="1"/>
    <col min="16141" max="16141" width="12.5703125" style="77" customWidth="1"/>
    <col min="16142" max="16142" width="1" style="77" customWidth="1"/>
    <col min="16143" max="16143" width="12.5703125" style="77" customWidth="1"/>
    <col min="16144" max="16144" width="1" style="77" customWidth="1"/>
    <col min="16145" max="16145" width="11.28515625" style="77" customWidth="1"/>
    <col min="16146" max="16146" width="1.28515625" style="77" customWidth="1"/>
    <col min="16147" max="16147" width="11.28515625" style="77" customWidth="1"/>
    <col min="16148" max="16148" width="9.28515625" style="77"/>
    <col min="16149" max="16149" width="9.7109375" style="77" bestFit="1" customWidth="1"/>
    <col min="16150" max="16384" width="9.28515625" style="77"/>
  </cols>
  <sheetData>
    <row r="1" spans="1:21" ht="20.100000000000001" customHeight="1">
      <c r="O1" s="80"/>
      <c r="P1" s="77"/>
      <c r="Q1" s="149" t="s">
        <v>159</v>
      </c>
      <c r="R1" s="77"/>
    </row>
    <row r="2" spans="1:21" ht="20.100000000000001" customHeight="1">
      <c r="O2" s="80"/>
      <c r="P2" s="77"/>
      <c r="Q2" s="149" t="s">
        <v>160</v>
      </c>
      <c r="R2" s="77"/>
    </row>
    <row r="3" spans="1:21" ht="16.5" customHeight="1">
      <c r="A3" s="294" t="s">
        <v>71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</row>
    <row r="4" spans="1:21" ht="21" customHeight="1">
      <c r="A4" s="299" t="s">
        <v>40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</row>
    <row r="5" spans="1:21" ht="21" customHeight="1">
      <c r="A5" s="300" t="s">
        <v>195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</row>
    <row r="6" spans="1:21" ht="21" customHeight="1">
      <c r="A6" s="300" t="s">
        <v>190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</row>
    <row r="7" spans="1:21" s="228" customFormat="1" ht="15.95" customHeight="1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7" t="s">
        <v>106</v>
      </c>
    </row>
    <row r="8" spans="1:21" s="228" customFormat="1" ht="15.95" customHeight="1">
      <c r="A8" s="229"/>
      <c r="B8" s="229"/>
      <c r="C8" s="229"/>
      <c r="D8" s="229"/>
      <c r="E8" s="229"/>
      <c r="F8" s="229"/>
      <c r="G8" s="304" t="s">
        <v>73</v>
      </c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</row>
    <row r="9" spans="1:21" s="228" customFormat="1" ht="15.95" customHeight="1">
      <c r="A9" s="232"/>
      <c r="B9" s="232"/>
      <c r="C9" s="232"/>
      <c r="D9" s="232"/>
      <c r="E9" s="232"/>
      <c r="F9" s="233"/>
      <c r="G9" s="230"/>
      <c r="H9" s="230"/>
      <c r="I9" s="230"/>
      <c r="J9" s="230"/>
      <c r="K9" s="230"/>
      <c r="L9" s="230"/>
      <c r="M9" s="301" t="s">
        <v>22</v>
      </c>
      <c r="N9" s="301"/>
      <c r="O9" s="301"/>
      <c r="P9" s="301"/>
      <c r="Q9" s="301"/>
      <c r="R9" s="230"/>
      <c r="S9" s="234"/>
    </row>
    <row r="10" spans="1:21" s="228" customFormat="1" ht="15.95" customHeight="1">
      <c r="A10" s="232"/>
      <c r="B10" s="232"/>
      <c r="C10" s="232"/>
      <c r="D10" s="232"/>
      <c r="E10" s="232"/>
      <c r="F10" s="233"/>
      <c r="G10" s="234"/>
      <c r="H10" s="235"/>
      <c r="I10" s="235"/>
      <c r="J10" s="235"/>
      <c r="K10" s="235"/>
      <c r="L10" s="235"/>
      <c r="M10" s="235" t="s">
        <v>57</v>
      </c>
      <c r="N10" s="235"/>
      <c r="O10" s="235" t="s">
        <v>57</v>
      </c>
      <c r="P10" s="235"/>
      <c r="Q10" s="235"/>
      <c r="R10" s="235"/>
      <c r="S10" s="234"/>
    </row>
    <row r="11" spans="1:21" s="228" customFormat="1" ht="15.95" customHeight="1">
      <c r="A11" s="232"/>
      <c r="B11" s="232"/>
      <c r="C11" s="232"/>
      <c r="D11" s="232"/>
      <c r="E11" s="232"/>
      <c r="F11" s="234"/>
      <c r="G11" s="235" t="s">
        <v>43</v>
      </c>
      <c r="H11" s="230"/>
      <c r="I11" s="236" t="s">
        <v>58</v>
      </c>
      <c r="J11" s="230"/>
      <c r="K11" s="236"/>
      <c r="L11" s="230"/>
      <c r="M11" s="236" t="s">
        <v>59</v>
      </c>
      <c r="N11" s="230"/>
      <c r="O11" s="236" t="s">
        <v>193</v>
      </c>
      <c r="P11" s="230"/>
      <c r="Q11" s="236"/>
      <c r="R11" s="230"/>
      <c r="S11" s="235" t="s">
        <v>61</v>
      </c>
    </row>
    <row r="12" spans="1:21" s="228" customFormat="1" ht="15.95" customHeight="1">
      <c r="A12" s="302"/>
      <c r="B12" s="302"/>
      <c r="C12" s="302"/>
      <c r="D12" s="302"/>
      <c r="E12" s="302"/>
      <c r="F12" s="235" t="s">
        <v>1</v>
      </c>
      <c r="G12" s="231" t="s">
        <v>80</v>
      </c>
      <c r="H12" s="230"/>
      <c r="I12" s="231" t="s">
        <v>72</v>
      </c>
      <c r="J12" s="230"/>
      <c r="K12" s="231" t="s">
        <v>188</v>
      </c>
      <c r="L12" s="230"/>
      <c r="M12" s="231" t="s">
        <v>62</v>
      </c>
      <c r="N12" s="230"/>
      <c r="O12" s="231" t="s">
        <v>188</v>
      </c>
      <c r="P12" s="230"/>
      <c r="Q12" s="231" t="s">
        <v>24</v>
      </c>
      <c r="R12" s="230"/>
      <c r="S12" s="237" t="s">
        <v>64</v>
      </c>
    </row>
    <row r="13" spans="1:21" s="228" customFormat="1" ht="15.95" customHeight="1">
      <c r="A13" s="234" t="s">
        <v>155</v>
      </c>
      <c r="B13" s="233"/>
      <c r="C13" s="233"/>
      <c r="D13" s="233"/>
      <c r="E13" s="233"/>
      <c r="F13" s="233"/>
      <c r="G13" s="238">
        <v>290513</v>
      </c>
      <c r="H13" s="239"/>
      <c r="I13" s="240">
        <v>87739</v>
      </c>
      <c r="J13" s="239"/>
      <c r="K13" s="240">
        <v>0</v>
      </c>
      <c r="L13" s="239"/>
      <c r="M13" s="239">
        <v>29052</v>
      </c>
      <c r="N13" s="239"/>
      <c r="O13" s="240">
        <v>0</v>
      </c>
      <c r="P13" s="239"/>
      <c r="Q13" s="239">
        <v>265631</v>
      </c>
      <c r="R13" s="239"/>
      <c r="S13" s="238">
        <v>672935</v>
      </c>
      <c r="U13" s="241">
        <f>SUM(G13:Q13)-S13</f>
        <v>0</v>
      </c>
    </row>
    <row r="14" spans="1:21" s="228" customFormat="1" ht="15.95" customHeight="1">
      <c r="A14" s="234" t="s">
        <v>171</v>
      </c>
      <c r="B14" s="233"/>
      <c r="C14" s="233"/>
      <c r="D14" s="233"/>
      <c r="E14" s="233"/>
      <c r="F14" s="233"/>
      <c r="G14" s="242">
        <v>0</v>
      </c>
      <c r="H14" s="238"/>
      <c r="I14" s="238">
        <v>0</v>
      </c>
      <c r="J14" s="238"/>
      <c r="K14" s="238">
        <v>0</v>
      </c>
      <c r="L14" s="238"/>
      <c r="M14" s="242">
        <v>0</v>
      </c>
      <c r="N14" s="238"/>
      <c r="O14" s="242">
        <v>0</v>
      </c>
      <c r="P14" s="238"/>
      <c r="Q14" s="242">
        <v>150664</v>
      </c>
      <c r="R14" s="238"/>
      <c r="S14" s="242">
        <v>150664</v>
      </c>
      <c r="U14" s="241">
        <f t="shared" ref="U14:U22" si="0">SUM(G14:Q14)-S14</f>
        <v>0</v>
      </c>
    </row>
    <row r="15" spans="1:21" s="228" customFormat="1" ht="15.95" customHeight="1">
      <c r="A15" s="234" t="s">
        <v>172</v>
      </c>
      <c r="B15" s="233"/>
      <c r="C15" s="233"/>
      <c r="D15" s="233"/>
      <c r="E15" s="233"/>
      <c r="F15" s="233"/>
      <c r="G15" s="243">
        <v>0</v>
      </c>
      <c r="H15" s="244"/>
      <c r="I15" s="245">
        <v>0</v>
      </c>
      <c r="J15" s="244"/>
      <c r="K15" s="245">
        <v>0</v>
      </c>
      <c r="L15" s="244"/>
      <c r="M15" s="245">
        <v>0</v>
      </c>
      <c r="N15" s="230"/>
      <c r="O15" s="245">
        <v>0</v>
      </c>
      <c r="P15" s="230"/>
      <c r="Q15" s="243">
        <v>0</v>
      </c>
      <c r="R15" s="246"/>
      <c r="S15" s="243">
        <v>0</v>
      </c>
      <c r="U15" s="241">
        <f t="shared" si="0"/>
        <v>0</v>
      </c>
    </row>
    <row r="16" spans="1:21" s="228" customFormat="1" ht="15.95" customHeight="1">
      <c r="A16" s="234" t="s">
        <v>157</v>
      </c>
      <c r="B16" s="234"/>
      <c r="C16" s="234"/>
      <c r="D16" s="234"/>
      <c r="E16" s="234"/>
      <c r="F16" s="233"/>
      <c r="G16" s="238">
        <v>0</v>
      </c>
      <c r="H16" s="244"/>
      <c r="I16" s="238">
        <v>0</v>
      </c>
      <c r="J16" s="244"/>
      <c r="K16" s="238">
        <v>0</v>
      </c>
      <c r="L16" s="244"/>
      <c r="M16" s="238">
        <v>0</v>
      </c>
      <c r="N16" s="230"/>
      <c r="O16" s="238">
        <v>0</v>
      </c>
      <c r="P16" s="230"/>
      <c r="Q16" s="238">
        <v>150664</v>
      </c>
      <c r="R16" s="246"/>
      <c r="S16" s="238">
        <v>150664</v>
      </c>
      <c r="U16" s="241">
        <f t="shared" si="0"/>
        <v>0</v>
      </c>
    </row>
    <row r="17" spans="1:21" s="228" customFormat="1" ht="15.95" customHeight="1" thickBot="1">
      <c r="A17" s="234" t="s">
        <v>156</v>
      </c>
      <c r="B17" s="247"/>
      <c r="C17" s="247"/>
      <c r="F17" s="248"/>
      <c r="G17" s="250">
        <v>290513</v>
      </c>
      <c r="H17" s="244"/>
      <c r="I17" s="250">
        <v>87739</v>
      </c>
      <c r="J17" s="244"/>
      <c r="K17" s="250">
        <v>0</v>
      </c>
      <c r="L17" s="244"/>
      <c r="M17" s="250">
        <v>29052</v>
      </c>
      <c r="N17" s="230"/>
      <c r="O17" s="250">
        <v>0</v>
      </c>
      <c r="P17" s="230"/>
      <c r="Q17" s="250">
        <v>416295</v>
      </c>
      <c r="R17" s="246"/>
      <c r="S17" s="250">
        <v>823599</v>
      </c>
      <c r="U17" s="241"/>
    </row>
    <row r="18" spans="1:21" s="228" customFormat="1" ht="15.95" customHeight="1" thickTop="1">
      <c r="B18" s="247"/>
      <c r="C18" s="247"/>
      <c r="F18" s="248"/>
      <c r="G18" s="238"/>
      <c r="H18" s="244"/>
      <c r="I18" s="238"/>
      <c r="J18" s="244"/>
      <c r="K18" s="238"/>
      <c r="L18" s="244"/>
      <c r="M18" s="238"/>
      <c r="N18" s="230"/>
      <c r="O18" s="238"/>
      <c r="P18" s="230"/>
      <c r="Q18" s="238"/>
      <c r="R18" s="246"/>
      <c r="S18" s="238"/>
      <c r="U18" s="241"/>
    </row>
    <row r="19" spans="1:21" s="228" customFormat="1" ht="15.95" customHeight="1">
      <c r="A19" s="234" t="s">
        <v>191</v>
      </c>
      <c r="B19" s="233"/>
      <c r="C19" s="233"/>
      <c r="D19" s="233"/>
      <c r="E19" s="233"/>
      <c r="F19" s="233"/>
      <c r="G19" s="243">
        <v>290513</v>
      </c>
      <c r="H19" s="238"/>
      <c r="I19" s="243">
        <v>87739</v>
      </c>
      <c r="J19" s="238"/>
      <c r="K19" s="243">
        <v>-2423</v>
      </c>
      <c r="L19" s="238"/>
      <c r="M19" s="243">
        <v>31629</v>
      </c>
      <c r="N19" s="238"/>
      <c r="O19" s="243">
        <v>2423</v>
      </c>
      <c r="P19" s="238"/>
      <c r="Q19" s="243">
        <v>396487</v>
      </c>
      <c r="R19" s="238"/>
      <c r="S19" s="243">
        <v>806368</v>
      </c>
      <c r="U19" s="241">
        <f>SUM(G19:Q19)-S19</f>
        <v>0</v>
      </c>
    </row>
    <row r="20" spans="1:21" s="228" customFormat="1" ht="15.95" customHeight="1">
      <c r="A20" s="234" t="s">
        <v>171</v>
      </c>
      <c r="B20" s="233"/>
      <c r="C20" s="233"/>
      <c r="D20" s="233"/>
      <c r="E20" s="233"/>
      <c r="F20" s="233"/>
      <c r="G20" s="238">
        <v>0</v>
      </c>
      <c r="H20" s="238">
        <v>0</v>
      </c>
      <c r="I20" s="238">
        <v>0</v>
      </c>
      <c r="J20" s="238"/>
      <c r="K20" s="238">
        <v>0</v>
      </c>
      <c r="L20" s="238"/>
      <c r="M20" s="238">
        <v>0</v>
      </c>
      <c r="N20" s="238"/>
      <c r="O20" s="238">
        <v>0</v>
      </c>
      <c r="P20" s="238"/>
      <c r="Q20" s="238">
        <v>3721</v>
      </c>
      <c r="R20" s="238"/>
      <c r="S20" s="238">
        <v>3721</v>
      </c>
      <c r="U20" s="241">
        <f t="shared" si="0"/>
        <v>0</v>
      </c>
    </row>
    <row r="21" spans="1:21" s="228" customFormat="1" ht="15.95" customHeight="1">
      <c r="A21" s="234" t="s">
        <v>172</v>
      </c>
      <c r="B21" s="234"/>
      <c r="C21" s="234"/>
      <c r="D21" s="234"/>
      <c r="E21" s="234"/>
      <c r="F21" s="233"/>
      <c r="G21" s="243">
        <v>0</v>
      </c>
      <c r="H21" s="244">
        <v>0</v>
      </c>
      <c r="I21" s="245">
        <v>0</v>
      </c>
      <c r="J21" s="244"/>
      <c r="K21" s="245">
        <v>0</v>
      </c>
      <c r="L21" s="244"/>
      <c r="M21" s="245">
        <v>0</v>
      </c>
      <c r="N21" s="230"/>
      <c r="O21" s="245">
        <v>0</v>
      </c>
      <c r="P21" s="230"/>
      <c r="Q21" s="245">
        <v>0</v>
      </c>
      <c r="R21" s="246"/>
      <c r="S21" s="245">
        <v>0</v>
      </c>
      <c r="U21" s="241">
        <f t="shared" si="0"/>
        <v>0</v>
      </c>
    </row>
    <row r="22" spans="1:21" s="228" customFormat="1" ht="15.95" customHeight="1">
      <c r="A22" s="234" t="s">
        <v>157</v>
      </c>
      <c r="B22" s="234"/>
      <c r="C22" s="234"/>
      <c r="D22" s="234"/>
      <c r="E22" s="234"/>
      <c r="F22" s="233"/>
      <c r="G22" s="238">
        <v>0</v>
      </c>
      <c r="H22" s="244">
        <v>0</v>
      </c>
      <c r="I22" s="238">
        <v>0</v>
      </c>
      <c r="J22" s="244"/>
      <c r="K22" s="238">
        <v>0</v>
      </c>
      <c r="L22" s="244"/>
      <c r="M22" s="238">
        <v>0</v>
      </c>
      <c r="N22" s="230"/>
      <c r="O22" s="238">
        <v>0</v>
      </c>
      <c r="P22" s="230"/>
      <c r="Q22" s="238">
        <v>3721</v>
      </c>
      <c r="R22" s="246"/>
      <c r="S22" s="238">
        <v>3721</v>
      </c>
      <c r="U22" s="241">
        <f t="shared" si="0"/>
        <v>0</v>
      </c>
    </row>
    <row r="23" spans="1:21" s="228" customFormat="1" ht="15.95" customHeight="1">
      <c r="A23" s="234" t="s">
        <v>188</v>
      </c>
      <c r="B23" s="234"/>
      <c r="C23" s="234"/>
      <c r="D23" s="234"/>
      <c r="E23" s="234"/>
      <c r="F23" s="248">
        <v>22</v>
      </c>
      <c r="G23" s="238">
        <v>0</v>
      </c>
      <c r="H23" s="244">
        <v>0</v>
      </c>
      <c r="I23" s="238">
        <v>0</v>
      </c>
      <c r="J23" s="244"/>
      <c r="K23" s="238">
        <v>-23567</v>
      </c>
      <c r="L23" s="244"/>
      <c r="M23" s="238">
        <v>0</v>
      </c>
      <c r="N23" s="230"/>
      <c r="O23" s="238">
        <v>23567</v>
      </c>
      <c r="P23" s="230"/>
      <c r="Q23" s="238">
        <v>-23567</v>
      </c>
      <c r="R23" s="246"/>
      <c r="S23" s="238">
        <v>-23567</v>
      </c>
      <c r="U23" s="241">
        <f>SUM(G23:Q23)-S23</f>
        <v>0</v>
      </c>
    </row>
    <row r="24" spans="1:21" s="228" customFormat="1" ht="15.95" customHeight="1" thickBot="1">
      <c r="A24" s="234" t="s">
        <v>192</v>
      </c>
      <c r="B24" s="233"/>
      <c r="C24" s="233"/>
      <c r="D24" s="233"/>
      <c r="E24" s="233"/>
      <c r="F24" s="234"/>
      <c r="G24" s="250">
        <v>290513</v>
      </c>
      <c r="H24" s="238"/>
      <c r="I24" s="250">
        <v>87739</v>
      </c>
      <c r="J24" s="238"/>
      <c r="K24" s="250">
        <v>-25990</v>
      </c>
      <c r="L24" s="238"/>
      <c r="M24" s="250">
        <v>31629</v>
      </c>
      <c r="N24" s="238"/>
      <c r="O24" s="250">
        <v>25990</v>
      </c>
      <c r="P24" s="238"/>
      <c r="Q24" s="250">
        <v>376641</v>
      </c>
      <c r="R24" s="238"/>
      <c r="S24" s="250">
        <v>786522</v>
      </c>
      <c r="U24" s="241">
        <f>SUM(G24:Q24)-S24</f>
        <v>0</v>
      </c>
    </row>
    <row r="25" spans="1:21" s="228" customFormat="1" ht="13.15" customHeight="1" thickTop="1">
      <c r="B25" s="247"/>
      <c r="F25" s="251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</row>
    <row r="26" spans="1:21" s="252" customFormat="1" ht="8.25" customHeight="1">
      <c r="B26" s="253"/>
      <c r="F26" s="254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</row>
    <row r="27" spans="1:21" ht="20.100000000000001" customHeight="1">
      <c r="G27" s="79">
        <f>G19-งบฐานะการเงิน!M82</f>
        <v>0</v>
      </c>
      <c r="I27" s="79">
        <f>I19-งบฐานะการเงิน!M83</f>
        <v>0</v>
      </c>
      <c r="K27" s="79">
        <f>K19-งบฐานะการเงิน!M84</f>
        <v>0</v>
      </c>
      <c r="M27" s="79">
        <f>M19-งบฐานะการเงิน!M87</f>
        <v>0</v>
      </c>
      <c r="O27" s="79">
        <f>O19-งบฐานะการเงิน!M88</f>
        <v>0</v>
      </c>
      <c r="Q27" s="79">
        <f>Q19-งบฐานะการเงิน!M89</f>
        <v>0</v>
      </c>
      <c r="S27" s="79">
        <f>S19-งบฐานะการเงิน!M92</f>
        <v>0</v>
      </c>
    </row>
    <row r="28" spans="1:21" ht="20.100000000000001" customHeight="1">
      <c r="G28" s="79">
        <f>G24-งบฐานะการเงิน!K82</f>
        <v>0</v>
      </c>
      <c r="I28" s="79">
        <f>I24-งบฐานะการเงิน!K83</f>
        <v>0</v>
      </c>
      <c r="K28" s="79">
        <f>K24-งบฐานะการเงิน!K84</f>
        <v>0</v>
      </c>
      <c r="M28" s="79">
        <f>M24-งบฐานะการเงิน!K87</f>
        <v>0</v>
      </c>
      <c r="O28" s="79">
        <f>O24-งบฐานะการเงิน!K88</f>
        <v>0</v>
      </c>
      <c r="Q28" s="79">
        <f>Q24-งบฐานะการเงิน!K89</f>
        <v>0</v>
      </c>
      <c r="S28" s="183">
        <f>S24-งบฐานะการเงิน!K92</f>
        <v>0</v>
      </c>
    </row>
    <row r="29" spans="1:21" ht="20.100000000000001" customHeight="1">
      <c r="Q29" s="79"/>
      <c r="S29" s="183"/>
    </row>
    <row r="30" spans="1:21" ht="20.100000000000001" customHeight="1">
      <c r="G30" s="79">
        <f>SUM(G14:G15)-G16</f>
        <v>0</v>
      </c>
      <c r="I30" s="79">
        <f>SUM(I14:I15)-I16</f>
        <v>0</v>
      </c>
      <c r="K30" s="79">
        <f t="shared" ref="K30:P30" si="1">SUM(K14:K15)-K16</f>
        <v>0</v>
      </c>
      <c r="L30" s="79">
        <f t="shared" si="1"/>
        <v>0</v>
      </c>
      <c r="M30" s="79">
        <f t="shared" si="1"/>
        <v>0</v>
      </c>
      <c r="N30" s="79">
        <f t="shared" si="1"/>
        <v>0</v>
      </c>
      <c r="O30" s="79">
        <f t="shared" si="1"/>
        <v>0</v>
      </c>
      <c r="P30" s="79">
        <f t="shared" si="1"/>
        <v>0</v>
      </c>
      <c r="Q30" s="79">
        <f>SUM(Q14:Q15)-Q16</f>
        <v>0</v>
      </c>
      <c r="R30" s="79"/>
      <c r="S30" s="79">
        <f>SUM(S14:S15)-S16</f>
        <v>0</v>
      </c>
    </row>
    <row r="31" spans="1:21" ht="20.100000000000001" customHeight="1">
      <c r="G31" s="79">
        <f>SUM(G13,G16)-G17</f>
        <v>0</v>
      </c>
      <c r="I31" s="79">
        <f>SUM(I13,I16)-I17</f>
        <v>0</v>
      </c>
      <c r="K31" s="79">
        <f>SUM(K13,K16)-K17</f>
        <v>0</v>
      </c>
      <c r="L31" s="79">
        <f>SUM(L13,L16:L16)-L19</f>
        <v>0</v>
      </c>
      <c r="M31" s="79">
        <f>SUM(M13,M16)-M17</f>
        <v>0</v>
      </c>
      <c r="N31" s="79">
        <f>SUM(N13,N16:N16)-N19</f>
        <v>0</v>
      </c>
      <c r="O31" s="79">
        <f>SUM(O13,O16)-O17</f>
        <v>0</v>
      </c>
      <c r="P31" s="79">
        <f>SUM(P13,P16:P16)-P19</f>
        <v>0</v>
      </c>
      <c r="Q31" s="79">
        <f>SUM(Q13,Q16)-Q17</f>
        <v>0</v>
      </c>
      <c r="R31" s="79"/>
      <c r="S31" s="79">
        <f>SUM(S13,S16)-S17</f>
        <v>0</v>
      </c>
    </row>
    <row r="32" spans="1:21" ht="20.100000000000001" customHeight="1">
      <c r="G32" s="79">
        <f>SUM(G20:G21)-G22</f>
        <v>0</v>
      </c>
      <c r="I32" s="79">
        <f>SUM(I20:I21)-I22</f>
        <v>0</v>
      </c>
      <c r="K32" s="79">
        <f>SUM(K20:K21)-K22</f>
        <v>0</v>
      </c>
      <c r="L32" s="79">
        <f>L20+L21-L22</f>
        <v>0</v>
      </c>
      <c r="M32" s="79">
        <f>SUM(M20:M21)-M22</f>
        <v>0</v>
      </c>
      <c r="N32" s="79">
        <f>N20+N21-N22</f>
        <v>0</v>
      </c>
      <c r="O32" s="79">
        <f>SUM(O20:O21)-O22</f>
        <v>0</v>
      </c>
      <c r="P32" s="79">
        <f>P20+P21-P22</f>
        <v>0</v>
      </c>
      <c r="Q32" s="79">
        <f>SUM(Q20:Q21)-Q22</f>
        <v>0</v>
      </c>
      <c r="R32" s="79"/>
      <c r="S32" s="79">
        <f>SUM(S20:S21)-S22</f>
        <v>0</v>
      </c>
    </row>
    <row r="33" spans="1:19" ht="20.100000000000001" customHeight="1">
      <c r="G33" s="79">
        <f>G19+SUM(G22:G23)-G24</f>
        <v>0</v>
      </c>
      <c r="I33" s="79">
        <f>I19+SUM(I22:I23)-I24</f>
        <v>0</v>
      </c>
      <c r="K33" s="79">
        <f>K19+SUM(K22:K23)-K24</f>
        <v>0</v>
      </c>
      <c r="L33" s="79">
        <f>SUM(L19,L22:L23)-L24</f>
        <v>0</v>
      </c>
      <c r="M33" s="79">
        <f>M19+SUM(M22:M23)-M24</f>
        <v>0</v>
      </c>
      <c r="N33" s="79">
        <f>SUM(N19,N22:N23)-N24</f>
        <v>0</v>
      </c>
      <c r="O33" s="79">
        <f>O19+SUM(O22:O23)-O24</f>
        <v>0</v>
      </c>
      <c r="P33" s="79">
        <f>SUM(P19,P22:P23)-P24</f>
        <v>0</v>
      </c>
      <c r="Q33" s="79">
        <f>Q19+SUM(Q22:Q23)-Q24</f>
        <v>0</v>
      </c>
      <c r="R33" s="79"/>
      <c r="S33" s="79">
        <f>S19+SUM(S22:S23)-S24</f>
        <v>0</v>
      </c>
    </row>
    <row r="34" spans="1:19" ht="20.100000000000001" customHeight="1">
      <c r="L34" s="79"/>
      <c r="Q34" s="79"/>
      <c r="R34" s="79"/>
      <c r="S34" s="79"/>
    </row>
    <row r="35" spans="1:19" ht="20.100000000000001" customHeight="1">
      <c r="Q35" s="256"/>
    </row>
    <row r="41" spans="1:19" ht="6" customHeight="1"/>
    <row r="42" spans="1:19" ht="20.100000000000001" customHeight="1">
      <c r="A42" s="300"/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</row>
    <row r="43" spans="1:19" ht="20.100000000000001" customHeight="1">
      <c r="A43" s="300"/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</row>
    <row r="44" spans="1:19" ht="20.100000000000001" customHeight="1">
      <c r="A44" s="82"/>
      <c r="B44" s="82"/>
      <c r="C44" s="82"/>
      <c r="D44" s="82"/>
      <c r="E44" s="82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257"/>
    </row>
    <row r="45" spans="1:19" ht="20.100000000000001" customHeight="1">
      <c r="A45" s="258"/>
      <c r="B45" s="258"/>
      <c r="C45" s="258"/>
      <c r="D45" s="258"/>
      <c r="E45" s="258"/>
      <c r="F45" s="259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</row>
    <row r="46" spans="1:19" ht="20.100000000000001" customHeight="1">
      <c r="A46" s="258"/>
      <c r="B46" s="258"/>
      <c r="C46" s="258"/>
      <c r="D46" s="258"/>
      <c r="E46" s="258"/>
      <c r="F46" s="259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77"/>
    </row>
    <row r="47" spans="1:19" ht="20.100000000000001" customHeight="1">
      <c r="A47" s="258"/>
      <c r="B47" s="258"/>
      <c r="C47" s="258"/>
      <c r="D47" s="258"/>
      <c r="E47" s="258"/>
      <c r="F47" s="262"/>
      <c r="G47" s="263"/>
      <c r="H47" s="260"/>
      <c r="I47" s="263"/>
      <c r="J47" s="260"/>
      <c r="K47" s="263"/>
      <c r="L47" s="260"/>
      <c r="M47" s="263"/>
      <c r="N47" s="260"/>
      <c r="O47" s="260"/>
      <c r="P47" s="260"/>
      <c r="Q47" s="263"/>
      <c r="R47" s="264"/>
    </row>
    <row r="48" spans="1:19" ht="20.100000000000001" customHeight="1">
      <c r="A48" s="298"/>
      <c r="B48" s="298"/>
      <c r="C48" s="298"/>
      <c r="D48" s="298"/>
      <c r="E48" s="298"/>
    </row>
    <row r="49" spans="1:5" ht="20.100000000000001" customHeight="1">
      <c r="A49" s="298"/>
      <c r="B49" s="298"/>
      <c r="C49" s="298"/>
      <c r="D49" s="298"/>
      <c r="E49" s="298"/>
    </row>
    <row r="68" ht="2.25" customHeight="1"/>
    <row r="103" ht="0.75" customHeight="1"/>
    <row r="104" ht="25.15" customHeight="1"/>
  </sheetData>
  <mergeCells count="12">
    <mergeCell ref="A49:E49"/>
    <mergeCell ref="A3:S3"/>
    <mergeCell ref="A4:S4"/>
    <mergeCell ref="A5:S5"/>
    <mergeCell ref="A6:S6"/>
    <mergeCell ref="M9:Q9"/>
    <mergeCell ref="A12:E12"/>
    <mergeCell ref="A42:Q42"/>
    <mergeCell ref="A43:Q43"/>
    <mergeCell ref="G45:R45"/>
    <mergeCell ref="A48:E48"/>
    <mergeCell ref="G8:S8"/>
  </mergeCells>
  <pageMargins left="1.1811023622047245" right="0.59055118110236227" top="1.1811023622047245" bottom="0.78740157480314965" header="0.78740157480314965" footer="0.59055118110236227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76"/>
  <sheetViews>
    <sheetView view="pageBreakPreview" zoomScale="145" zoomScaleNormal="110" zoomScaleSheetLayoutView="145" workbookViewId="0">
      <selection activeCell="A4" sqref="A4:N4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6.85546875" style="2" customWidth="1"/>
    <col min="6" max="6" width="1.5703125" style="2" customWidth="1"/>
    <col min="7" max="7" width="0.7109375" style="2" customWidth="1"/>
    <col min="8" max="8" width="11.42578125" style="94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94" customWidth="1"/>
    <col min="13" max="13" width="0.7109375" style="2" customWidth="1"/>
    <col min="14" max="14" width="11.5703125" style="2" customWidth="1"/>
    <col min="15" max="15" width="15.7109375" style="92" bestFit="1" customWidth="1"/>
    <col min="16" max="16" width="1.28515625" style="92" customWidth="1"/>
    <col min="17" max="17" width="14.28515625" style="92" bestFit="1" customWidth="1"/>
    <col min="18" max="18" width="0.7109375" style="92" customWidth="1"/>
    <col min="19" max="19" width="13.42578125" style="92" bestFit="1" customWidth="1"/>
    <col min="20" max="20" width="0.7109375" style="92" customWidth="1"/>
    <col min="21" max="21" width="13.42578125" style="92" bestFit="1" customWidth="1"/>
    <col min="22" max="22" width="10.7109375" style="92"/>
    <col min="23" max="16384" width="10.7109375" style="2"/>
  </cols>
  <sheetData>
    <row r="1" spans="1:22" ht="15" customHeight="1">
      <c r="H1" s="2"/>
      <c r="L1" s="2"/>
      <c r="N1" s="147" t="s">
        <v>159</v>
      </c>
      <c r="O1" s="90"/>
      <c r="P1" s="90"/>
      <c r="Q1" s="90"/>
      <c r="R1" s="90"/>
      <c r="S1" s="90"/>
      <c r="T1" s="90"/>
      <c r="U1" s="90"/>
      <c r="V1" s="90"/>
    </row>
    <row r="2" spans="1:22" ht="15" customHeight="1">
      <c r="H2" s="2"/>
      <c r="L2" s="2"/>
      <c r="N2" s="147" t="s">
        <v>160</v>
      </c>
      <c r="O2" s="90"/>
      <c r="P2" s="90"/>
      <c r="Q2" s="90"/>
      <c r="R2" s="90"/>
      <c r="S2" s="90"/>
      <c r="T2" s="90"/>
      <c r="U2" s="90"/>
      <c r="V2" s="90"/>
    </row>
    <row r="3" spans="1:22" ht="13.15" customHeight="1">
      <c r="A3" s="289" t="s">
        <v>67</v>
      </c>
      <c r="B3" s="289"/>
      <c r="C3" s="289"/>
      <c r="D3" s="289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2"/>
      <c r="P3" s="2"/>
      <c r="Q3" s="2"/>
      <c r="R3" s="2"/>
      <c r="S3" s="2"/>
      <c r="T3" s="2"/>
      <c r="U3" s="2"/>
      <c r="V3" s="2"/>
    </row>
    <row r="4" spans="1:22" s="4" customFormat="1" ht="18.600000000000001" customHeight="1">
      <c r="A4" s="286" t="s">
        <v>40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92"/>
      <c r="P4" s="92"/>
      <c r="Q4" s="92"/>
      <c r="R4" s="92"/>
      <c r="S4" s="92"/>
      <c r="T4" s="92"/>
      <c r="U4" s="92"/>
      <c r="V4" s="92"/>
    </row>
    <row r="5" spans="1:22" s="4" customFormat="1" ht="15" customHeight="1">
      <c r="A5" s="286" t="s">
        <v>69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92"/>
      <c r="P5" s="92"/>
      <c r="Q5" s="92"/>
      <c r="R5" s="92"/>
      <c r="S5" s="92"/>
      <c r="T5" s="92"/>
      <c r="U5" s="92"/>
      <c r="V5" s="92"/>
    </row>
    <row r="6" spans="1:22" s="4" customFormat="1" ht="21.6" customHeight="1">
      <c r="A6" s="286" t="s">
        <v>190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92"/>
      <c r="P6" s="92"/>
      <c r="Q6" s="92"/>
      <c r="R6" s="92"/>
      <c r="S6" s="92"/>
      <c r="T6" s="92"/>
      <c r="U6" s="92"/>
      <c r="V6" s="92"/>
    </row>
    <row r="7" spans="1:22" s="4" customFormat="1" ht="9.75" customHeight="1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92"/>
      <c r="P7" s="92"/>
      <c r="Q7" s="92"/>
      <c r="R7" s="92"/>
      <c r="S7" s="92"/>
      <c r="T7" s="92"/>
      <c r="U7" s="92"/>
      <c r="V7" s="92"/>
    </row>
    <row r="8" spans="1:22" s="53" customFormat="1" ht="15.95" customHeight="1">
      <c r="A8" s="125"/>
      <c r="B8" s="125"/>
      <c r="C8" s="125"/>
      <c r="D8" s="125"/>
      <c r="E8" s="124"/>
      <c r="F8" s="124"/>
      <c r="G8" s="124"/>
      <c r="H8" s="123"/>
      <c r="I8" s="122"/>
      <c r="J8" s="122"/>
      <c r="K8" s="122"/>
      <c r="L8" s="123"/>
      <c r="M8" s="122"/>
      <c r="N8" s="187" t="s">
        <v>158</v>
      </c>
      <c r="O8" s="92"/>
      <c r="P8" s="92"/>
      <c r="Q8" s="92"/>
      <c r="R8" s="92"/>
      <c r="S8" s="92"/>
      <c r="T8" s="92"/>
      <c r="U8" s="92"/>
      <c r="V8" s="92"/>
    </row>
    <row r="9" spans="1:22" s="53" customFormat="1" ht="15.95" customHeight="1">
      <c r="A9" s="131"/>
      <c r="B9" s="131"/>
      <c r="C9" s="131"/>
      <c r="D9" s="131"/>
      <c r="E9" s="116"/>
      <c r="F9" s="116"/>
      <c r="G9" s="116"/>
      <c r="H9" s="120"/>
      <c r="I9" s="118" t="s">
        <v>0</v>
      </c>
      <c r="J9" s="118"/>
      <c r="K9" s="119"/>
      <c r="L9" s="306" t="s">
        <v>73</v>
      </c>
      <c r="M9" s="306"/>
      <c r="N9" s="306"/>
      <c r="O9" s="92"/>
      <c r="P9" s="92"/>
      <c r="Q9" s="92"/>
      <c r="R9" s="92"/>
      <c r="S9" s="92"/>
      <c r="T9" s="92"/>
      <c r="U9" s="92"/>
      <c r="V9" s="92"/>
    </row>
    <row r="10" spans="1:22" s="55" customFormat="1" ht="15.95" customHeight="1">
      <c r="A10" s="117"/>
      <c r="B10" s="117"/>
      <c r="C10" s="117"/>
      <c r="D10" s="117"/>
      <c r="E10" s="307" t="s">
        <v>1</v>
      </c>
      <c r="F10" s="307"/>
      <c r="G10" s="116"/>
      <c r="H10" s="60">
        <v>2567</v>
      </c>
      <c r="I10" s="61"/>
      <c r="J10" s="60">
        <v>2566</v>
      </c>
      <c r="K10" s="61"/>
      <c r="L10" s="60">
        <v>2567</v>
      </c>
      <c r="M10" s="61"/>
      <c r="N10" s="60">
        <v>2566</v>
      </c>
      <c r="O10" s="92"/>
      <c r="P10" s="92"/>
      <c r="Q10" s="92"/>
      <c r="R10" s="92"/>
      <c r="S10" s="92"/>
      <c r="T10" s="92"/>
      <c r="U10" s="92"/>
      <c r="V10" s="92"/>
    </row>
    <row r="11" spans="1:22" s="10" customFormat="1" ht="15.95" customHeight="1">
      <c r="A11" s="115" t="s">
        <v>25</v>
      </c>
      <c r="B11" s="112"/>
      <c r="C11" s="112"/>
      <c r="D11" s="112"/>
      <c r="E11" s="114"/>
      <c r="F11" s="103"/>
      <c r="G11" s="95"/>
      <c r="H11" s="130"/>
      <c r="I11" s="107"/>
      <c r="J11" s="130"/>
      <c r="K11" s="95"/>
      <c r="L11" s="130"/>
      <c r="M11" s="107"/>
      <c r="N11" s="130"/>
      <c r="O11" s="92"/>
      <c r="P11" s="92"/>
      <c r="Q11" s="92"/>
      <c r="R11" s="92"/>
      <c r="S11" s="92"/>
      <c r="T11" s="92"/>
      <c r="U11" s="92"/>
      <c r="V11" s="92"/>
    </row>
    <row r="12" spans="1:22" s="10" customFormat="1" ht="15.95" customHeight="1">
      <c r="A12" s="98" t="s">
        <v>52</v>
      </c>
      <c r="B12" s="98"/>
      <c r="C12" s="98"/>
      <c r="D12" s="98"/>
      <c r="E12" s="95"/>
      <c r="F12" s="103"/>
      <c r="G12" s="95"/>
      <c r="H12" s="111">
        <v>10340</v>
      </c>
      <c r="I12" s="100"/>
      <c r="J12" s="111">
        <v>39451</v>
      </c>
      <c r="K12" s="100"/>
      <c r="L12" s="111">
        <v>4817</v>
      </c>
      <c r="M12" s="100"/>
      <c r="N12" s="111">
        <v>188649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/>
    </row>
    <row r="13" spans="1:22" s="10" customFormat="1" ht="15.95" customHeight="1">
      <c r="A13" s="98" t="s">
        <v>53</v>
      </c>
      <c r="B13" s="98"/>
      <c r="C13" s="98"/>
      <c r="D13" s="98"/>
      <c r="E13" s="95"/>
      <c r="F13" s="103"/>
      <c r="G13" s="95"/>
      <c r="H13" s="106"/>
      <c r="I13" s="100"/>
      <c r="J13" s="106"/>
      <c r="K13" s="100"/>
      <c r="L13" s="106"/>
      <c r="M13" s="100"/>
      <c r="N13" s="106"/>
      <c r="O13" s="92"/>
      <c r="P13" s="92"/>
      <c r="Q13" s="92"/>
      <c r="R13" s="92"/>
      <c r="S13" s="92"/>
      <c r="T13" s="92"/>
      <c r="U13" s="92"/>
      <c r="V13" s="92"/>
    </row>
    <row r="14" spans="1:22" s="10" customFormat="1" ht="15.95" customHeight="1">
      <c r="A14" s="99"/>
      <c r="B14" s="98" t="s">
        <v>92</v>
      </c>
      <c r="C14" s="98"/>
      <c r="D14" s="98"/>
      <c r="E14" s="95"/>
      <c r="F14" s="103"/>
      <c r="G14" s="95"/>
      <c r="H14" s="106"/>
      <c r="I14" s="100"/>
      <c r="J14" s="106"/>
      <c r="K14" s="100"/>
      <c r="L14" s="106"/>
      <c r="M14" s="100"/>
      <c r="N14" s="106"/>
      <c r="O14" s="92"/>
      <c r="P14" s="92"/>
      <c r="Q14" s="92"/>
      <c r="R14" s="92"/>
      <c r="S14" s="92"/>
      <c r="T14" s="92"/>
      <c r="U14" s="92"/>
      <c r="V14" s="92"/>
    </row>
    <row r="15" spans="1:22" s="10" customFormat="1" ht="15.95" customHeight="1">
      <c r="A15" s="99"/>
      <c r="B15" s="96" t="s">
        <v>93</v>
      </c>
      <c r="C15" s="96"/>
      <c r="D15" s="96"/>
      <c r="E15" s="95"/>
      <c r="F15" s="103"/>
      <c r="G15" s="95"/>
      <c r="H15" s="111">
        <v>8657</v>
      </c>
      <c r="I15" s="100"/>
      <c r="J15" s="111">
        <v>7945</v>
      </c>
      <c r="K15" s="100"/>
      <c r="L15" s="111">
        <v>8553</v>
      </c>
      <c r="M15" s="100"/>
      <c r="N15" s="111">
        <v>7749</v>
      </c>
      <c r="O15" s="92"/>
      <c r="P15" s="92"/>
      <c r="Q15" s="92"/>
      <c r="R15" s="92"/>
      <c r="S15" s="92"/>
      <c r="T15" s="92"/>
      <c r="U15" s="92"/>
      <c r="V15" s="92"/>
    </row>
    <row r="16" spans="1:22" s="10" customFormat="1" ht="15.95" customHeight="1">
      <c r="A16" s="99"/>
      <c r="B16" s="96" t="s">
        <v>206</v>
      </c>
      <c r="C16" s="96"/>
      <c r="D16" s="96"/>
      <c r="E16" s="95"/>
      <c r="F16" s="103"/>
      <c r="G16" s="95"/>
      <c r="H16" s="111">
        <v>-415</v>
      </c>
      <c r="I16" s="100"/>
      <c r="J16" s="111">
        <v>1578</v>
      </c>
      <c r="K16" s="100"/>
      <c r="L16" s="67">
        <v>0</v>
      </c>
      <c r="M16" s="100"/>
      <c r="N16" s="111">
        <v>1578</v>
      </c>
      <c r="O16" s="92"/>
      <c r="P16" s="92"/>
      <c r="Q16" s="92"/>
      <c r="R16" s="92"/>
      <c r="S16" s="92"/>
      <c r="T16" s="92"/>
      <c r="U16" s="92"/>
      <c r="V16" s="92"/>
    </row>
    <row r="17" spans="1:22" s="10" customFormat="1" ht="15.95" customHeight="1">
      <c r="A17" s="99"/>
      <c r="B17" s="96" t="s">
        <v>112</v>
      </c>
      <c r="C17" s="96"/>
      <c r="D17" s="96"/>
      <c r="E17" s="95"/>
      <c r="F17" s="103"/>
      <c r="G17" s="95"/>
      <c r="H17" s="128"/>
      <c r="I17" s="100"/>
      <c r="J17" s="128"/>
      <c r="K17" s="100"/>
      <c r="L17" s="129"/>
      <c r="M17" s="100"/>
      <c r="N17" s="129"/>
      <c r="O17" s="92"/>
      <c r="P17" s="92"/>
      <c r="Q17" s="92"/>
      <c r="R17" s="92"/>
      <c r="S17" s="92"/>
      <c r="T17" s="92"/>
      <c r="U17" s="92"/>
      <c r="V17" s="92"/>
    </row>
    <row r="18" spans="1:22" s="10" customFormat="1" ht="15.95" customHeight="1">
      <c r="A18" s="99"/>
      <c r="C18" s="96" t="s">
        <v>202</v>
      </c>
      <c r="D18" s="96"/>
      <c r="E18" s="95"/>
      <c r="F18" s="103"/>
      <c r="G18" s="95"/>
      <c r="H18" s="127">
        <v>1632</v>
      </c>
      <c r="I18" s="100"/>
      <c r="J18" s="127">
        <v>-11557</v>
      </c>
      <c r="K18" s="100"/>
      <c r="L18" s="67">
        <v>1628</v>
      </c>
      <c r="M18" s="100"/>
      <c r="N18" s="127">
        <v>-11531</v>
      </c>
      <c r="O18" s="91"/>
      <c r="P18" s="91"/>
      <c r="Q18" s="91"/>
      <c r="R18" s="91"/>
      <c r="S18" s="91"/>
      <c r="T18" s="91"/>
      <c r="U18" s="91"/>
      <c r="V18" s="92"/>
    </row>
    <row r="19" spans="1:22" s="10" customFormat="1" ht="15.95" customHeight="1">
      <c r="A19" s="99"/>
      <c r="B19" s="98" t="s">
        <v>175</v>
      </c>
      <c r="C19" s="98"/>
      <c r="D19" s="98"/>
      <c r="E19" s="95"/>
      <c r="F19" s="103"/>
      <c r="G19" s="95"/>
      <c r="H19" s="127">
        <v>-701</v>
      </c>
      <c r="I19" s="100"/>
      <c r="J19" s="127">
        <v>-402</v>
      </c>
      <c r="K19" s="100"/>
      <c r="L19" s="127">
        <v>-701</v>
      </c>
      <c r="M19" s="100"/>
      <c r="N19" s="127">
        <v>-402</v>
      </c>
      <c r="O19" s="92"/>
      <c r="P19" s="92"/>
      <c r="Q19" s="92"/>
      <c r="R19" s="92"/>
      <c r="S19" s="92"/>
      <c r="T19" s="92"/>
      <c r="U19" s="92"/>
      <c r="V19" s="92"/>
    </row>
    <row r="20" spans="1:22" s="10" customFormat="1" ht="15.95" customHeight="1">
      <c r="A20" s="99"/>
      <c r="B20" s="98" t="s">
        <v>181</v>
      </c>
      <c r="C20" s="98"/>
      <c r="D20" s="98"/>
      <c r="E20" s="95">
        <v>11</v>
      </c>
      <c r="F20" s="103"/>
      <c r="G20" s="95"/>
      <c r="H20" s="67">
        <v>0</v>
      </c>
      <c r="I20" s="100"/>
      <c r="J20" s="127">
        <v>-40702</v>
      </c>
      <c r="K20" s="100"/>
      <c r="L20" s="67">
        <v>0</v>
      </c>
      <c r="M20" s="100"/>
      <c r="N20" s="127">
        <v>-191080</v>
      </c>
      <c r="O20" s="92"/>
      <c r="P20" s="92"/>
      <c r="Q20" s="92"/>
      <c r="R20" s="92"/>
      <c r="S20" s="92"/>
      <c r="T20" s="92"/>
      <c r="U20" s="92"/>
      <c r="V20" s="92"/>
    </row>
    <row r="21" spans="1:22" s="10" customFormat="1" ht="15.95" customHeight="1">
      <c r="A21" s="99"/>
      <c r="B21" s="98" t="s">
        <v>214</v>
      </c>
      <c r="C21" s="98"/>
      <c r="D21" s="98"/>
      <c r="E21" s="95"/>
      <c r="F21" s="103"/>
      <c r="G21" s="95"/>
      <c r="H21" s="127">
        <v>-1373</v>
      </c>
      <c r="I21" s="100"/>
      <c r="J21" s="127">
        <v>-371</v>
      </c>
      <c r="K21" s="100"/>
      <c r="L21" s="127">
        <v>-1373</v>
      </c>
      <c r="M21" s="100"/>
      <c r="N21" s="127">
        <v>-371</v>
      </c>
      <c r="O21" s="92"/>
      <c r="P21" s="92"/>
      <c r="Q21" s="92"/>
      <c r="R21" s="92"/>
      <c r="S21" s="92"/>
      <c r="T21" s="92"/>
      <c r="U21" s="92"/>
      <c r="V21" s="92"/>
    </row>
    <row r="22" spans="1:22" s="10" customFormat="1" ht="15.95" customHeight="1">
      <c r="A22" s="99"/>
      <c r="B22" s="98" t="s">
        <v>213</v>
      </c>
      <c r="C22" s="98"/>
      <c r="D22" s="98"/>
      <c r="E22" s="95"/>
      <c r="F22" s="103"/>
      <c r="G22" s="95"/>
      <c r="H22" s="127">
        <v>145</v>
      </c>
      <c r="I22" s="100"/>
      <c r="J22" s="67">
        <v>0</v>
      </c>
      <c r="K22" s="100"/>
      <c r="L22" s="127">
        <v>145</v>
      </c>
      <c r="M22" s="100"/>
      <c r="N22" s="67">
        <v>0</v>
      </c>
      <c r="O22" s="92"/>
      <c r="P22" s="92"/>
      <c r="Q22" s="92"/>
      <c r="R22" s="92"/>
      <c r="S22" s="92"/>
      <c r="T22" s="92"/>
      <c r="U22" s="92"/>
      <c r="V22" s="92"/>
    </row>
    <row r="23" spans="1:22" s="10" customFormat="1" ht="15.95" customHeight="1">
      <c r="A23" s="99"/>
      <c r="B23" s="98" t="s">
        <v>138</v>
      </c>
      <c r="C23" s="98"/>
      <c r="D23" s="98"/>
      <c r="E23" s="110"/>
      <c r="F23" s="103"/>
      <c r="G23" s="95"/>
      <c r="H23" s="111">
        <v>362</v>
      </c>
      <c r="I23" s="100"/>
      <c r="J23" s="111">
        <v>395</v>
      </c>
      <c r="K23" s="100"/>
      <c r="L23" s="111">
        <v>362</v>
      </c>
      <c r="M23" s="100"/>
      <c r="N23" s="111">
        <v>362</v>
      </c>
      <c r="O23" s="92"/>
      <c r="P23" s="92"/>
      <c r="Q23" s="92"/>
      <c r="R23" s="92"/>
      <c r="S23" s="92"/>
      <c r="T23" s="92"/>
      <c r="U23" s="92"/>
      <c r="V23" s="92"/>
    </row>
    <row r="24" spans="1:22" s="10" customFormat="1" ht="15.95" customHeight="1">
      <c r="A24" s="99"/>
      <c r="B24" s="98" t="s">
        <v>207</v>
      </c>
      <c r="C24" s="98"/>
      <c r="D24" s="98"/>
      <c r="E24" s="110"/>
      <c r="F24" s="103"/>
      <c r="G24" s="95"/>
      <c r="H24" s="67">
        <v>0</v>
      </c>
      <c r="I24" s="100"/>
      <c r="J24" s="111">
        <v>13</v>
      </c>
      <c r="K24" s="100"/>
      <c r="L24" s="67">
        <v>0</v>
      </c>
      <c r="M24" s="100"/>
      <c r="N24" s="67">
        <v>0</v>
      </c>
      <c r="O24" s="92"/>
      <c r="P24" s="92"/>
      <c r="Q24" s="92"/>
      <c r="R24" s="92"/>
      <c r="S24" s="92"/>
      <c r="T24" s="92"/>
      <c r="U24" s="92"/>
      <c r="V24" s="92"/>
    </row>
    <row r="25" spans="1:22" s="10" customFormat="1" ht="15.95" customHeight="1">
      <c r="A25" s="99"/>
      <c r="B25" s="98" t="s">
        <v>94</v>
      </c>
      <c r="C25" s="98"/>
      <c r="D25" s="98"/>
      <c r="E25" s="110"/>
      <c r="F25" s="103"/>
      <c r="G25" s="95"/>
      <c r="H25" s="111">
        <v>-1239</v>
      </c>
      <c r="I25" s="100"/>
      <c r="J25" s="111">
        <v>-1297</v>
      </c>
      <c r="K25" s="100"/>
      <c r="L25" s="111">
        <v>-148</v>
      </c>
      <c r="M25" s="67"/>
      <c r="N25" s="111">
        <v>-79</v>
      </c>
      <c r="O25" s="92"/>
      <c r="P25" s="92"/>
      <c r="Q25" s="92"/>
      <c r="R25" s="92"/>
      <c r="S25" s="92"/>
      <c r="T25" s="92"/>
      <c r="U25" s="92"/>
      <c r="V25" s="92"/>
    </row>
    <row r="26" spans="1:22" s="10" customFormat="1" ht="15.95" customHeight="1">
      <c r="A26" s="99"/>
      <c r="B26" s="98" t="s">
        <v>95</v>
      </c>
      <c r="C26" s="98"/>
      <c r="D26" s="98"/>
      <c r="E26" s="110"/>
      <c r="F26" s="103"/>
      <c r="G26" s="95"/>
      <c r="H26" s="111">
        <v>5424</v>
      </c>
      <c r="I26" s="100"/>
      <c r="J26" s="111">
        <v>5231</v>
      </c>
      <c r="K26" s="100"/>
      <c r="L26" s="111">
        <v>5424</v>
      </c>
      <c r="M26" s="100"/>
      <c r="N26" s="111">
        <v>5149</v>
      </c>
      <c r="O26" s="92"/>
      <c r="P26" s="92"/>
      <c r="Q26" s="92"/>
      <c r="R26" s="92"/>
      <c r="S26" s="92"/>
      <c r="T26" s="92"/>
      <c r="U26" s="92"/>
      <c r="V26" s="92"/>
    </row>
    <row r="27" spans="1:22" s="10" customFormat="1" ht="15.95" customHeight="1">
      <c r="A27" s="99"/>
      <c r="B27" s="98" t="s">
        <v>201</v>
      </c>
      <c r="C27" s="98"/>
      <c r="D27" s="98"/>
      <c r="E27" s="110"/>
      <c r="F27" s="103"/>
      <c r="G27" s="95"/>
      <c r="H27" s="106"/>
      <c r="I27" s="100"/>
      <c r="J27" s="106"/>
      <c r="K27" s="100"/>
      <c r="L27" s="106"/>
      <c r="M27" s="100"/>
      <c r="N27" s="106"/>
      <c r="O27" s="92"/>
      <c r="P27" s="92"/>
      <c r="Q27" s="92"/>
      <c r="R27" s="92"/>
      <c r="S27" s="92"/>
      <c r="T27" s="92"/>
      <c r="U27" s="92"/>
      <c r="V27" s="92"/>
    </row>
    <row r="28" spans="1:22" s="10" customFormat="1" ht="15.95" customHeight="1">
      <c r="A28" s="99"/>
      <c r="B28" s="99"/>
      <c r="C28" s="98" t="s">
        <v>99</v>
      </c>
      <c r="D28" s="98"/>
      <c r="E28" s="110"/>
      <c r="F28" s="103"/>
      <c r="G28" s="95"/>
      <c r="H28" s="111">
        <v>-1254</v>
      </c>
      <c r="I28" s="100"/>
      <c r="J28" s="111">
        <v>2067</v>
      </c>
      <c r="K28" s="100"/>
      <c r="L28" s="111">
        <v>-1254</v>
      </c>
      <c r="M28" s="85"/>
      <c r="N28" s="67">
        <v>2067</v>
      </c>
      <c r="O28" s="91"/>
      <c r="P28" s="91"/>
      <c r="Q28" s="91"/>
      <c r="R28" s="91"/>
      <c r="S28" s="91"/>
      <c r="T28" s="91"/>
      <c r="U28" s="91"/>
      <c r="V28" s="92"/>
    </row>
    <row r="29" spans="1:22" s="10" customFormat="1" ht="15.95" customHeight="1">
      <c r="A29" s="99"/>
      <c r="B29" s="98" t="s">
        <v>200</v>
      </c>
      <c r="C29" s="98"/>
      <c r="D29" s="98"/>
      <c r="E29" s="110"/>
      <c r="F29" s="103"/>
      <c r="G29" s="95"/>
      <c r="H29" s="109">
        <v>1203</v>
      </c>
      <c r="I29" s="100"/>
      <c r="J29" s="109">
        <v>-526</v>
      </c>
      <c r="K29" s="100"/>
      <c r="L29" s="109">
        <v>1203</v>
      </c>
      <c r="M29" s="100"/>
      <c r="N29" s="109">
        <v>-526</v>
      </c>
      <c r="O29" s="91"/>
      <c r="P29" s="91"/>
      <c r="Q29" s="91"/>
      <c r="R29" s="91"/>
      <c r="S29" s="91"/>
      <c r="T29" s="91"/>
      <c r="U29" s="91"/>
      <c r="V29" s="92"/>
    </row>
    <row r="30" spans="1:22" s="10" customFormat="1" ht="15.95" customHeight="1">
      <c r="A30" s="98" t="s">
        <v>105</v>
      </c>
      <c r="B30" s="98"/>
      <c r="C30" s="98"/>
      <c r="D30" s="98"/>
      <c r="E30" s="95"/>
      <c r="F30" s="103"/>
      <c r="G30" s="95"/>
      <c r="H30" s="97"/>
      <c r="I30" s="95"/>
      <c r="J30" s="97"/>
      <c r="K30" s="95"/>
      <c r="L30" s="97"/>
      <c r="M30" s="95"/>
      <c r="N30" s="97"/>
      <c r="O30" s="92"/>
      <c r="P30" s="92"/>
      <c r="Q30" s="92"/>
      <c r="R30" s="92"/>
      <c r="S30" s="92"/>
      <c r="T30" s="92"/>
      <c r="U30" s="92"/>
      <c r="V30" s="92"/>
    </row>
    <row r="31" spans="1:22" s="10" customFormat="1" ht="15.95" customHeight="1">
      <c r="A31" s="99"/>
      <c r="B31" s="98" t="s">
        <v>96</v>
      </c>
      <c r="C31" s="98"/>
      <c r="D31" s="98"/>
      <c r="E31" s="95"/>
      <c r="F31" s="103"/>
      <c r="G31" s="95"/>
      <c r="H31" s="111">
        <v>22781</v>
      </c>
      <c r="I31" s="100"/>
      <c r="J31" s="111">
        <v>1825</v>
      </c>
      <c r="K31" s="100"/>
      <c r="L31" s="111">
        <v>18656</v>
      </c>
      <c r="M31" s="100"/>
      <c r="N31" s="111">
        <v>1565</v>
      </c>
      <c r="O31" s="93">
        <f>SUM(H12:H29)-H31</f>
        <v>0</v>
      </c>
      <c r="P31" s="93"/>
      <c r="Q31" s="93">
        <f>SUM(J12:J29)-J31</f>
        <v>0</v>
      </c>
      <c r="R31" s="93"/>
      <c r="S31" s="93">
        <f>SUM(L12:L29)-L31</f>
        <v>0</v>
      </c>
      <c r="T31" s="93"/>
      <c r="U31" s="93">
        <f>SUM(N12:N29)-N31</f>
        <v>0</v>
      </c>
      <c r="V31" s="92"/>
    </row>
    <row r="32" spans="1:22" s="10" customFormat="1" ht="15.95" customHeight="1">
      <c r="A32" s="98" t="s">
        <v>27</v>
      </c>
      <c r="B32" s="98"/>
      <c r="C32" s="98"/>
      <c r="D32" s="98"/>
      <c r="E32" s="95"/>
      <c r="F32" s="103"/>
      <c r="G32" s="95"/>
      <c r="H32" s="106"/>
      <c r="I32" s="100"/>
      <c r="J32" s="106"/>
      <c r="K32" s="100"/>
      <c r="L32" s="106"/>
      <c r="M32" s="100"/>
      <c r="N32" s="106"/>
      <c r="O32" s="92"/>
      <c r="P32" s="92"/>
      <c r="Q32" s="92"/>
      <c r="R32" s="92"/>
      <c r="S32" s="92"/>
      <c r="T32" s="92"/>
      <c r="U32" s="92"/>
      <c r="V32" s="92"/>
    </row>
    <row r="33" spans="1:22" s="10" customFormat="1" ht="15.95" customHeight="1">
      <c r="A33" s="99"/>
      <c r="B33" s="98" t="s">
        <v>131</v>
      </c>
      <c r="C33" s="98"/>
      <c r="D33" s="98"/>
      <c r="E33" s="95"/>
      <c r="F33" s="103"/>
      <c r="G33" s="95"/>
      <c r="H33" s="111">
        <v>-24099</v>
      </c>
      <c r="I33" s="100"/>
      <c r="J33" s="111">
        <v>82751</v>
      </c>
      <c r="K33" s="100"/>
      <c r="L33" s="111">
        <v>-26979</v>
      </c>
      <c r="M33" s="100"/>
      <c r="N33" s="111">
        <v>86425</v>
      </c>
      <c r="O33" s="92"/>
      <c r="P33" s="92"/>
      <c r="Q33" s="92"/>
      <c r="R33" s="92"/>
      <c r="S33" s="92"/>
      <c r="T33" s="92"/>
      <c r="U33" s="92"/>
      <c r="V33" s="92"/>
    </row>
    <row r="34" spans="1:22" s="10" customFormat="1" ht="15.95" customHeight="1">
      <c r="A34" s="99"/>
      <c r="B34" s="98" t="s">
        <v>148</v>
      </c>
      <c r="C34" s="98"/>
      <c r="D34" s="98"/>
      <c r="E34" s="95"/>
      <c r="F34" s="103"/>
      <c r="G34" s="95"/>
      <c r="H34" s="111">
        <v>-874</v>
      </c>
      <c r="I34" s="100"/>
      <c r="J34" s="111">
        <v>9197</v>
      </c>
      <c r="K34" s="100"/>
      <c r="L34" s="67">
        <v>0</v>
      </c>
      <c r="M34" s="100"/>
      <c r="N34" s="67">
        <v>0</v>
      </c>
      <c r="O34" s="92"/>
      <c r="P34" s="92"/>
      <c r="Q34" s="92"/>
      <c r="R34" s="92"/>
      <c r="S34" s="92"/>
      <c r="T34" s="92"/>
      <c r="U34" s="92"/>
      <c r="V34" s="92"/>
    </row>
    <row r="35" spans="1:22" s="10" customFormat="1" ht="15.95" customHeight="1">
      <c r="A35" s="99"/>
      <c r="B35" s="98" t="s">
        <v>97</v>
      </c>
      <c r="C35" s="98"/>
      <c r="D35" s="98"/>
      <c r="E35" s="95"/>
      <c r="F35" s="103"/>
      <c r="G35" s="95"/>
      <c r="H35" s="111">
        <v>-85869</v>
      </c>
      <c r="I35" s="100"/>
      <c r="J35" s="111">
        <v>-10518</v>
      </c>
      <c r="K35" s="100"/>
      <c r="L35" s="111">
        <v>-81970</v>
      </c>
      <c r="M35" s="100"/>
      <c r="N35" s="111">
        <v>-9624</v>
      </c>
      <c r="O35" s="92"/>
      <c r="P35" s="92"/>
      <c r="Q35" s="92"/>
      <c r="R35" s="92"/>
      <c r="S35" s="92"/>
      <c r="T35" s="92"/>
      <c r="U35" s="92"/>
      <c r="V35" s="92"/>
    </row>
    <row r="36" spans="1:22" s="10" customFormat="1" ht="15.95" customHeight="1">
      <c r="A36" s="99"/>
      <c r="B36" s="96" t="s">
        <v>28</v>
      </c>
      <c r="C36" s="96"/>
      <c r="D36" s="96"/>
      <c r="E36" s="104"/>
      <c r="F36" s="103"/>
      <c r="G36" s="95"/>
      <c r="H36" s="111">
        <v>-10327</v>
      </c>
      <c r="I36" s="100"/>
      <c r="J36" s="111">
        <v>-563</v>
      </c>
      <c r="K36" s="100"/>
      <c r="L36" s="111">
        <v>-10280</v>
      </c>
      <c r="M36" s="100"/>
      <c r="N36" s="111">
        <v>-521</v>
      </c>
      <c r="O36" s="92"/>
      <c r="P36" s="92"/>
      <c r="Q36" s="92"/>
      <c r="R36" s="92"/>
      <c r="S36" s="92"/>
      <c r="T36" s="92"/>
      <c r="U36" s="92"/>
      <c r="V36" s="92"/>
    </row>
    <row r="37" spans="1:22" s="10" customFormat="1" ht="15.95" customHeight="1">
      <c r="A37" s="99"/>
      <c r="B37" s="96" t="s">
        <v>29</v>
      </c>
      <c r="C37" s="96"/>
      <c r="D37" s="96"/>
      <c r="E37" s="104"/>
      <c r="F37" s="103"/>
      <c r="G37" s="95"/>
      <c r="H37" s="111">
        <v>-9284</v>
      </c>
      <c r="I37" s="100"/>
      <c r="J37" s="111">
        <v>574</v>
      </c>
      <c r="K37" s="100"/>
      <c r="L37" s="111">
        <v>-9284</v>
      </c>
      <c r="M37" s="100"/>
      <c r="N37" s="111">
        <v>607</v>
      </c>
      <c r="O37" s="92"/>
      <c r="P37" s="92"/>
      <c r="Q37" s="92"/>
      <c r="R37" s="92"/>
      <c r="S37" s="92"/>
      <c r="T37" s="92"/>
      <c r="U37" s="92"/>
      <c r="V37" s="92"/>
    </row>
    <row r="38" spans="1:22" s="10" customFormat="1" ht="15.95" customHeight="1">
      <c r="A38" s="98" t="s">
        <v>30</v>
      </c>
      <c r="B38" s="98"/>
      <c r="C38" s="98"/>
      <c r="D38" s="98"/>
      <c r="E38" s="95"/>
      <c r="F38" s="103"/>
      <c r="G38" s="95"/>
      <c r="H38" s="106"/>
      <c r="I38" s="100"/>
      <c r="J38" s="106"/>
      <c r="K38" s="100"/>
      <c r="L38" s="106"/>
      <c r="M38" s="100"/>
      <c r="N38" s="106"/>
      <c r="O38" s="92"/>
      <c r="P38" s="92"/>
      <c r="Q38" s="92"/>
      <c r="R38" s="92"/>
      <c r="S38" s="92"/>
      <c r="T38" s="92"/>
      <c r="U38" s="92"/>
      <c r="V38" s="92"/>
    </row>
    <row r="39" spans="1:22" s="10" customFormat="1" ht="15.95" customHeight="1">
      <c r="A39" s="99"/>
      <c r="B39" s="96" t="s">
        <v>133</v>
      </c>
      <c r="C39" s="99"/>
      <c r="D39" s="96"/>
      <c r="E39" s="110"/>
      <c r="F39" s="103"/>
      <c r="G39" s="95"/>
      <c r="H39" s="111">
        <v>121803</v>
      </c>
      <c r="I39" s="100"/>
      <c r="J39" s="111">
        <v>-15671</v>
      </c>
      <c r="K39" s="100"/>
      <c r="L39" s="111">
        <v>132171</v>
      </c>
      <c r="M39" s="100"/>
      <c r="N39" s="111">
        <v>-15606</v>
      </c>
      <c r="O39" s="92"/>
      <c r="P39" s="92"/>
      <c r="Q39" s="92"/>
      <c r="R39" s="92"/>
      <c r="S39" s="92"/>
      <c r="T39" s="92"/>
      <c r="U39" s="92"/>
      <c r="V39" s="92"/>
    </row>
    <row r="40" spans="1:22" s="10" customFormat="1" ht="15.95" customHeight="1">
      <c r="A40" s="99"/>
      <c r="B40" s="96" t="s">
        <v>31</v>
      </c>
      <c r="C40" s="99"/>
      <c r="D40" s="96"/>
      <c r="E40" s="110"/>
      <c r="F40" s="103"/>
      <c r="G40" s="95"/>
      <c r="H40" s="111">
        <v>-458</v>
      </c>
      <c r="I40" s="100"/>
      <c r="J40" s="111">
        <v>-7355</v>
      </c>
      <c r="K40" s="100"/>
      <c r="L40" s="111">
        <v>-472</v>
      </c>
      <c r="M40" s="100"/>
      <c r="N40" s="111">
        <v>-7220</v>
      </c>
      <c r="O40" s="91"/>
      <c r="P40" s="91"/>
      <c r="Q40" s="91"/>
      <c r="R40" s="91"/>
      <c r="S40" s="91"/>
      <c r="T40" s="91"/>
      <c r="U40" s="91"/>
      <c r="V40" s="92"/>
    </row>
    <row r="41" spans="1:22" s="10" customFormat="1" ht="15.95" customHeight="1">
      <c r="A41" s="96" t="s">
        <v>91</v>
      </c>
      <c r="B41" s="96"/>
      <c r="C41" s="96"/>
      <c r="D41" s="96"/>
      <c r="E41" s="110"/>
      <c r="F41" s="103"/>
      <c r="G41" s="95"/>
      <c r="H41" s="189">
        <v>13673</v>
      </c>
      <c r="I41" s="100"/>
      <c r="J41" s="189">
        <v>60240</v>
      </c>
      <c r="K41" s="100"/>
      <c r="L41" s="189">
        <v>21842</v>
      </c>
      <c r="M41" s="100"/>
      <c r="N41" s="189">
        <v>55626</v>
      </c>
      <c r="O41" s="93">
        <f>SUM(H31:H40)-H41</f>
        <v>0</v>
      </c>
      <c r="P41" s="93"/>
      <c r="Q41" s="93">
        <f>SUM(J31:J40)-J41</f>
        <v>0</v>
      </c>
      <c r="R41" s="93"/>
      <c r="S41" s="93">
        <f>SUM(L31:L40)-L41</f>
        <v>0</v>
      </c>
      <c r="T41" s="93"/>
      <c r="U41" s="93">
        <f>SUM(N31:N40)-N41</f>
        <v>0</v>
      </c>
      <c r="V41" s="92"/>
    </row>
    <row r="42" spans="1:22" s="10" customFormat="1" ht="15.95" customHeight="1">
      <c r="A42" s="96" t="s">
        <v>98</v>
      </c>
      <c r="B42" s="99"/>
      <c r="C42" s="96"/>
      <c r="D42" s="96"/>
      <c r="E42" s="99"/>
      <c r="F42" s="99"/>
      <c r="G42" s="99"/>
      <c r="H42" s="109">
        <v>-552</v>
      </c>
      <c r="I42" s="99"/>
      <c r="J42" s="109">
        <v>-246</v>
      </c>
      <c r="K42" s="99"/>
      <c r="L42" s="109">
        <v>-552</v>
      </c>
      <c r="M42" s="99"/>
      <c r="N42" s="109">
        <v>-246</v>
      </c>
      <c r="O42" s="93"/>
      <c r="P42" s="93"/>
      <c r="Q42" s="93"/>
      <c r="R42" s="93"/>
      <c r="S42" s="93"/>
      <c r="T42" s="93"/>
      <c r="U42" s="93"/>
      <c r="V42" s="92"/>
    </row>
    <row r="43" spans="1:22" s="10" customFormat="1" ht="15.95" customHeight="1">
      <c r="A43" s="99"/>
      <c r="B43" s="105"/>
      <c r="C43" s="105"/>
      <c r="D43" s="105" t="s">
        <v>109</v>
      </c>
      <c r="E43" s="104"/>
      <c r="F43" s="103"/>
      <c r="G43" s="95"/>
      <c r="H43" s="109">
        <v>13121</v>
      </c>
      <c r="I43" s="100"/>
      <c r="J43" s="109">
        <v>59994</v>
      </c>
      <c r="K43" s="100"/>
      <c r="L43" s="109">
        <v>21290</v>
      </c>
      <c r="M43" s="100"/>
      <c r="N43" s="109">
        <v>55380</v>
      </c>
      <c r="O43" s="92">
        <f>SUM(H41:H42)-H43</f>
        <v>0</v>
      </c>
      <c r="P43" s="92">
        <f t="shared" ref="P43:U43" si="0">SUM(I41:I42)-I43</f>
        <v>0</v>
      </c>
      <c r="Q43" s="92">
        <f t="shared" si="0"/>
        <v>0</v>
      </c>
      <c r="R43" s="92">
        <f t="shared" si="0"/>
        <v>0</v>
      </c>
      <c r="S43" s="92">
        <f t="shared" si="0"/>
        <v>0</v>
      </c>
      <c r="T43" s="92">
        <f t="shared" si="0"/>
        <v>0</v>
      </c>
      <c r="U43" s="92">
        <f t="shared" si="0"/>
        <v>0</v>
      </c>
      <c r="V43" s="92"/>
    </row>
    <row r="44" spans="1:22" ht="23.25">
      <c r="H44" s="2"/>
      <c r="L44" s="2"/>
      <c r="N44" s="150" t="s">
        <v>159</v>
      </c>
      <c r="O44" s="90"/>
      <c r="P44" s="90"/>
      <c r="Q44" s="90"/>
      <c r="R44" s="90"/>
      <c r="S44" s="90"/>
      <c r="T44" s="90"/>
      <c r="U44" s="90"/>
      <c r="V44" s="90"/>
    </row>
    <row r="45" spans="1:22" ht="15" customHeight="1">
      <c r="H45" s="2"/>
      <c r="L45" s="2"/>
      <c r="N45" s="147" t="s">
        <v>160</v>
      </c>
      <c r="O45" s="90"/>
      <c r="P45" s="90"/>
      <c r="Q45" s="90"/>
      <c r="R45" s="90"/>
      <c r="S45" s="90"/>
      <c r="T45" s="90"/>
      <c r="U45" s="90"/>
      <c r="V45" s="90"/>
    </row>
    <row r="46" spans="1:22" s="4" customFormat="1" ht="13.15" customHeight="1">
      <c r="A46" s="289" t="s">
        <v>68</v>
      </c>
      <c r="B46" s="289"/>
      <c r="C46" s="289"/>
      <c r="D46" s="289"/>
      <c r="E46" s="305"/>
      <c r="F46" s="305"/>
      <c r="G46" s="305"/>
      <c r="H46" s="305"/>
      <c r="I46" s="305"/>
      <c r="J46" s="305"/>
      <c r="K46" s="305"/>
      <c r="L46" s="305"/>
      <c r="M46" s="305"/>
      <c r="N46" s="305"/>
    </row>
    <row r="47" spans="1:22" s="4" customFormat="1" ht="22.15" customHeight="1">
      <c r="A47" s="286" t="s">
        <v>40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92"/>
      <c r="P47" s="92"/>
      <c r="Q47" s="92"/>
      <c r="R47" s="92"/>
      <c r="S47" s="92"/>
      <c r="T47" s="92"/>
      <c r="U47" s="92"/>
      <c r="V47" s="92"/>
    </row>
    <row r="48" spans="1:22" s="4" customFormat="1" ht="22.15" customHeight="1">
      <c r="A48" s="286" t="s">
        <v>70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92"/>
      <c r="P48" s="92"/>
      <c r="Q48" s="92"/>
      <c r="R48" s="92"/>
      <c r="S48" s="92"/>
      <c r="T48" s="92"/>
      <c r="U48" s="92"/>
      <c r="V48" s="92"/>
    </row>
    <row r="49" spans="1:22" s="4" customFormat="1" ht="22.15" customHeight="1">
      <c r="A49" s="286" t="s">
        <v>190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92"/>
      <c r="P49" s="92"/>
      <c r="Q49" s="92"/>
      <c r="R49" s="92"/>
      <c r="S49" s="92"/>
      <c r="T49" s="92"/>
      <c r="U49" s="92"/>
      <c r="V49" s="92"/>
    </row>
    <row r="50" spans="1:22" s="53" customFormat="1" ht="15" customHeight="1">
      <c r="A50" s="125"/>
      <c r="B50" s="125"/>
      <c r="C50" s="125"/>
      <c r="D50" s="125"/>
      <c r="E50" s="124"/>
      <c r="F50" s="124"/>
      <c r="G50" s="124"/>
      <c r="H50" s="123"/>
      <c r="I50" s="122"/>
      <c r="J50" s="122"/>
      <c r="K50" s="122"/>
      <c r="L50" s="123"/>
      <c r="M50" s="122"/>
      <c r="N50" s="19" t="s">
        <v>158</v>
      </c>
      <c r="O50" s="92"/>
      <c r="P50" s="92"/>
      <c r="Q50" s="92"/>
      <c r="R50" s="92"/>
      <c r="S50" s="92"/>
      <c r="T50" s="92"/>
      <c r="U50" s="92"/>
      <c r="V50" s="92"/>
    </row>
    <row r="51" spans="1:22" s="55" customFormat="1" ht="15" customHeight="1">
      <c r="A51" s="117"/>
      <c r="B51" s="117"/>
      <c r="C51" s="117"/>
      <c r="D51" s="117"/>
      <c r="E51" s="121"/>
      <c r="F51" s="121"/>
      <c r="G51" s="121"/>
      <c r="H51" s="120"/>
      <c r="I51" s="118" t="s">
        <v>0</v>
      </c>
      <c r="J51" s="118"/>
      <c r="K51" s="119"/>
      <c r="L51" s="306" t="s">
        <v>73</v>
      </c>
      <c r="M51" s="306"/>
      <c r="N51" s="306"/>
      <c r="O51" s="92"/>
      <c r="P51" s="92"/>
      <c r="Q51" s="92"/>
      <c r="R51" s="92"/>
      <c r="S51" s="92"/>
      <c r="T51" s="92"/>
      <c r="U51" s="92"/>
      <c r="V51" s="92"/>
    </row>
    <row r="52" spans="1:22" s="55" customFormat="1" ht="15" customHeight="1">
      <c r="A52" s="117"/>
      <c r="B52" s="117"/>
      <c r="C52" s="117"/>
      <c r="D52" s="117"/>
      <c r="E52" s="307" t="s">
        <v>1</v>
      </c>
      <c r="F52" s="307"/>
      <c r="G52" s="116"/>
      <c r="H52" s="60">
        <v>2567</v>
      </c>
      <c r="I52" s="61"/>
      <c r="J52" s="60">
        <v>2566</v>
      </c>
      <c r="K52" s="61"/>
      <c r="L52" s="60">
        <v>2567</v>
      </c>
      <c r="M52" s="61"/>
      <c r="N52" s="60">
        <v>2566</v>
      </c>
      <c r="O52" s="92"/>
      <c r="P52" s="92"/>
      <c r="Q52" s="92"/>
      <c r="R52" s="92"/>
      <c r="S52" s="92"/>
      <c r="T52" s="92"/>
      <c r="U52" s="92"/>
      <c r="V52" s="92"/>
    </row>
    <row r="53" spans="1:22" s="10" customFormat="1" ht="17.100000000000001" customHeight="1">
      <c r="A53" s="115" t="s">
        <v>54</v>
      </c>
      <c r="B53" s="112"/>
      <c r="C53" s="112"/>
      <c r="D53" s="112"/>
      <c r="E53" s="114"/>
      <c r="F53" s="103"/>
      <c r="G53" s="95"/>
      <c r="H53" s="102"/>
      <c r="I53" s="101"/>
      <c r="J53" s="102"/>
      <c r="K53" s="95"/>
      <c r="L53" s="102"/>
      <c r="M53" s="101"/>
      <c r="N53" s="102"/>
      <c r="O53" s="91"/>
      <c r="P53" s="91"/>
      <c r="Q53" s="91"/>
      <c r="R53" s="91"/>
      <c r="S53" s="91"/>
      <c r="T53" s="91"/>
      <c r="U53" s="91"/>
      <c r="V53" s="92"/>
    </row>
    <row r="54" spans="1:22" s="10" customFormat="1" ht="17.100000000000001" customHeight="1">
      <c r="A54" s="98" t="s">
        <v>173</v>
      </c>
      <c r="B54" s="112"/>
      <c r="C54" s="112"/>
      <c r="D54" s="112"/>
      <c r="E54" s="95">
        <v>11</v>
      </c>
      <c r="F54" s="103"/>
      <c r="G54" s="95"/>
      <c r="H54" s="126">
        <v>0</v>
      </c>
      <c r="I54" s="101"/>
      <c r="J54" s="67">
        <v>365634</v>
      </c>
      <c r="K54" s="95"/>
      <c r="L54" s="126">
        <v>0</v>
      </c>
      <c r="M54" s="101"/>
      <c r="N54" s="67">
        <v>365634</v>
      </c>
      <c r="O54" s="91"/>
      <c r="P54" s="91"/>
      <c r="Q54" s="91"/>
      <c r="R54" s="91"/>
      <c r="S54" s="91"/>
      <c r="T54" s="91"/>
      <c r="U54" s="91"/>
      <c r="V54" s="92"/>
    </row>
    <row r="55" spans="1:22" s="10" customFormat="1" ht="17.100000000000001" customHeight="1">
      <c r="A55" s="98" t="s">
        <v>123</v>
      </c>
      <c r="B55" s="112"/>
      <c r="C55" s="112"/>
      <c r="D55" s="112"/>
      <c r="E55" s="114"/>
      <c r="F55" s="103"/>
      <c r="G55" s="95"/>
      <c r="H55" s="126">
        <v>6921</v>
      </c>
      <c r="I55" s="101"/>
      <c r="J55" s="126">
        <v>1000</v>
      </c>
      <c r="K55" s="95"/>
      <c r="L55" s="126">
        <v>6921</v>
      </c>
      <c r="M55" s="101"/>
      <c r="N55" s="126">
        <v>1000</v>
      </c>
      <c r="O55" s="91"/>
      <c r="P55" s="91"/>
      <c r="Q55" s="91"/>
      <c r="R55" s="91"/>
      <c r="S55" s="91"/>
      <c r="T55" s="91"/>
      <c r="U55" s="91"/>
      <c r="V55" s="92"/>
    </row>
    <row r="56" spans="1:22" s="10" customFormat="1" ht="17.100000000000001" customHeight="1">
      <c r="A56" s="98" t="s">
        <v>122</v>
      </c>
      <c r="B56" s="112"/>
      <c r="C56" s="112"/>
      <c r="D56" s="112"/>
      <c r="E56" s="114"/>
      <c r="F56" s="103"/>
      <c r="G56" s="95"/>
      <c r="H56" s="111">
        <v>-6441</v>
      </c>
      <c r="I56" s="101"/>
      <c r="J56" s="126">
        <v>0</v>
      </c>
      <c r="K56" s="95"/>
      <c r="L56" s="111">
        <v>-6441</v>
      </c>
      <c r="M56" s="101"/>
      <c r="N56" s="126">
        <v>0</v>
      </c>
      <c r="O56" s="91"/>
      <c r="P56" s="91"/>
      <c r="Q56" s="91"/>
      <c r="R56" s="91"/>
      <c r="S56" s="91"/>
      <c r="T56" s="91"/>
      <c r="U56" s="91"/>
      <c r="V56" s="92"/>
    </row>
    <row r="57" spans="1:22" s="10" customFormat="1" ht="17.100000000000001" customHeight="1">
      <c r="A57" s="98" t="s">
        <v>124</v>
      </c>
      <c r="B57" s="98"/>
      <c r="C57" s="98"/>
      <c r="D57" s="98"/>
      <c r="E57" s="95"/>
      <c r="F57" s="103"/>
      <c r="G57" s="95"/>
      <c r="H57" s="111">
        <v>-53328</v>
      </c>
      <c r="I57" s="100"/>
      <c r="J57" s="111">
        <v>-165</v>
      </c>
      <c r="K57" s="100"/>
      <c r="L57" s="111">
        <v>-53328</v>
      </c>
      <c r="M57" s="100"/>
      <c r="N57" s="111">
        <v>-165</v>
      </c>
      <c r="O57" s="92"/>
      <c r="P57" s="92"/>
      <c r="Q57" s="92"/>
      <c r="R57" s="92"/>
      <c r="S57" s="92"/>
      <c r="T57" s="92"/>
      <c r="U57" s="92"/>
      <c r="V57" s="92"/>
    </row>
    <row r="58" spans="1:22" s="10" customFormat="1" ht="17.100000000000001" customHeight="1">
      <c r="A58" s="98" t="s">
        <v>104</v>
      </c>
      <c r="B58" s="98"/>
      <c r="C58" s="98"/>
      <c r="D58" s="98"/>
      <c r="E58" s="95"/>
      <c r="F58" s="103"/>
      <c r="G58" s="95"/>
      <c r="H58" s="111">
        <v>701</v>
      </c>
      <c r="I58" s="100"/>
      <c r="J58" s="111">
        <v>402</v>
      </c>
      <c r="K58" s="100"/>
      <c r="L58" s="67">
        <v>701</v>
      </c>
      <c r="M58" s="100"/>
      <c r="N58" s="67">
        <v>402</v>
      </c>
      <c r="O58" s="92"/>
      <c r="P58" s="92"/>
      <c r="Q58" s="92"/>
      <c r="R58" s="92"/>
      <c r="S58" s="92"/>
      <c r="T58" s="92"/>
      <c r="U58" s="92"/>
      <c r="V58" s="92"/>
    </row>
    <row r="59" spans="1:22" s="10" customFormat="1" ht="17.100000000000001" customHeight="1">
      <c r="A59" s="98" t="s">
        <v>126</v>
      </c>
      <c r="B59" s="98"/>
      <c r="C59" s="98"/>
      <c r="D59" s="98"/>
      <c r="E59" s="95"/>
      <c r="F59" s="103"/>
      <c r="G59" s="95"/>
      <c r="H59" s="67">
        <v>0</v>
      </c>
      <c r="I59" s="100"/>
      <c r="J59" s="111">
        <v>-89</v>
      </c>
      <c r="K59" s="100"/>
      <c r="L59" s="67">
        <v>0</v>
      </c>
      <c r="M59" s="100"/>
      <c r="N59" s="67">
        <v>0</v>
      </c>
      <c r="O59" s="92"/>
      <c r="P59" s="92"/>
      <c r="Q59" s="92"/>
      <c r="R59" s="92"/>
      <c r="S59" s="92"/>
      <c r="T59" s="92"/>
      <c r="U59" s="92"/>
      <c r="V59" s="92"/>
    </row>
    <row r="60" spans="1:22" s="10" customFormat="1" ht="17.100000000000001" customHeight="1">
      <c r="A60" s="98" t="s">
        <v>125</v>
      </c>
      <c r="B60" s="98"/>
      <c r="C60" s="98"/>
      <c r="D60" s="98"/>
      <c r="E60" s="95"/>
      <c r="F60" s="103"/>
      <c r="G60" s="95"/>
      <c r="H60" s="111">
        <v>1105</v>
      </c>
      <c r="I60" s="100"/>
      <c r="J60" s="111">
        <v>1223</v>
      </c>
      <c r="K60" s="100"/>
      <c r="L60" s="111">
        <v>15</v>
      </c>
      <c r="M60" s="100"/>
      <c r="N60" s="126">
        <v>7</v>
      </c>
      <c r="O60" s="92"/>
      <c r="P60" s="92"/>
      <c r="Q60" s="92"/>
      <c r="R60" s="92"/>
      <c r="S60" s="92"/>
      <c r="T60" s="92"/>
      <c r="U60" s="92"/>
      <c r="V60" s="92"/>
    </row>
    <row r="61" spans="1:22" s="10" customFormat="1" ht="17.100000000000001" customHeight="1">
      <c r="A61" s="99"/>
      <c r="B61" s="112"/>
      <c r="C61" s="112" t="s">
        <v>100</v>
      </c>
      <c r="D61" s="112"/>
      <c r="E61" s="95"/>
      <c r="F61" s="103"/>
      <c r="G61" s="95"/>
      <c r="H61" s="134">
        <v>-51042</v>
      </c>
      <c r="I61" s="100"/>
      <c r="J61" s="134">
        <v>368005</v>
      </c>
      <c r="K61" s="100"/>
      <c r="L61" s="134">
        <v>-52132</v>
      </c>
      <c r="M61" s="100"/>
      <c r="N61" s="134">
        <v>366878</v>
      </c>
      <c r="O61" s="92">
        <f t="shared" ref="O61:U61" si="1">SUM(H54:H60)-H61</f>
        <v>0</v>
      </c>
      <c r="P61" s="92">
        <f t="shared" si="1"/>
        <v>0</v>
      </c>
      <c r="Q61" s="92">
        <f t="shared" si="1"/>
        <v>0</v>
      </c>
      <c r="R61" s="92">
        <f t="shared" si="1"/>
        <v>0</v>
      </c>
      <c r="S61" s="92">
        <f t="shared" si="1"/>
        <v>0</v>
      </c>
      <c r="T61" s="92">
        <f t="shared" si="1"/>
        <v>0</v>
      </c>
      <c r="U61" s="92">
        <f t="shared" si="1"/>
        <v>0</v>
      </c>
      <c r="V61" s="92"/>
    </row>
    <row r="62" spans="1:22" s="10" customFormat="1" ht="17.100000000000001" customHeight="1">
      <c r="A62" s="115" t="s">
        <v>55</v>
      </c>
      <c r="B62" s="112"/>
      <c r="C62" s="112"/>
      <c r="D62" s="112"/>
      <c r="E62" s="114"/>
      <c r="F62" s="103"/>
      <c r="G62" s="95"/>
      <c r="H62" s="106"/>
      <c r="I62" s="100"/>
      <c r="J62" s="106"/>
      <c r="K62" s="100"/>
      <c r="L62" s="106"/>
      <c r="M62" s="100"/>
      <c r="N62" s="106"/>
      <c r="O62" s="92"/>
      <c r="P62" s="92"/>
      <c r="Q62" s="92"/>
      <c r="R62" s="92"/>
      <c r="S62" s="92"/>
      <c r="T62" s="92"/>
      <c r="U62" s="92"/>
      <c r="V62" s="92"/>
    </row>
    <row r="63" spans="1:22" s="10" customFormat="1" ht="17.100000000000001" customHeight="1">
      <c r="A63" s="113" t="s">
        <v>127</v>
      </c>
      <c r="B63" s="113"/>
      <c r="C63" s="113"/>
      <c r="D63" s="113"/>
      <c r="E63" s="104"/>
      <c r="F63" s="103"/>
      <c r="G63" s="95"/>
      <c r="H63" s="111">
        <v>2816</v>
      </c>
      <c r="I63" s="100"/>
      <c r="J63" s="111">
        <v>69541</v>
      </c>
      <c r="K63" s="100"/>
      <c r="L63" s="111">
        <v>-12487</v>
      </c>
      <c r="M63" s="100"/>
      <c r="N63" s="111">
        <v>69541</v>
      </c>
      <c r="O63" s="92"/>
      <c r="P63" s="92"/>
      <c r="Q63" s="92"/>
      <c r="R63" s="92"/>
      <c r="S63" s="92"/>
      <c r="T63" s="92"/>
      <c r="U63" s="92"/>
      <c r="V63" s="92"/>
    </row>
    <row r="64" spans="1:22" s="10" customFormat="1" ht="17.100000000000001" customHeight="1">
      <c r="A64" s="98" t="s">
        <v>114</v>
      </c>
      <c r="B64" s="98"/>
      <c r="C64" s="98"/>
      <c r="D64" s="98"/>
      <c r="E64" s="95"/>
      <c r="F64" s="103"/>
      <c r="G64" s="95"/>
      <c r="H64" s="111">
        <v>-8272</v>
      </c>
      <c r="I64" s="100"/>
      <c r="J64" s="111">
        <v>-6772</v>
      </c>
      <c r="K64" s="100"/>
      <c r="L64" s="111">
        <v>-8246</v>
      </c>
      <c r="M64" s="100"/>
      <c r="N64" s="111">
        <v>-6747</v>
      </c>
      <c r="O64" s="92"/>
      <c r="P64" s="92"/>
      <c r="Q64" s="92"/>
      <c r="R64" s="92"/>
      <c r="S64" s="92"/>
      <c r="T64" s="92"/>
      <c r="U64" s="92"/>
      <c r="V64" s="92"/>
    </row>
    <row r="65" spans="1:22" s="10" customFormat="1" ht="17.100000000000001" customHeight="1">
      <c r="A65" s="98" t="s">
        <v>182</v>
      </c>
      <c r="B65" s="98"/>
      <c r="C65" s="98"/>
      <c r="D65" s="98"/>
      <c r="E65" s="95"/>
      <c r="F65" s="103"/>
      <c r="G65" s="95"/>
      <c r="H65" s="67">
        <v>0</v>
      </c>
      <c r="I65" s="100"/>
      <c r="J65" s="111">
        <v>-10014</v>
      </c>
      <c r="K65" s="100"/>
      <c r="L65" s="67">
        <v>0</v>
      </c>
      <c r="M65" s="100"/>
      <c r="N65" s="67">
        <v>0</v>
      </c>
      <c r="O65" s="92"/>
      <c r="P65" s="92"/>
      <c r="Q65" s="92"/>
      <c r="R65" s="92"/>
      <c r="S65" s="92"/>
      <c r="T65" s="92"/>
      <c r="U65" s="92"/>
      <c r="V65" s="92"/>
    </row>
    <row r="66" spans="1:22" s="10" customFormat="1" ht="17.100000000000001" customHeight="1">
      <c r="A66" s="113" t="s">
        <v>128</v>
      </c>
      <c r="B66" s="113"/>
      <c r="C66" s="113"/>
      <c r="D66" s="113"/>
      <c r="E66" s="104"/>
      <c r="F66" s="103"/>
      <c r="G66" s="95"/>
      <c r="H66" s="111">
        <v>-5255</v>
      </c>
      <c r="I66" s="100"/>
      <c r="J66" s="111">
        <v>-4773</v>
      </c>
      <c r="K66" s="100"/>
      <c r="L66" s="111">
        <v>-5250</v>
      </c>
      <c r="M66" s="100"/>
      <c r="N66" s="111">
        <v>-4685</v>
      </c>
      <c r="O66" s="92"/>
      <c r="P66" s="92"/>
      <c r="Q66" s="92"/>
      <c r="R66" s="92"/>
      <c r="S66" s="92"/>
      <c r="T66" s="92"/>
      <c r="U66" s="92"/>
      <c r="V66" s="92"/>
    </row>
    <row r="67" spans="1:22" s="10" customFormat="1" ht="17.100000000000001" customHeight="1">
      <c r="A67" s="266" t="s">
        <v>205</v>
      </c>
      <c r="B67" s="113"/>
      <c r="C67" s="113"/>
      <c r="D67" s="113"/>
      <c r="E67" s="104"/>
      <c r="F67" s="103"/>
      <c r="G67" s="95"/>
      <c r="H67" s="111">
        <v>-23567</v>
      </c>
      <c r="I67" s="100"/>
      <c r="J67" s="67">
        <v>0</v>
      </c>
      <c r="K67" s="100"/>
      <c r="L67" s="111">
        <v>-23567</v>
      </c>
      <c r="M67" s="100"/>
      <c r="N67" s="67">
        <v>0</v>
      </c>
      <c r="O67" s="92"/>
      <c r="P67" s="92"/>
      <c r="Q67" s="92"/>
      <c r="R67" s="92"/>
      <c r="S67" s="92"/>
      <c r="T67" s="92"/>
      <c r="U67" s="92"/>
      <c r="V67" s="92"/>
    </row>
    <row r="68" spans="1:22" s="10" customFormat="1" ht="17.100000000000001" customHeight="1">
      <c r="A68" s="99"/>
      <c r="B68" s="99"/>
      <c r="C68" s="112" t="s">
        <v>101</v>
      </c>
      <c r="D68" s="99"/>
      <c r="E68" s="95"/>
      <c r="F68" s="103"/>
      <c r="G68" s="95"/>
      <c r="H68" s="134">
        <v>-34278</v>
      </c>
      <c r="I68" s="100"/>
      <c r="J68" s="134">
        <v>47982</v>
      </c>
      <c r="K68" s="100"/>
      <c r="L68" s="134">
        <v>-49550</v>
      </c>
      <c r="M68" s="100"/>
      <c r="N68" s="134">
        <v>58109</v>
      </c>
      <c r="O68" s="92">
        <f>SUM(H63:H67)-H68</f>
        <v>0</v>
      </c>
      <c r="P68" s="92">
        <f t="shared" ref="P68:T68" si="2">SUM(I63:I66)-I68</f>
        <v>0</v>
      </c>
      <c r="Q68" s="92">
        <f>SUM(J63:J67)-J68</f>
        <v>0</v>
      </c>
      <c r="R68" s="92">
        <f t="shared" si="2"/>
        <v>0</v>
      </c>
      <c r="S68" s="92">
        <f>SUM(L63:L67)-L68</f>
        <v>0</v>
      </c>
      <c r="T68" s="92">
        <f t="shared" si="2"/>
        <v>0</v>
      </c>
      <c r="U68" s="92">
        <f>SUM(N63:N67)-N68</f>
        <v>0</v>
      </c>
      <c r="V68" s="92"/>
    </row>
    <row r="69" spans="1:22" s="10" customFormat="1" ht="17.100000000000001" customHeight="1">
      <c r="A69" s="112" t="s">
        <v>139</v>
      </c>
      <c r="B69" s="99"/>
      <c r="D69" s="99"/>
      <c r="E69" s="95"/>
      <c r="F69" s="103"/>
      <c r="G69" s="95"/>
      <c r="H69" s="111">
        <v>-72199</v>
      </c>
      <c r="I69" s="100"/>
      <c r="J69" s="111">
        <v>475981</v>
      </c>
      <c r="K69" s="100"/>
      <c r="L69" s="111">
        <v>-80392</v>
      </c>
      <c r="M69" s="100"/>
      <c r="N69" s="111">
        <v>480367</v>
      </c>
      <c r="O69" s="92">
        <f t="shared" ref="O69:U69" si="3">H43+H61+H68-H69</f>
        <v>0</v>
      </c>
      <c r="P69" s="92">
        <f t="shared" si="3"/>
        <v>0</v>
      </c>
      <c r="Q69" s="92">
        <f t="shared" si="3"/>
        <v>0</v>
      </c>
      <c r="R69" s="92">
        <f t="shared" si="3"/>
        <v>0</v>
      </c>
      <c r="S69" s="92">
        <f t="shared" si="3"/>
        <v>0</v>
      </c>
      <c r="T69" s="92">
        <f t="shared" si="3"/>
        <v>0</v>
      </c>
      <c r="U69" s="92">
        <f t="shared" si="3"/>
        <v>0</v>
      </c>
      <c r="V69" s="92"/>
    </row>
    <row r="70" spans="1:22" s="10" customFormat="1" ht="17.100000000000001" customHeight="1">
      <c r="A70" s="96" t="s">
        <v>179</v>
      </c>
      <c r="B70" s="96"/>
      <c r="C70" s="96"/>
      <c r="D70" s="96"/>
      <c r="E70" s="110"/>
      <c r="F70" s="103"/>
      <c r="G70" s="95"/>
      <c r="H70" s="109">
        <v>268012</v>
      </c>
      <c r="I70" s="100"/>
      <c r="J70" s="109">
        <v>129318</v>
      </c>
      <c r="K70" s="100"/>
      <c r="L70" s="109">
        <v>238091</v>
      </c>
      <c r="M70" s="100"/>
      <c r="N70" s="109">
        <v>120315</v>
      </c>
      <c r="O70" s="92"/>
      <c r="P70" s="92"/>
      <c r="Q70" s="92"/>
      <c r="R70" s="92"/>
      <c r="S70" s="92"/>
      <c r="T70" s="92"/>
      <c r="U70" s="92"/>
      <c r="V70" s="92"/>
    </row>
    <row r="71" spans="1:22" s="10" customFormat="1" ht="17.100000000000001" customHeight="1" thickBot="1">
      <c r="A71" s="108" t="s">
        <v>180</v>
      </c>
      <c r="B71" s="108"/>
      <c r="D71" s="108"/>
      <c r="E71" s="104"/>
      <c r="F71" s="103"/>
      <c r="G71" s="95"/>
      <c r="H71" s="188">
        <v>195813</v>
      </c>
      <c r="I71" s="100"/>
      <c r="J71" s="188">
        <v>605299</v>
      </c>
      <c r="K71" s="100"/>
      <c r="L71" s="188">
        <v>157699</v>
      </c>
      <c r="M71" s="100"/>
      <c r="N71" s="188">
        <v>600682</v>
      </c>
      <c r="O71" s="92">
        <f>SUM(H69:H70)-H71</f>
        <v>0</v>
      </c>
      <c r="P71" s="92">
        <f t="shared" ref="P71:T71" si="4">SUM(I69:I70)-I71</f>
        <v>0</v>
      </c>
      <c r="Q71" s="92">
        <f t="shared" si="4"/>
        <v>0</v>
      </c>
      <c r="R71" s="92">
        <f t="shared" si="4"/>
        <v>0</v>
      </c>
      <c r="S71" s="92">
        <f>SUM(L69:L70)-L71</f>
        <v>0</v>
      </c>
      <c r="T71" s="92">
        <f t="shared" si="4"/>
        <v>0</v>
      </c>
      <c r="U71" s="92">
        <f>SUM(N69:N70)-N71</f>
        <v>0</v>
      </c>
      <c r="V71" s="92"/>
    </row>
    <row r="72" spans="1:22" s="10" customFormat="1" ht="10.15" customHeight="1" thickTop="1">
      <c r="A72" s="98"/>
      <c r="B72" s="98"/>
      <c r="C72" s="98"/>
      <c r="D72" s="98"/>
      <c r="E72" s="95"/>
      <c r="F72" s="103"/>
      <c r="G72" s="107"/>
      <c r="H72" s="106"/>
      <c r="I72" s="100"/>
      <c r="J72" s="106"/>
      <c r="K72" s="100"/>
      <c r="L72" s="106"/>
      <c r="M72" s="100"/>
      <c r="N72" s="106"/>
      <c r="O72" s="92"/>
      <c r="P72" s="92"/>
      <c r="Q72" s="92"/>
      <c r="R72" s="92"/>
      <c r="S72" s="92"/>
      <c r="T72" s="92"/>
      <c r="U72" s="92"/>
      <c r="V72" s="92"/>
    </row>
    <row r="73" spans="1:22" s="10" customFormat="1" ht="17.100000000000001" customHeight="1">
      <c r="A73" s="105" t="s">
        <v>215</v>
      </c>
      <c r="B73" s="105"/>
      <c r="C73" s="105"/>
      <c r="D73" s="105"/>
      <c r="E73" s="104"/>
      <c r="F73" s="103"/>
      <c r="G73" s="95"/>
      <c r="H73" s="102"/>
      <c r="I73" s="101"/>
      <c r="J73" s="102"/>
      <c r="K73" s="95"/>
      <c r="L73" s="97"/>
      <c r="M73" s="95"/>
      <c r="N73" s="97"/>
      <c r="O73" s="92"/>
      <c r="P73" s="92"/>
      <c r="Q73" s="92"/>
      <c r="R73" s="92"/>
      <c r="S73" s="92"/>
      <c r="T73" s="92"/>
      <c r="U73" s="92"/>
      <c r="V73" s="92"/>
    </row>
    <row r="74" spans="1:22" s="10" customFormat="1" ht="17.100000000000001" customHeight="1">
      <c r="A74" s="96" t="s">
        <v>216</v>
      </c>
      <c r="B74" s="96"/>
      <c r="C74" s="96"/>
      <c r="D74" s="96"/>
      <c r="E74" s="95"/>
      <c r="F74" s="98"/>
      <c r="G74" s="95"/>
      <c r="H74" s="97"/>
      <c r="I74" s="95"/>
      <c r="J74" s="97"/>
      <c r="K74" s="95"/>
      <c r="L74" s="97"/>
      <c r="M74" s="95"/>
      <c r="N74" s="97"/>
      <c r="O74" s="92"/>
      <c r="P74" s="92"/>
      <c r="Q74" s="92"/>
      <c r="R74" s="92"/>
      <c r="S74" s="92"/>
      <c r="T74" s="92"/>
      <c r="U74" s="92"/>
      <c r="V74" s="92"/>
    </row>
    <row r="75" spans="1:22" s="10" customFormat="1" ht="17.100000000000001" customHeight="1">
      <c r="A75" s="99"/>
      <c r="B75" s="10" t="s">
        <v>217</v>
      </c>
      <c r="C75" s="96"/>
      <c r="D75" s="96"/>
      <c r="E75" s="95"/>
      <c r="F75" s="98"/>
      <c r="G75" s="95"/>
      <c r="H75" s="67">
        <v>53686</v>
      </c>
      <c r="I75" s="95"/>
      <c r="J75" s="67">
        <v>0</v>
      </c>
      <c r="K75" s="95"/>
      <c r="L75" s="67">
        <v>53686</v>
      </c>
      <c r="M75" s="67"/>
      <c r="N75" s="67">
        <v>0</v>
      </c>
      <c r="O75" s="92"/>
      <c r="P75" s="92"/>
      <c r="Q75" s="92"/>
      <c r="R75" s="92"/>
      <c r="S75" s="92"/>
      <c r="T75" s="92"/>
      <c r="U75" s="92"/>
      <c r="V75" s="92"/>
    </row>
    <row r="76" spans="1:22" s="10" customFormat="1" ht="17.100000000000001" customHeight="1">
      <c r="A76" s="99"/>
      <c r="B76" s="10" t="s">
        <v>218</v>
      </c>
      <c r="C76" s="96"/>
      <c r="D76" s="96"/>
      <c r="E76" s="95"/>
      <c r="F76" s="98"/>
      <c r="G76" s="95"/>
      <c r="H76" s="67">
        <v>89477</v>
      </c>
      <c r="I76" s="95"/>
      <c r="J76" s="67">
        <v>0</v>
      </c>
      <c r="K76" s="95"/>
      <c r="L76" s="67">
        <v>89477</v>
      </c>
      <c r="M76" s="67"/>
      <c r="N76" s="67">
        <v>0</v>
      </c>
      <c r="O76" s="92"/>
      <c r="P76" s="92"/>
      <c r="Q76" s="92"/>
      <c r="R76" s="92"/>
      <c r="S76" s="92"/>
      <c r="T76" s="92"/>
      <c r="U76" s="92"/>
      <c r="V76" s="92"/>
    </row>
  </sheetData>
  <mergeCells count="12">
    <mergeCell ref="E10:F10"/>
    <mergeCell ref="E52:F52"/>
    <mergeCell ref="A46:N46"/>
    <mergeCell ref="A47:N47"/>
    <mergeCell ref="A48:N48"/>
    <mergeCell ref="A49:N49"/>
    <mergeCell ref="L51:N51"/>
    <mergeCell ref="A3:N3"/>
    <mergeCell ref="A4:N4"/>
    <mergeCell ref="A5:N5"/>
    <mergeCell ref="A6:N6"/>
    <mergeCell ref="L9:N9"/>
  </mergeCells>
  <printOptions horizontalCentered="1"/>
  <pageMargins left="0.6692913385826772" right="0.31496062992125984" top="0.82677165354330717" bottom="0.7874015748031496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อภิญญา ปลื้มรัก</cp:lastModifiedBy>
  <cp:lastPrinted>2024-05-10T15:53:11Z</cp:lastPrinted>
  <dcterms:created xsi:type="dcterms:W3CDTF">2014-05-02T07:47:33Z</dcterms:created>
  <dcterms:modified xsi:type="dcterms:W3CDTF">2024-05-13T01:03:52Z</dcterms:modified>
</cp:coreProperties>
</file>