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A:\SET 2024-2025\2024\M-03\"/>
    </mc:Choice>
  </mc:AlternateContent>
  <xr:revisionPtr revIDLastSave="0" documentId="13_ncr:1_{23699C3A-8475-4237-B586-E4560CD89492}" xr6:coauthVersionLast="47" xr6:coauthVersionMax="47" xr10:uidLastSave="{00000000-0000-0000-0000-000000000000}"/>
  <bookViews>
    <workbookView xWindow="-110" yWindow="-110" windowWidth="19420" windowHeight="10300" tabRatio="704" firstSheet="2" activeTab="2" xr2:uid="{00000000-000D-0000-FFFF-FFFF00000000}"/>
  </bookViews>
  <sheets>
    <sheet name="      " sheetId="1" state="hidden" r:id="rId1"/>
    <sheet name="Recovered_Sheet1" sheetId="2" state="veryHidden" r:id="rId2"/>
    <sheet name="BS" sheetId="12" r:id="rId3"/>
    <sheet name="PL" sheetId="10" r:id="rId4"/>
    <sheet name="SH_Conso" sheetId="5" r:id="rId5"/>
    <sheet name="SH_Sep" sheetId="8" r:id="rId6"/>
    <sheet name="Cash flows" sheetId="7" r:id="rId7"/>
  </sheets>
  <definedNames>
    <definedName name="_xlnm._FilterDatabase" localSheetId="2" hidden="1">BS!$D$11:$D$15</definedName>
    <definedName name="_xlnm._FilterDatabase" localSheetId="6" hidden="1">'Cash flows'!$A$4:$H$32</definedName>
    <definedName name="_xlnm._FilterDatabase" localSheetId="3" hidden="1">PL!$D$4:$J$12</definedName>
    <definedName name="_xlnm.Print_Area" localSheetId="2">BS!$A$1:$J$83</definedName>
    <definedName name="_xlnm.Print_Area" localSheetId="6">'Cash flows'!$A$1:$H$77</definedName>
    <definedName name="_xlnm.Print_Area" localSheetId="3">PL!$A$1:$J$57</definedName>
    <definedName name="_xlnm.Print_Area" localSheetId="4">SH_Conso!$A$1:$Q$59</definedName>
    <definedName name="_xlnm.Print_Area" localSheetId="5">SH_Sep!$A$1:$L$49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10" l="1"/>
  <c r="C78" i="7"/>
  <c r="D78" i="7"/>
  <c r="E78" i="7"/>
  <c r="G78" i="7"/>
  <c r="H78" i="7"/>
  <c r="D48" i="12"/>
  <c r="L46" i="8"/>
  <c r="I52" i="5"/>
  <c r="O52" i="5"/>
  <c r="M56" i="5"/>
  <c r="Q56" i="5" s="1"/>
  <c r="M44" i="5"/>
  <c r="Q44" i="5" s="1"/>
  <c r="Q45" i="5" s="1"/>
  <c r="O45" i="5"/>
  <c r="K45" i="5"/>
  <c r="I45" i="5"/>
  <c r="G45" i="5"/>
  <c r="E45" i="5"/>
  <c r="C45" i="5"/>
  <c r="M45" i="5" l="1"/>
  <c r="M40" i="5"/>
  <c r="Q40" i="5" s="1"/>
  <c r="D63" i="7"/>
  <c r="H13" i="7"/>
  <c r="H14" i="7"/>
  <c r="H22" i="7" s="1"/>
  <c r="H30" i="7" s="1"/>
  <c r="H32" i="7" s="1"/>
  <c r="D14" i="7"/>
  <c r="D13" i="7"/>
  <c r="H11" i="7"/>
  <c r="D11" i="7"/>
  <c r="J19" i="8"/>
  <c r="K23" i="5"/>
  <c r="I22" i="5"/>
  <c r="M48" i="5"/>
  <c r="O49" i="5" l="1"/>
  <c r="K49" i="5"/>
  <c r="I49" i="5"/>
  <c r="G49" i="5"/>
  <c r="E49" i="5"/>
  <c r="C49" i="5"/>
  <c r="L38" i="8" l="1"/>
  <c r="J54" i="10" l="1"/>
  <c r="J49" i="10"/>
  <c r="F54" i="10"/>
  <c r="F49" i="10"/>
  <c r="J31" i="10"/>
  <c r="J33" i="10" s="1"/>
  <c r="J12" i="10"/>
  <c r="J18" i="10" s="1"/>
  <c r="J22" i="10" s="1"/>
  <c r="J24" i="10" s="1"/>
  <c r="J34" i="10" s="1"/>
  <c r="F31" i="10"/>
  <c r="F33" i="10" s="1"/>
  <c r="F12" i="10"/>
  <c r="F18" i="10" s="1"/>
  <c r="F22" i="10" s="1"/>
  <c r="F24" i="10" s="1"/>
  <c r="H44" i="8"/>
  <c r="H48" i="8" s="1"/>
  <c r="F44" i="8"/>
  <c r="D44" i="8"/>
  <c r="D48" i="8" s="1"/>
  <c r="L43" i="8"/>
  <c r="J39" i="8"/>
  <c r="H39" i="8"/>
  <c r="F39" i="8"/>
  <c r="F48" i="8" s="1"/>
  <c r="D39" i="8"/>
  <c r="L34" i="8"/>
  <c r="P54" i="5"/>
  <c r="O54" i="5"/>
  <c r="O58" i="5" s="1"/>
  <c r="N54" i="5"/>
  <c r="G54" i="5"/>
  <c r="G58" i="5" s="1"/>
  <c r="E54" i="5"/>
  <c r="E58" i="5" s="1"/>
  <c r="C54" i="5"/>
  <c r="C58" i="5" s="1"/>
  <c r="H73" i="7"/>
  <c r="H60" i="7"/>
  <c r="H63" i="7" s="1"/>
  <c r="D73" i="7"/>
  <c r="D60" i="7"/>
  <c r="H41" i="7"/>
  <c r="D41" i="7"/>
  <c r="F34" i="10" l="1"/>
  <c r="Q48" i="5"/>
  <c r="Q49" i="5" s="1"/>
  <c r="M49" i="5"/>
  <c r="H66" i="7"/>
  <c r="H68" i="7" s="1"/>
  <c r="D22" i="7"/>
  <c r="D30" i="7" s="1"/>
  <c r="D32" i="7" s="1"/>
  <c r="D66" i="7" s="1"/>
  <c r="D68" i="7" s="1"/>
  <c r="L39" i="8"/>
  <c r="F60" i="7"/>
  <c r="B60" i="7"/>
  <c r="L15" i="8" l="1"/>
  <c r="L14" i="8"/>
  <c r="J16" i="8"/>
  <c r="H16" i="8"/>
  <c r="G19" i="5"/>
  <c r="F16" i="8"/>
  <c r="D16" i="8"/>
  <c r="M18" i="5"/>
  <c r="Q18" i="5" s="1"/>
  <c r="M17" i="5"/>
  <c r="Q17" i="5" s="1"/>
  <c r="K19" i="5"/>
  <c r="I19" i="5"/>
  <c r="E19" i="5"/>
  <c r="C19" i="5"/>
  <c r="L16" i="8" l="1"/>
  <c r="Q19" i="5"/>
  <c r="M19" i="5"/>
  <c r="M13" i="5" l="1"/>
  <c r="Q13" i="5" l="1"/>
  <c r="L10" i="8" l="1"/>
  <c r="H21" i="8"/>
  <c r="H23" i="8" s="1"/>
  <c r="F21" i="8"/>
  <c r="F23" i="8" s="1"/>
  <c r="D21" i="8"/>
  <c r="D23" i="8" s="1"/>
  <c r="L20" i="8"/>
  <c r="J21" i="8"/>
  <c r="J23" i="8" s="1"/>
  <c r="P24" i="5"/>
  <c r="O24" i="5"/>
  <c r="O26" i="5" s="1"/>
  <c r="N24" i="5"/>
  <c r="K24" i="5"/>
  <c r="K26" i="5" s="1"/>
  <c r="G24" i="5"/>
  <c r="G26" i="5" s="1"/>
  <c r="E24" i="5"/>
  <c r="E26" i="5" s="1"/>
  <c r="C24" i="5"/>
  <c r="C26" i="5" s="1"/>
  <c r="M23" i="5"/>
  <c r="Q23" i="5" s="1"/>
  <c r="M22" i="5"/>
  <c r="L19" i="8" l="1"/>
  <c r="L21" i="8" s="1"/>
  <c r="L23" i="8" s="1"/>
  <c r="M24" i="5"/>
  <c r="M26" i="5" s="1"/>
  <c r="Q22" i="5"/>
  <c r="Q24" i="5" s="1"/>
  <c r="Q26" i="5" s="1"/>
  <c r="I24" i="5"/>
  <c r="I26" i="5" s="1"/>
  <c r="J78" i="12" l="1"/>
  <c r="J80" i="12" s="1"/>
  <c r="F78" i="12"/>
  <c r="F80" i="12" s="1"/>
  <c r="H78" i="12"/>
  <c r="D78" i="12"/>
  <c r="D80" i="12" s="1"/>
  <c r="J55" i="12"/>
  <c r="H55" i="12"/>
  <c r="F55" i="12"/>
  <c r="D55" i="12"/>
  <c r="J48" i="12"/>
  <c r="J57" i="12" s="1"/>
  <c r="H48" i="12"/>
  <c r="H57" i="12" s="1"/>
  <c r="F48" i="12"/>
  <c r="J26" i="12"/>
  <c r="H26" i="12"/>
  <c r="F26" i="12"/>
  <c r="D26" i="12"/>
  <c r="J15" i="12"/>
  <c r="H15" i="12"/>
  <c r="F15" i="12"/>
  <c r="D15" i="12"/>
  <c r="H80" i="12" l="1"/>
  <c r="H82" i="12" s="1"/>
  <c r="F57" i="12"/>
  <c r="F82" i="12" s="1"/>
  <c r="F28" i="12"/>
  <c r="J82" i="12"/>
  <c r="J28" i="12"/>
  <c r="D57" i="12"/>
  <c r="D82" i="12" s="1"/>
  <c r="H28" i="12"/>
  <c r="D28" i="12"/>
  <c r="J84" i="12" l="1"/>
  <c r="F84" i="12"/>
  <c r="H84" i="12"/>
  <c r="D84" i="12"/>
  <c r="H12" i="10"/>
  <c r="H18" i="10" l="1"/>
  <c r="H22" i="10" s="1"/>
  <c r="H24" i="10" l="1"/>
  <c r="C66" i="7" l="1"/>
  <c r="E66" i="7"/>
  <c r="G66" i="7"/>
  <c r="B41" i="7"/>
  <c r="F41" i="7"/>
  <c r="H31" i="10" l="1"/>
  <c r="H33" i="10" s="1"/>
  <c r="H34" i="10" s="1"/>
  <c r="H52" i="10" s="1"/>
  <c r="D31" i="10"/>
  <c r="D33" i="10" s="1"/>
  <c r="K53" i="5" s="1"/>
  <c r="M53" i="5" l="1"/>
  <c r="Q53" i="5" s="1"/>
  <c r="K54" i="5"/>
  <c r="K58" i="5" s="1"/>
  <c r="D12" i="10"/>
  <c r="D18" i="10" s="1"/>
  <c r="D22" i="10" s="1"/>
  <c r="D24" i="10" l="1"/>
  <c r="B11" i="7" s="1"/>
  <c r="B22" i="7" s="1"/>
  <c r="H49" i="10" l="1"/>
  <c r="D34" i="10"/>
  <c r="D54" i="10" s="1"/>
  <c r="H54" i="10"/>
  <c r="J42" i="8" s="1"/>
  <c r="F22" i="7"/>
  <c r="F30" i="7" s="1"/>
  <c r="F32" i="7" s="1"/>
  <c r="F63" i="7" s="1"/>
  <c r="L42" i="8" l="1"/>
  <c r="L44" i="8" s="1"/>
  <c r="L48" i="8" s="1"/>
  <c r="J44" i="8"/>
  <c r="J48" i="8" s="1"/>
  <c r="D49" i="10"/>
  <c r="B30" i="7" l="1"/>
  <c r="B32" i="7" s="1"/>
  <c r="B63" i="7" s="1"/>
  <c r="B66" i="7" s="1"/>
  <c r="B68" i="7" s="1"/>
  <c r="B78" i="7" s="1"/>
  <c r="I54" i="5" l="1"/>
  <c r="I58" i="5" s="1"/>
  <c r="M52" i="5"/>
  <c r="F66" i="7"/>
  <c r="F68" i="7" s="1"/>
  <c r="F78" i="7" s="1"/>
  <c r="B73" i="7"/>
  <c r="F73" i="7"/>
  <c r="M54" i="5" l="1"/>
  <c r="M58" i="5" s="1"/>
  <c r="Q52" i="5"/>
  <c r="Q54" i="5" s="1"/>
  <c r="Q58" i="5" s="1"/>
</calcChain>
</file>

<file path=xl/sharedStrings.xml><?xml version="1.0" encoding="utf-8"?>
<sst xmlns="http://schemas.openxmlformats.org/spreadsheetml/2006/main" count="400" uniqueCount="189">
  <si>
    <t>Retained earnings</t>
  </si>
  <si>
    <t>Total</t>
  </si>
  <si>
    <t>Unappropriated</t>
  </si>
  <si>
    <t>Other current assets</t>
  </si>
  <si>
    <t>Inventories</t>
  </si>
  <si>
    <t>Cash and cash equivalents</t>
  </si>
  <si>
    <t xml:space="preserve">Other current assets </t>
  </si>
  <si>
    <t xml:space="preserve"> share capital </t>
  </si>
  <si>
    <t>Total current assets</t>
  </si>
  <si>
    <t>Total non-current assets</t>
  </si>
  <si>
    <t>Total current liabilities</t>
  </si>
  <si>
    <t>Total non-current liabilities</t>
  </si>
  <si>
    <t>Non-current liabilities</t>
  </si>
  <si>
    <t>Assets</t>
  </si>
  <si>
    <t>Current assets</t>
  </si>
  <si>
    <t>Non-current assets</t>
  </si>
  <si>
    <t>Other non-current assets</t>
  </si>
  <si>
    <t>Total assets</t>
  </si>
  <si>
    <t>Note</t>
  </si>
  <si>
    <t>Current liabilities</t>
  </si>
  <si>
    <t>Total liabilities</t>
  </si>
  <si>
    <t>equity</t>
  </si>
  <si>
    <t>Changes in operating assets and liabilities</t>
  </si>
  <si>
    <t>Cash flows from investing activities</t>
  </si>
  <si>
    <t>Cash flows from financing activities</t>
  </si>
  <si>
    <t>Deferred tax assets</t>
  </si>
  <si>
    <t>Cash flows from operating activities</t>
  </si>
  <si>
    <t xml:space="preserve"> Issued and </t>
  </si>
  <si>
    <t>Interest received</t>
  </si>
  <si>
    <t xml:space="preserve">   Unappropriated</t>
  </si>
  <si>
    <t>attributable to</t>
  </si>
  <si>
    <t xml:space="preserve"> </t>
  </si>
  <si>
    <t>Investments in subsidiaries</t>
  </si>
  <si>
    <t>reserve</t>
  </si>
  <si>
    <t xml:space="preserve">interests </t>
  </si>
  <si>
    <t>Administrative expenses</t>
  </si>
  <si>
    <t>Finance costs</t>
  </si>
  <si>
    <t>Legal</t>
  </si>
  <si>
    <t xml:space="preserve">    Other comprehensive income</t>
  </si>
  <si>
    <t xml:space="preserve">   Non-controlling interests</t>
  </si>
  <si>
    <t>Non-controlling interests</t>
  </si>
  <si>
    <t xml:space="preserve">Equity </t>
  </si>
  <si>
    <t xml:space="preserve">owners of </t>
  </si>
  <si>
    <t>Non-controlling</t>
  </si>
  <si>
    <t xml:space="preserve">Consolidated financial statements </t>
  </si>
  <si>
    <t xml:space="preserve">Separate financial statements </t>
  </si>
  <si>
    <t xml:space="preserve">       Legal reserve</t>
  </si>
  <si>
    <t>ordinary shares</t>
  </si>
  <si>
    <t xml:space="preserve">   Appropriated</t>
  </si>
  <si>
    <t>31 December</t>
  </si>
  <si>
    <t>Statement of financial position</t>
  </si>
  <si>
    <t>Non-cash transactions</t>
  </si>
  <si>
    <t>Consolidated</t>
  </si>
  <si>
    <t>financial statements</t>
  </si>
  <si>
    <t>Separate</t>
  </si>
  <si>
    <t>Other comprehensive income</t>
  </si>
  <si>
    <t>Interest income</t>
  </si>
  <si>
    <t xml:space="preserve">Three-month period ended </t>
  </si>
  <si>
    <t>(in thousand Baht)</t>
  </si>
  <si>
    <t>Property, plant and equipment</t>
  </si>
  <si>
    <t>(Unaudited)</t>
  </si>
  <si>
    <t>Statement of comprehensive income (Unaudited)</t>
  </si>
  <si>
    <t>Statement of changes in equity (Unaudited)</t>
  </si>
  <si>
    <t>Statement of cash flows (Unaudited)</t>
  </si>
  <si>
    <t>Share</t>
  </si>
  <si>
    <t>premium on</t>
  </si>
  <si>
    <t>Provisions for employee benefits</t>
  </si>
  <si>
    <t>Interest paid</t>
  </si>
  <si>
    <t>Distribution costs</t>
  </si>
  <si>
    <t xml:space="preserve">   the period, net of tax</t>
  </si>
  <si>
    <t>the Company</t>
  </si>
  <si>
    <t xml:space="preserve">   Owners of the Company</t>
  </si>
  <si>
    <t xml:space="preserve">   Authorised share capital</t>
  </si>
  <si>
    <t xml:space="preserve">   Issued and paid-up share capital</t>
  </si>
  <si>
    <t>Total equity</t>
  </si>
  <si>
    <t>Total liabilities and equity</t>
  </si>
  <si>
    <t>paid-up</t>
  </si>
  <si>
    <t>Liabilities and equity</t>
  </si>
  <si>
    <t>Non-current provisions for employee benefits</t>
  </si>
  <si>
    <t>Equity</t>
  </si>
  <si>
    <t>Share capital</t>
  </si>
  <si>
    <t xml:space="preserve">   before effect of exchange rate</t>
  </si>
  <si>
    <t>Fixed deposits pledged as collateral</t>
  </si>
  <si>
    <t>Account receivable from void contract</t>
  </si>
  <si>
    <t>Right-of-use assets</t>
  </si>
  <si>
    <t>Bank overdraft and short-term borrowings from</t>
  </si>
  <si>
    <t xml:space="preserve">   financial institutions</t>
  </si>
  <si>
    <t>Other current liabilities</t>
  </si>
  <si>
    <t>Other components of equity</t>
  </si>
  <si>
    <t>Gross profit</t>
  </si>
  <si>
    <t xml:space="preserve">Other income </t>
  </si>
  <si>
    <t>Items that will be reclassified subsequently</t>
  </si>
  <si>
    <t xml:space="preserve">   to profit or loss</t>
  </si>
  <si>
    <t>Total items that will be reclassified subsequently</t>
  </si>
  <si>
    <t>of equity</t>
  </si>
  <si>
    <t>Exchange</t>
  </si>
  <si>
    <t>differences on</t>
  </si>
  <si>
    <t>Other components</t>
  </si>
  <si>
    <t>translating</t>
  </si>
  <si>
    <t>Depreciation and amortisation</t>
  </si>
  <si>
    <t>Acquisition of intangible assets</t>
  </si>
  <si>
    <t>Proceeds from short-term borrowings from financial institutions</t>
  </si>
  <si>
    <t>Effect of exchange rate changes on cash and cash equivalents</t>
  </si>
  <si>
    <t xml:space="preserve">Cash and cash equivalents at ending of period consist of </t>
  </si>
  <si>
    <t>Bank overdrafts</t>
  </si>
  <si>
    <t>Ubis (Asia) Public Company Limited and its Subsidiaries</t>
  </si>
  <si>
    <t>Lease liabilities</t>
  </si>
  <si>
    <t>Revenue from sale of goods</t>
  </si>
  <si>
    <t>Current portion of lease liabilities</t>
  </si>
  <si>
    <t>Costs of sale of goods</t>
  </si>
  <si>
    <t>Exchange differences on translating financial information</t>
  </si>
  <si>
    <t>financial information</t>
  </si>
  <si>
    <t>Net cash outflow on additional investment in subsidiary</t>
  </si>
  <si>
    <t>Effect of exchange differents on translating financial information</t>
  </si>
  <si>
    <t>Dividends paid to owners of the Company</t>
  </si>
  <si>
    <t>Proceeds from sale of equipment</t>
  </si>
  <si>
    <t>Payments of lease liabilities</t>
  </si>
  <si>
    <t>Trade and other current receivables</t>
  </si>
  <si>
    <t xml:space="preserve">Trade and other current payables </t>
  </si>
  <si>
    <t>Current portion of long-term borrowings from</t>
  </si>
  <si>
    <t xml:space="preserve">   financial institution</t>
  </si>
  <si>
    <t>Long-term borrowings from financial institution</t>
  </si>
  <si>
    <t>Equity attributable to owners of the parent</t>
  </si>
  <si>
    <t>(Gain) loss on disposal of equipment</t>
  </si>
  <si>
    <t>Trade and other current payables</t>
  </si>
  <si>
    <t>Repayments on long-term borrowings from financial institution</t>
  </si>
  <si>
    <t>Cash and cash equivalents at 1 January</t>
  </si>
  <si>
    <t>Net gain on foreign exchange</t>
  </si>
  <si>
    <t>Unrealised gain on exchange</t>
  </si>
  <si>
    <t>Profit (loss) from operating activities</t>
  </si>
  <si>
    <t>Profit (loss) before income tax expense</t>
  </si>
  <si>
    <t>Profit (loss) for the period</t>
  </si>
  <si>
    <t>Profit (loss) attributable to:</t>
  </si>
  <si>
    <t>Total comprehensive income (expense) attributable to:</t>
  </si>
  <si>
    <t>Repayments on short-term borrowings from financial institutions</t>
  </si>
  <si>
    <t>Cash and cash equivalents - cash at banks</t>
  </si>
  <si>
    <t>Share premium on ordinary shares</t>
  </si>
  <si>
    <t>Total comprehensive income (expense) for the period</t>
  </si>
  <si>
    <t xml:space="preserve">Other comprehensive income (expense) for </t>
  </si>
  <si>
    <t>Transactions with owners, recorded directly in equity</t>
  </si>
  <si>
    <t xml:space="preserve">    Contributions by owners</t>
  </si>
  <si>
    <t xml:space="preserve">    Issue of ordinary shares</t>
  </si>
  <si>
    <t xml:space="preserve">    Share premium on ordinary shares</t>
  </si>
  <si>
    <t xml:space="preserve">    Total contributions by owners</t>
  </si>
  <si>
    <t xml:space="preserve">    Loss</t>
  </si>
  <si>
    <t>(Gain) loss on inventories devaluation</t>
  </si>
  <si>
    <t>Payables for purchase assets</t>
  </si>
  <si>
    <t>Adjustments to reconcile profit (loss) to cash receipts (payments)</t>
  </si>
  <si>
    <t>Acquisition of property, plant and equipment</t>
  </si>
  <si>
    <t>2023</t>
  </si>
  <si>
    <t>Balance at 1 January 2023</t>
  </si>
  <si>
    <t>Intangible assets</t>
  </si>
  <si>
    <t>Corporate income tax payable</t>
  </si>
  <si>
    <t>Other non-current liabilities</t>
  </si>
  <si>
    <t>Acquisition of non-controlling interests with a change in control</t>
  </si>
  <si>
    <t>  Changes in ownership interests in subsidiary</t>
  </si>
  <si>
    <t>Net increase (decrease) in cash and cash equivalents,</t>
  </si>
  <si>
    <t>Net increase (decrease) in cash and cash equivalents</t>
  </si>
  <si>
    <t>Loss</t>
  </si>
  <si>
    <t>Total changes in ownership interests in subsidiary</t>
  </si>
  <si>
    <t>Payments for investment in indirect subsidiary - net cash</t>
  </si>
  <si>
    <t xml:space="preserve">Taxes paid </t>
  </si>
  <si>
    <t>31 March</t>
  </si>
  <si>
    <t>2024</t>
  </si>
  <si>
    <t>Three-month period ended 31 March 2023</t>
  </si>
  <si>
    <t>Balance at 31 March 2023</t>
  </si>
  <si>
    <t>Balance at 31 March 2024</t>
  </si>
  <si>
    <t>Balance at 1 January 2024</t>
  </si>
  <si>
    <t>Three-month period ended 31 March 2024</t>
  </si>
  <si>
    <t xml:space="preserve">    Other comprehensive expense</t>
  </si>
  <si>
    <t>Payables for purchase intangible assets</t>
  </si>
  <si>
    <t>Cash and cash equivalents at 31 March</t>
  </si>
  <si>
    <t>Transfer to legal reserve</t>
  </si>
  <si>
    <t xml:space="preserve">    Profit</t>
  </si>
  <si>
    <r>
      <t xml:space="preserve">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</si>
  <si>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(Impairment loss) reversal of impairment loss</t>
  </si>
  <si>
    <t xml:space="preserve">   from determined in accordance with TFRS 9 </t>
  </si>
  <si>
    <t>Total contributions by owners</t>
  </si>
  <si>
    <t>Net cash generated from operating activities</t>
  </si>
  <si>
    <t xml:space="preserve">Net cash from operating activities </t>
  </si>
  <si>
    <t>Net cash from (used in) investing activities</t>
  </si>
  <si>
    <t xml:space="preserve">Net cash used in financing activities  </t>
  </si>
  <si>
    <t>Tax (expense) income</t>
  </si>
  <si>
    <t>Comprehensive income (expense) for the period</t>
  </si>
  <si>
    <t>Exercise of warrants</t>
  </si>
  <si>
    <t xml:space="preserve">    Profit (loss)</t>
  </si>
  <si>
    <t xml:space="preserve">Tax expense (income) </t>
  </si>
  <si>
    <t>Proceeds from exercise of warrants</t>
  </si>
  <si>
    <t>(Reversal of) expected credit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</si>
</sst>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* #,##0_);_(* \(#,##0\);_(* &quot;-&quot;??_);_(@_)"/>
    <numFmt numFmtId="174" formatCode="_(* #,##0.00_);_(* \(#,##0.00\);_(* \-??_);_(@_)"/>
    <numFmt numFmtId="175" formatCode="#,##0.0%;[Red]\(#,##0.0%\)"/>
    <numFmt numFmtId="176" formatCode="0.00000&quot;  &quot;"/>
    <numFmt numFmtId="177" formatCode="#,##0.0_);\(#,##0.0\)"/>
    <numFmt numFmtId="178" formatCode="_(* #,##0.0000_);_(* \(#,##0.0000\);_(* &quot;-&quot;??_);_(@_)"/>
    <numFmt numFmtId="179" formatCode="_-&quot;$&quot;* #,##0.00_-;\-&quot;$&quot;* #,##0.00_-;_-&quot;$&quot;* &quot;-&quot;??_-;_-@_-"/>
    <numFmt numFmtId="180" formatCode="0.0%;\(0.0%\)"/>
    <numFmt numFmtId="181" formatCode="_-&quot;$&quot;* #,##0_-;\-&quot;$&quot;* #,##0_-;_-&quot;$&quot;* &quot;-&quot;_-;_-@_-"/>
    <numFmt numFmtId="182" formatCode="&quot;$&quot;#,##0_);\(&quot;$&quot;#,##0.0\)"/>
    <numFmt numFmtId="183" formatCode="_-* #,##0\ _D_M_-;\-* #,##0\ _D_M_-;_-* &quot;-&quot;\ _D_M_-;_-@_-"/>
    <numFmt numFmtId="184" formatCode="_-* #,##0.00\ _D_M_-;\-* #,##0.00\ _D_M_-;_-* &quot;-&quot;??\ _D_M_-;_-@_-"/>
    <numFmt numFmtId="185" formatCode="#,##0\ \ ;\(#,##0\)\ ;\—\ \ \ \ "/>
    <numFmt numFmtId="186" formatCode="0."/>
    <numFmt numFmtId="187" formatCode="_-* #,##0_ _F_-;\-* #,##0_ _F_-;_-* &quot;-&quot;_ _F_-;_-@_-"/>
    <numFmt numFmtId="188" formatCode="_-* #,##0.00_ _F_-;\-* #,##0.00_ _F_-;_-* &quot;-&quot;??_ _F_-;_-@_-"/>
    <numFmt numFmtId="189" formatCode="_-* #,##0&quot; F&quot;_-;\-* #,##0&quot; F&quot;_-;_-* &quot;-&quot;&quot; F&quot;_-;_-@_-"/>
    <numFmt numFmtId="190" formatCode="_-* #,##0.00&quot; F&quot;_-;\-* #,##0.00&quot; F&quot;_-;_-* &quot;-&quot;??&quot; F&quot;_-;_-@_-"/>
    <numFmt numFmtId="191" formatCode="#,##0.0_);[Red]\(#,##0.0\)"/>
    <numFmt numFmtId="192" formatCode="#,##0&quot;£&quot;_);[Red]\(#,##0&quot;£&quot;\)"/>
    <numFmt numFmtId="193" formatCode="_-* #,##0_-;&quot;\&quot;&quot;\&quot;&quot;\&quot;\-* #,##0_-;_-* &quot;-&quot;_-;_-@_-"/>
    <numFmt numFmtId="194" formatCode="_-* #,##0.00_-;&quot;\&quot;&quot;\&quot;&quot;\&quot;\-* #,##0.00_-;_-* &quot;-&quot;??_-;_-@_-"/>
    <numFmt numFmtId="195" formatCode="_-&quot;\&quot;* #,##0_-;&quot;\&quot;&quot;\&quot;&quot;\&quot;\-&quot;\&quot;* #,##0_-;_-&quot;\&quot;* &quot;-&quot;_-;_-@_-"/>
    <numFmt numFmtId="196" formatCode="_-&quot;\&quot;* #,##0.00_-;&quot;\&quot;&quot;\&quot;&quot;\&quot;\-&quot;\&quot;* #,##0.00_-;_-&quot;\&quot;* &quot;-&quot;??_-;_-@_-"/>
    <numFmt numFmtId="197" formatCode="General_)"/>
  </numFmts>
  <fonts count="96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2">
    <xf numFmtId="0" fontId="0" fillId="0" borderId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5" fillId="0" borderId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4" fontId="7" fillId="0" borderId="0" applyFont="0" applyFill="0" applyBorder="0" applyAlignment="0" applyProtection="0"/>
    <xf numFmtId="175" fontId="7" fillId="0" borderId="0" applyProtection="0">
      <protection locked="0"/>
    </xf>
    <xf numFmtId="9" fontId="37" fillId="0" borderId="0"/>
    <xf numFmtId="0" fontId="28" fillId="0" borderId="0">
      <alignment horizontal="center" wrapText="1"/>
      <protection locked="0"/>
    </xf>
    <xf numFmtId="0" fontId="38" fillId="0" borderId="0" applyNumberFormat="0" applyFill="0" applyBorder="0" applyAlignment="0" applyProtection="0"/>
    <xf numFmtId="5" fontId="39" fillId="0" borderId="1" applyAlignment="0" applyProtection="0"/>
    <xf numFmtId="176" fontId="7" fillId="0" borderId="0" applyFill="0" applyBorder="0" applyAlignment="0"/>
    <xf numFmtId="177" fontId="40" fillId="0" borderId="0" applyFill="0" applyBorder="0" applyAlignment="0"/>
    <xf numFmtId="178" fontId="40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9" fontId="40" fillId="0" borderId="0" applyFill="0" applyBorder="0" applyAlignment="0"/>
    <xf numFmtId="180" fontId="40" fillId="0" borderId="0" applyFill="0" applyBorder="0" applyAlignment="0"/>
    <xf numFmtId="177" fontId="40" fillId="0" borderId="0" applyFill="0" applyBorder="0" applyAlignment="0"/>
    <xf numFmtId="0" fontId="41" fillId="2" borderId="2">
      <alignment horizontal="center" wrapText="1"/>
    </xf>
    <xf numFmtId="4" fontId="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9" fontId="40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43" fillId="0" borderId="0" applyFill="0" applyBorder="0" applyAlignment="0" applyProtection="0"/>
    <xf numFmtId="43" fontId="7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29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43" fontId="7" fillId="0" borderId="0" applyFill="0" applyBorder="0" applyAlignment="0" applyProtection="0"/>
    <xf numFmtId="171" fontId="6" fillId="0" borderId="0"/>
    <xf numFmtId="165" fontId="18" fillId="0" borderId="0" applyFill="0" applyBorder="0" applyAlignment="0" applyProtection="0"/>
    <xf numFmtId="0" fontId="45" fillId="0" borderId="0" applyNumberFormat="0" applyAlignment="0">
      <alignment horizontal="left"/>
    </xf>
    <xf numFmtId="181" fontId="46" fillId="0" borderId="3" applyBorder="0"/>
    <xf numFmtId="177" fontId="40" fillId="0" borderId="0" applyFont="0" applyFill="0" applyBorder="0" applyAlignment="0" applyProtection="0"/>
    <xf numFmtId="182" fontId="7" fillId="0" borderId="0">
      <protection locked="0"/>
    </xf>
    <xf numFmtId="169" fontId="6" fillId="0" borderId="0"/>
    <xf numFmtId="0" fontId="43" fillId="3" borderId="0" applyNumberFormat="0" applyFont="0" applyFill="0" applyBorder="0" applyProtection="0">
      <alignment horizontal="left"/>
    </xf>
    <xf numFmtId="15" fontId="7" fillId="0" borderId="0"/>
    <xf numFmtId="14" fontId="47" fillId="0" borderId="0" applyFill="0" applyBorder="0" applyAlignment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0" fontId="6" fillId="0" borderId="0"/>
    <xf numFmtId="179" fontId="40" fillId="0" borderId="0" applyFill="0" applyBorder="0" applyAlignment="0"/>
    <xf numFmtId="177" fontId="40" fillId="0" borderId="0" applyFill="0" applyBorder="0" applyAlignment="0"/>
    <xf numFmtId="179" fontId="40" fillId="0" borderId="0" applyFill="0" applyBorder="0" applyAlignment="0"/>
    <xf numFmtId="180" fontId="40" fillId="0" borderId="0" applyFill="0" applyBorder="0" applyAlignment="0"/>
    <xf numFmtId="177" fontId="40" fillId="0" borderId="0" applyFill="0" applyBorder="0" applyAlignment="0"/>
    <xf numFmtId="0" fontId="48" fillId="0" borderId="0" applyNumberFormat="0" applyAlignment="0">
      <alignment horizontal="left"/>
    </xf>
    <xf numFmtId="185" fontId="18" fillId="0" borderId="0">
      <alignment horizontal="right"/>
    </xf>
    <xf numFmtId="38" fontId="10" fillId="3" borderId="0" applyNumberFormat="0" applyBorder="0" applyAlignment="0" applyProtection="0"/>
    <xf numFmtId="38" fontId="8" fillId="3" borderId="0" applyNumberFormat="0" applyBorder="0" applyAlignment="0" applyProtection="0"/>
    <xf numFmtId="0" fontId="49" fillId="4" borderId="0"/>
    <xf numFmtId="0" fontId="50" fillId="0" borderId="4" applyNumberFormat="0" applyAlignment="0" applyProtection="0">
      <alignment horizontal="left" vertical="center"/>
    </xf>
    <xf numFmtId="0" fontId="50" fillId="0" borderId="5">
      <alignment horizontal="left" vertical="center"/>
    </xf>
    <xf numFmtId="186" fontId="51" fillId="2" borderId="0">
      <alignment horizontal="left" vertical="top"/>
    </xf>
    <xf numFmtId="0" fontId="52" fillId="0" borderId="6">
      <alignment horizontal="center"/>
    </xf>
    <xf numFmtId="0" fontId="52" fillId="0" borderId="0">
      <alignment horizontal="center"/>
    </xf>
    <xf numFmtId="0" fontId="53" fillId="2" borderId="0">
      <alignment horizontal="left" wrapText="1" indent="2"/>
    </xf>
    <xf numFmtId="10" fontId="10" fillId="2" borderId="7" applyNumberFormat="0" applyBorder="0" applyAlignment="0" applyProtection="0"/>
    <xf numFmtId="10" fontId="8" fillId="2" borderId="7" applyNumberFormat="0" applyBorder="0" applyAlignment="0" applyProtection="0"/>
    <xf numFmtId="38" fontId="54" fillId="0" borderId="0"/>
    <xf numFmtId="38" fontId="55" fillId="0" borderId="0"/>
    <xf numFmtId="38" fontId="25" fillId="0" borderId="0"/>
    <xf numFmtId="38" fontId="56" fillId="0" borderId="0"/>
    <xf numFmtId="0" fontId="18" fillId="0" borderId="0"/>
    <xf numFmtId="0" fontId="18" fillId="0" borderId="0"/>
    <xf numFmtId="0" fontId="6" fillId="0" borderId="0" applyNumberFormat="0" applyFont="0" applyFill="0" applyBorder="0" applyProtection="0">
      <alignment horizontal="left" vertical="center"/>
    </xf>
    <xf numFmtId="179" fontId="40" fillId="0" borderId="0" applyFill="0" applyBorder="0" applyAlignment="0"/>
    <xf numFmtId="177" fontId="40" fillId="0" borderId="0" applyFill="0" applyBorder="0" applyAlignment="0"/>
    <xf numFmtId="179" fontId="40" fillId="0" borderId="0" applyFill="0" applyBorder="0" applyAlignment="0"/>
    <xf numFmtId="180" fontId="40" fillId="0" borderId="0" applyFill="0" applyBorder="0" applyAlignment="0"/>
    <xf numFmtId="177" fontId="40" fillId="0" borderId="0" applyFill="0" applyBorder="0" applyAlignment="0"/>
    <xf numFmtId="0" fontId="57" fillId="0" borderId="0"/>
    <xf numFmtId="0" fontId="14" fillId="0" borderId="0"/>
    <xf numFmtId="0" fontId="57" fillId="0" borderId="0"/>
    <xf numFmtId="0" fontId="14" fillId="0" borderId="0"/>
    <xf numFmtId="0" fontId="58" fillId="0" borderId="0"/>
    <xf numFmtId="187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8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37" fontId="11" fillId="0" borderId="0"/>
    <xf numFmtId="0" fontId="57" fillId="0" borderId="0"/>
    <xf numFmtId="0" fontId="14" fillId="0" borderId="0"/>
    <xf numFmtId="0" fontId="14" fillId="0" borderId="0"/>
    <xf numFmtId="168" fontId="9" fillId="0" borderId="0"/>
    <xf numFmtId="191" fontId="61" fillId="0" borderId="0"/>
    <xf numFmtId="168" fontId="9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18" fillId="0" borderId="0"/>
    <xf numFmtId="0" fontId="75" fillId="0" borderId="0"/>
    <xf numFmtId="0" fontId="75" fillId="0" borderId="0"/>
    <xf numFmtId="0" fontId="7" fillId="0" borderId="0"/>
    <xf numFmtId="0" fontId="29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40" fontId="62" fillId="5" borderId="0">
      <alignment horizontal="right"/>
    </xf>
    <xf numFmtId="0" fontId="63" fillId="5" borderId="0">
      <alignment horizontal="right"/>
    </xf>
    <xf numFmtId="0" fontId="64" fillId="5" borderId="8"/>
    <xf numFmtId="14" fontId="28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34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9" fontId="40" fillId="0" borderId="0" applyFill="0" applyBorder="0" applyAlignment="0"/>
    <xf numFmtId="177" fontId="40" fillId="0" borderId="0" applyFill="0" applyBorder="0" applyAlignment="0"/>
    <xf numFmtId="179" fontId="40" fillId="0" borderId="0" applyFill="0" applyBorder="0" applyAlignment="0"/>
    <xf numFmtId="180" fontId="40" fillId="0" borderId="0" applyFill="0" applyBorder="0" applyAlignment="0"/>
    <xf numFmtId="177" fontId="40" fillId="0" borderId="0" applyFill="0" applyBorder="0" applyAlignment="0"/>
    <xf numFmtId="0" fontId="6" fillId="0" borderId="0" applyNumberFormat="0" applyFill="0" applyBorder="0" applyAlignment="0" applyProtection="0">
      <alignment horizontal="left"/>
    </xf>
    <xf numFmtId="0" fontId="46" fillId="0" borderId="6" applyBorder="0">
      <alignment horizontal="center"/>
    </xf>
    <xf numFmtId="37" fontId="23" fillId="0" borderId="0"/>
    <xf numFmtId="1" fontId="7" fillId="0" borderId="9" applyNumberFormat="0" applyFill="0" applyAlignment="0" applyProtection="0">
      <alignment horizontal="center" vertical="center"/>
    </xf>
    <xf numFmtId="0" fontId="65" fillId="6" borderId="0" applyNumberFormat="0" applyFont="0" applyBorder="0" applyAlignment="0">
      <alignment horizontal="center"/>
    </xf>
    <xf numFmtId="192" fontId="7" fillId="0" borderId="0" applyNumberFormat="0" applyFill="0" applyBorder="0" applyAlignment="0" applyProtection="0">
      <alignment horizontal="left"/>
    </xf>
    <xf numFmtId="38" fontId="6" fillId="0" borderId="0" applyNumberFormat="0" applyFont="0" applyFill="0" applyBorder="0" applyAlignment="0"/>
    <xf numFmtId="0" fontId="65" fillId="1" borderId="5" applyNumberFormat="0" applyFont="0" applyAlignment="0">
      <alignment horizontal="center"/>
    </xf>
    <xf numFmtId="0" fontId="66" fillId="0" borderId="0" applyNumberFormat="0" applyFill="0" applyBorder="0" applyAlignment="0">
      <alignment horizontal="center"/>
    </xf>
    <xf numFmtId="39" fontId="40" fillId="0" borderId="0"/>
    <xf numFmtId="0" fontId="5" fillId="0" borderId="0"/>
    <xf numFmtId="0" fontId="47" fillId="0" borderId="0">
      <alignment vertical="top"/>
    </xf>
    <xf numFmtId="0" fontId="5" fillId="0" borderId="0"/>
    <xf numFmtId="0" fontId="15" fillId="0" borderId="0"/>
    <xf numFmtId="0" fontId="11" fillId="0" borderId="0"/>
    <xf numFmtId="0" fontId="16" fillId="0" borderId="0"/>
    <xf numFmtId="0" fontId="15" fillId="0" borderId="0"/>
    <xf numFmtId="0" fontId="4" fillId="0" borderId="0"/>
    <xf numFmtId="0" fontId="17" fillId="0" borderId="0"/>
    <xf numFmtId="0" fontId="7" fillId="0" borderId="0"/>
    <xf numFmtId="167" fontId="9" fillId="0" borderId="0"/>
    <xf numFmtId="0" fontId="5" fillId="0" borderId="0"/>
    <xf numFmtId="0" fontId="7" fillId="0" borderId="0"/>
    <xf numFmtId="0" fontId="7" fillId="0" borderId="0" applyBorder="0"/>
    <xf numFmtId="37" fontId="14" fillId="0" borderId="0"/>
    <xf numFmtId="37" fontId="14" fillId="0" borderId="0"/>
    <xf numFmtId="0" fontId="12" fillId="0" borderId="0"/>
    <xf numFmtId="0" fontId="8" fillId="0" borderId="0"/>
    <xf numFmtId="0" fontId="13" fillId="0" borderId="0"/>
    <xf numFmtId="0" fontId="6" fillId="0" borderId="0">
      <alignment wrapText="1"/>
    </xf>
    <xf numFmtId="167" fontId="9" fillId="0" borderId="0"/>
    <xf numFmtId="168" fontId="9" fillId="0" borderId="0"/>
    <xf numFmtId="167" fontId="9" fillId="0" borderId="0"/>
    <xf numFmtId="0" fontId="67" fillId="2" borderId="0">
      <alignment wrapText="1"/>
    </xf>
    <xf numFmtId="40" fontId="68" fillId="0" borderId="0" applyBorder="0">
      <alignment horizontal="right"/>
    </xf>
    <xf numFmtId="49" fontId="4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59" fillId="0" borderId="0" applyNumberFormat="0" applyFont="0" applyFill="0" applyBorder="0" applyProtection="0">
      <alignment horizontal="center" vertical="center" wrapText="1"/>
    </xf>
    <xf numFmtId="38" fontId="6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0" fillId="0" borderId="0" applyFont="0" applyFill="0" applyBorder="0" applyAlignment="0" applyProtection="0"/>
    <xf numFmtId="0" fontId="37" fillId="0" borderId="0"/>
    <xf numFmtId="193" fontId="71" fillId="0" borderId="0" applyFont="0" applyFill="0" applyBorder="0" applyAlignment="0" applyProtection="0"/>
    <xf numFmtId="194" fontId="71" fillId="0" borderId="0" applyFont="0" applyFill="0" applyBorder="0" applyAlignment="0" applyProtection="0"/>
    <xf numFmtId="195" fontId="71" fillId="0" borderId="0" applyFont="0" applyFill="0" applyBorder="0" applyAlignment="0" applyProtection="0"/>
    <xf numFmtId="196" fontId="71" fillId="0" borderId="0" applyFont="0" applyFill="0" applyBorder="0" applyAlignment="0" applyProtection="0"/>
    <xf numFmtId="0" fontId="70" fillId="0" borderId="0"/>
    <xf numFmtId="181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2" fillId="0" borderId="0"/>
    <xf numFmtId="197" fontId="40" fillId="0" borderId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73" fillId="0" borderId="0"/>
    <xf numFmtId="41" fontId="44" fillId="0" borderId="0" applyFont="0" applyFill="0" applyBorder="0" applyAlignment="0" applyProtection="0"/>
    <xf numFmtId="0" fontId="69" fillId="0" borderId="0"/>
    <xf numFmtId="181" fontId="74" fillId="0" borderId="0" applyFont="0" applyFill="0" applyBorder="0" applyAlignment="0" applyProtection="0"/>
    <xf numFmtId="181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0" fontId="2" fillId="0" borderId="0"/>
    <xf numFmtId="181" fontId="46" fillId="0" borderId="15" applyBorder="0"/>
    <xf numFmtId="0" fontId="29" fillId="0" borderId="0"/>
    <xf numFmtId="0" fontId="79" fillId="7" borderId="0" applyNumberFormat="0" applyBorder="0" applyAlignment="0" applyProtection="0"/>
    <xf numFmtId="0" fontId="79" fillId="8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0" borderId="0" applyNumberFormat="0" applyBorder="0" applyAlignment="0" applyProtection="0"/>
    <xf numFmtId="0" fontId="79" fillId="13" borderId="0" applyNumberFormat="0" applyBorder="0" applyAlignment="0" applyProtection="0"/>
    <xf numFmtId="0" fontId="79" fillId="16" borderId="0" applyNumberFormat="0" applyBorder="0" applyAlignment="0" applyProtection="0"/>
    <xf numFmtId="0" fontId="80" fillId="17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1" borderId="0" applyNumberFormat="0" applyBorder="0" applyAlignment="0" applyProtection="0"/>
    <xf numFmtId="0" fontId="80" fillId="22" borderId="0" applyNumberFormat="0" applyBorder="0" applyAlignment="0" applyProtection="0"/>
    <xf numFmtId="0" fontId="80" fillId="23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24" borderId="0" applyNumberFormat="0" applyBorder="0" applyAlignment="0" applyProtection="0"/>
    <xf numFmtId="0" fontId="81" fillId="8" borderId="0" applyNumberFormat="0" applyBorder="0" applyAlignment="0" applyProtection="0"/>
    <xf numFmtId="0" fontId="82" fillId="25" borderId="16" applyNumberFormat="0" applyAlignment="0" applyProtection="0"/>
    <xf numFmtId="0" fontId="83" fillId="26" borderId="17" applyNumberFormat="0" applyAlignment="0" applyProtection="0"/>
    <xf numFmtId="174" fontId="29" fillId="0" borderId="0" applyFill="0" applyBorder="0" applyAlignment="0" applyProtection="0"/>
    <xf numFmtId="0" fontId="84" fillId="0" borderId="0" applyNumberFormat="0" applyFill="0" applyBorder="0" applyAlignment="0" applyProtection="0"/>
    <xf numFmtId="0" fontId="85" fillId="9" borderId="0" applyNumberFormat="0" applyBorder="0" applyAlignment="0" applyProtection="0"/>
    <xf numFmtId="0" fontId="86" fillId="0" borderId="18" applyNumberFormat="0" applyFill="0" applyAlignment="0" applyProtection="0"/>
    <xf numFmtId="0" fontId="87" fillId="0" borderId="19" applyNumberFormat="0" applyFill="0" applyAlignment="0" applyProtection="0"/>
    <xf numFmtId="0" fontId="88" fillId="0" borderId="20" applyNumberFormat="0" applyFill="0" applyAlignment="0" applyProtection="0"/>
    <xf numFmtId="0" fontId="88" fillId="0" borderId="0" applyNumberFormat="0" applyFill="0" applyBorder="0" applyAlignment="0" applyProtection="0"/>
    <xf numFmtId="0" fontId="89" fillId="12" borderId="16" applyNumberFormat="0" applyAlignment="0" applyProtection="0"/>
    <xf numFmtId="0" fontId="90" fillId="0" borderId="21" applyNumberFormat="0" applyFill="0" applyAlignment="0" applyProtection="0"/>
    <xf numFmtId="0" fontId="91" fillId="27" borderId="0" applyNumberFormat="0" applyBorder="0" applyAlignment="0" applyProtection="0"/>
    <xf numFmtId="0" fontId="29" fillId="28" borderId="22" applyNumberFormat="0" applyAlignment="0" applyProtection="0"/>
    <xf numFmtId="0" fontId="92" fillId="25" borderId="23" applyNumberFormat="0" applyAlignment="0" applyProtection="0"/>
    <xf numFmtId="0" fontId="93" fillId="0" borderId="0" applyNumberFormat="0" applyFill="0" applyBorder="0" applyAlignment="0" applyProtection="0"/>
    <xf numFmtId="0" fontId="94" fillId="0" borderId="24" applyNumberFormat="0" applyFill="0" applyAlignment="0" applyProtection="0"/>
    <xf numFmtId="0" fontId="95" fillId="0" borderId="0" applyNumberFormat="0" applyFill="0" applyBorder="0" applyAlignment="0" applyProtection="0"/>
    <xf numFmtId="0" fontId="18" fillId="0" borderId="0"/>
    <xf numFmtId="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" fillId="0" borderId="0"/>
    <xf numFmtId="0" fontId="18" fillId="0" borderId="0"/>
    <xf numFmtId="9" fontId="18" fillId="0" borderId="0" applyFont="0" applyFill="0" applyBorder="0" applyAlignment="0" applyProtection="0"/>
    <xf numFmtId="0" fontId="1" fillId="0" borderId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9" fillId="0" borderId="0"/>
  </cellStyleXfs>
  <cellXfs count="251">
    <xf numFmtId="0" fontId="0" fillId="0" borderId="0" xfId="0"/>
    <xf numFmtId="37" fontId="19" fillId="0" borderId="0" xfId="0" applyNumberFormat="1" applyFont="1" applyFill="1" applyBorder="1"/>
    <xf numFmtId="0" fontId="27" fillId="0" borderId="0" xfId="0" applyFont="1" applyFill="1" applyBorder="1"/>
    <xf numFmtId="0" fontId="19" fillId="0" borderId="0" xfId="0" applyFont="1" applyFill="1" applyBorder="1"/>
    <xf numFmtId="0" fontId="20" fillId="0" borderId="0" xfId="0" applyFont="1" applyFill="1"/>
    <xf numFmtId="173" fontId="0" fillId="0" borderId="0" xfId="21" applyNumberFormat="1" applyFont="1" applyFill="1" applyAlignment="1">
      <alignment horizontal="right"/>
    </xf>
    <xf numFmtId="0" fontId="19" fillId="0" borderId="0" xfId="0" applyFont="1" applyFill="1" applyBorder="1" applyAlignment="1">
      <alignment horizontal="left"/>
    </xf>
    <xf numFmtId="0" fontId="21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5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166" fontId="22" fillId="0" borderId="0" xfId="0" applyNumberFormat="1" applyFont="1" applyFill="1"/>
    <xf numFmtId="0" fontId="23" fillId="0" borderId="0" xfId="0" applyFont="1" applyFill="1"/>
    <xf numFmtId="0" fontId="19" fillId="0" borderId="0" xfId="0" applyFont="1" applyFill="1"/>
    <xf numFmtId="0" fontId="18" fillId="0" borderId="0" xfId="0" applyFont="1" applyFill="1"/>
    <xf numFmtId="0" fontId="19" fillId="0" borderId="0" xfId="0" applyFont="1" applyFill="1" applyAlignment="1">
      <alignment horizontal="left"/>
    </xf>
    <xf numFmtId="0" fontId="24" fillId="0" borderId="0" xfId="0" quotePrefix="1" applyNumberFormat="1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22" fillId="0" borderId="0" xfId="0" applyFont="1" applyFill="1" applyAlignment="1"/>
    <xf numFmtId="0" fontId="2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0" fontId="26" fillId="0" borderId="0" xfId="0" applyFont="1" applyFill="1"/>
    <xf numFmtId="0" fontId="24" fillId="0" borderId="0" xfId="0" applyNumberFormat="1" applyFont="1" applyFill="1" applyAlignment="1">
      <alignment horizontal="center"/>
    </xf>
    <xf numFmtId="0" fontId="19" fillId="0" borderId="0" xfId="0" applyFont="1" applyFill="1" applyAlignment="1"/>
    <xf numFmtId="172" fontId="18" fillId="0" borderId="0" xfId="55" applyNumberFormat="1" applyFont="1" applyFill="1" applyBorder="1"/>
    <xf numFmtId="172" fontId="18" fillId="0" borderId="0" xfId="55" applyNumberFormat="1" applyFont="1" applyFill="1" applyBorder="1" applyAlignment="1">
      <alignment horizontal="right"/>
    </xf>
    <xf numFmtId="172" fontId="18" fillId="0" borderId="0" xfId="55" applyNumberFormat="1" applyFont="1" applyFill="1" applyBorder="1" applyAlignment="1">
      <alignment horizontal="center"/>
    </xf>
    <xf numFmtId="172" fontId="18" fillId="0" borderId="0" xfId="55" applyNumberFormat="1" applyFont="1" applyFill="1"/>
    <xf numFmtId="0" fontId="19" fillId="0" borderId="0" xfId="55" applyNumberFormat="1" applyFont="1" applyFill="1"/>
    <xf numFmtId="0" fontId="18" fillId="0" borderId="0" xfId="55" applyNumberFormat="1" applyFont="1" applyFill="1"/>
    <xf numFmtId="172" fontId="20" fillId="0" borderId="0" xfId="55" applyNumberFormat="1" applyFont="1" applyFill="1"/>
    <xf numFmtId="0" fontId="25" fillId="0" borderId="0" xfId="0" applyFont="1" applyFill="1" applyAlignment="1">
      <alignment horizontal="center"/>
    </xf>
    <xf numFmtId="172" fontId="24" fillId="0" borderId="0" xfId="55" applyNumberFormat="1" applyFont="1" applyFill="1" applyAlignment="1">
      <alignment horizontal="center"/>
    </xf>
    <xf numFmtId="0" fontId="0" fillId="0" borderId="0" xfId="0" applyFill="1"/>
    <xf numFmtId="0" fontId="24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6" fillId="0" borderId="0" xfId="0" applyFont="1" applyFill="1" applyBorder="1"/>
    <xf numFmtId="0" fontId="26" fillId="0" borderId="0" xfId="55" applyNumberFormat="1" applyFont="1" applyFill="1" applyAlignment="1">
      <alignment horizontal="center"/>
    </xf>
    <xf numFmtId="0" fontId="24" fillId="0" borderId="0" xfId="55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0" fontId="19" fillId="0" borderId="0" xfId="0" applyFont="1" applyFill="1" applyAlignment="1">
      <alignment wrapText="1"/>
    </xf>
    <xf numFmtId="173" fontId="19" fillId="0" borderId="0" xfId="21" applyNumberFormat="1" applyFont="1" applyFill="1" applyBorder="1" applyAlignment="1">
      <alignment horizontal="right"/>
    </xf>
    <xf numFmtId="0" fontId="24" fillId="0" borderId="0" xfId="0" applyFont="1" applyFill="1" applyAlignment="1">
      <alignment horizontal="center" wrapText="1"/>
    </xf>
    <xf numFmtId="173" fontId="19" fillId="0" borderId="0" xfId="21" quotePrefix="1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172" fontId="0" fillId="0" borderId="0" xfId="55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49" fontId="27" fillId="0" borderId="0" xfId="0" applyNumberFormat="1" applyFont="1" applyFill="1" applyBorder="1" applyAlignment="1">
      <alignment horizontal="center"/>
    </xf>
    <xf numFmtId="41" fontId="0" fillId="0" borderId="0" xfId="21" applyNumberFormat="1" applyFont="1" applyFill="1" applyAlignment="1">
      <alignment horizontal="right"/>
    </xf>
    <xf numFmtId="49" fontId="0" fillId="0" borderId="0" xfId="0" applyNumberFormat="1" applyFill="1" applyBorder="1" applyAlignment="1">
      <alignment horizontal="center"/>
    </xf>
    <xf numFmtId="0" fontId="22" fillId="0" borderId="0" xfId="0" quotePrefix="1" applyFont="1" applyFill="1" applyAlignment="1"/>
    <xf numFmtId="0" fontId="0" fillId="0" borderId="0" xfId="0" applyFill="1" applyBorder="1"/>
    <xf numFmtId="0" fontId="26" fillId="0" borderId="0" xfId="0" quotePrefix="1" applyFont="1" applyFill="1" applyBorder="1" applyAlignment="1">
      <alignment horizontal="left"/>
    </xf>
    <xf numFmtId="0" fontId="22" fillId="0" borderId="0" xfId="0" quotePrefix="1" applyFont="1" applyFill="1" applyBorder="1" applyAlignment="1"/>
    <xf numFmtId="41" fontId="0" fillId="0" borderId="0" xfId="21" applyNumberFormat="1" applyFont="1" applyFill="1" applyBorder="1" applyAlignment="1">
      <alignment horizontal="right"/>
    </xf>
    <xf numFmtId="41" fontId="19" fillId="0" borderId="0" xfId="0" applyNumberFormat="1" applyFont="1" applyFill="1" applyBorder="1"/>
    <xf numFmtId="173" fontId="0" fillId="0" borderId="0" xfId="21" applyNumberFormat="1" applyFont="1" applyFill="1" applyBorder="1" applyAlignment="1">
      <alignment horizontal="right"/>
    </xf>
    <xf numFmtId="0" fontId="21" fillId="0" borderId="0" xfId="0" quotePrefix="1" applyFont="1" applyFill="1" applyAlignment="1">
      <alignment horizontal="left"/>
    </xf>
    <xf numFmtId="0" fontId="0" fillId="0" borderId="0" xfId="0" applyFont="1" applyFill="1" applyAlignment="1">
      <alignment wrapText="1"/>
    </xf>
    <xf numFmtId="0" fontId="0" fillId="0" borderId="0" xfId="0" quotePrefix="1" applyFont="1" applyFill="1" applyBorder="1" applyAlignment="1">
      <alignment horizontal="left"/>
    </xf>
    <xf numFmtId="0" fontId="0" fillId="0" borderId="0" xfId="0" applyFont="1" applyFill="1" applyBorder="1"/>
    <xf numFmtId="172" fontId="0" fillId="0" borderId="0" xfId="55" applyNumberFormat="1" applyFont="1" applyFill="1" applyBorder="1"/>
    <xf numFmtId="0" fontId="19" fillId="0" borderId="0" xfId="0" applyFont="1"/>
    <xf numFmtId="0" fontId="0" fillId="0" borderId="0" xfId="0" applyFont="1" applyFill="1" applyBorder="1" applyAlignment="1">
      <alignment horizontal="left"/>
    </xf>
    <xf numFmtId="166" fontId="18" fillId="0" borderId="0" xfId="0" quotePrefix="1" applyNumberFormat="1" applyFont="1" applyFill="1" applyAlignment="1">
      <alignment horizontal="left"/>
    </xf>
    <xf numFmtId="49" fontId="18" fillId="0" borderId="0" xfId="0" applyNumberFormat="1" applyFont="1" applyFill="1" applyBorder="1" applyAlignment="1">
      <alignment horizontal="center"/>
    </xf>
    <xf numFmtId="166" fontId="18" fillId="0" borderId="0" xfId="0" applyNumberFormat="1" applyFont="1" applyFill="1"/>
    <xf numFmtId="0" fontId="18" fillId="0" borderId="0" xfId="0" applyFont="1" applyFill="1" applyAlignment="1">
      <alignment horizontal="left"/>
    </xf>
    <xf numFmtId="41" fontId="18" fillId="0" borderId="0" xfId="0" applyNumberFormat="1" applyFont="1" applyFill="1" applyBorder="1" applyAlignment="1">
      <alignment horizontal="right"/>
    </xf>
    <xf numFmtId="172" fontId="77" fillId="0" borderId="0" xfId="55" applyNumberFormat="1" applyFont="1" applyFill="1" applyBorder="1" applyAlignment="1">
      <alignment horizontal="center"/>
    </xf>
    <xf numFmtId="0" fontId="26" fillId="0" borderId="0" xfId="0" applyFont="1"/>
    <xf numFmtId="0" fontId="24" fillId="0" borderId="0" xfId="0" applyFont="1" applyAlignment="1">
      <alignment horizontal="center"/>
    </xf>
    <xf numFmtId="0" fontId="18" fillId="0" borderId="0" xfId="0" applyFont="1"/>
    <xf numFmtId="166" fontId="18" fillId="0" borderId="0" xfId="0" applyNumberFormat="1" applyFont="1"/>
    <xf numFmtId="0" fontId="18" fillId="0" borderId="0" xfId="0" applyFont="1" applyAlignment="1">
      <alignment horizontal="left"/>
    </xf>
    <xf numFmtId="37" fontId="18" fillId="0" borderId="0" xfId="0" applyNumberFormat="1" applyFont="1"/>
    <xf numFmtId="37" fontId="18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41" fontId="18" fillId="0" borderId="0" xfId="0" applyNumberFormat="1" applyFont="1" applyAlignment="1">
      <alignment horizontal="right"/>
    </xf>
    <xf numFmtId="0" fontId="18" fillId="0" borderId="0" xfId="0" quotePrefix="1" applyFont="1" applyAlignment="1">
      <alignment horizontal="left"/>
    </xf>
    <xf numFmtId="37" fontId="19" fillId="0" borderId="0" xfId="0" applyNumberFormat="1" applyFont="1" applyAlignment="1">
      <alignment horizontal="right"/>
    </xf>
    <xf numFmtId="0" fontId="18" fillId="0" borderId="0" xfId="0" quotePrefix="1" applyFont="1"/>
    <xf numFmtId="41" fontId="18" fillId="0" borderId="0" xfId="0" applyNumberFormat="1" applyFont="1"/>
    <xf numFmtId="0" fontId="24" fillId="0" borderId="0" xfId="0" quotePrefix="1" applyFont="1" applyAlignment="1">
      <alignment horizontal="center"/>
    </xf>
    <xf numFmtId="0" fontId="19" fillId="0" borderId="0" xfId="0" applyFont="1" applyAlignment="1">
      <alignment horizontal="left"/>
    </xf>
    <xf numFmtId="0" fontId="21" fillId="0" borderId="0" xfId="0" applyFont="1" applyFill="1" applyAlignment="1"/>
    <xf numFmtId="0" fontId="21" fillId="0" borderId="0" xfId="0" quotePrefix="1" applyFont="1" applyFill="1" applyAlignment="1"/>
    <xf numFmtId="173" fontId="19" fillId="0" borderId="0" xfId="21" applyNumberFormat="1" applyFont="1" applyFill="1" applyBorder="1" applyAlignment="1">
      <alignment horizontal="center"/>
    </xf>
    <xf numFmtId="172" fontId="0" fillId="0" borderId="12" xfId="55" applyNumberFormat="1" applyFont="1" applyFill="1" applyBorder="1" applyAlignment="1">
      <alignment horizontal="center"/>
    </xf>
    <xf numFmtId="172" fontId="18" fillId="0" borderId="0" xfId="55" applyNumberFormat="1" applyFont="1" applyFill="1" applyAlignment="1">
      <alignment horizontal="center"/>
    </xf>
    <xf numFmtId="0" fontId="78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41" fontId="18" fillId="0" borderId="0" xfId="0" applyNumberFormat="1" applyFont="1" applyFill="1"/>
    <xf numFmtId="43" fontId="18" fillId="0" borderId="0" xfId="0" applyNumberFormat="1" applyFont="1" applyFill="1"/>
    <xf numFmtId="4" fontId="18" fillId="0" borderId="0" xfId="21" applyFont="1" applyFill="1"/>
    <xf numFmtId="172" fontId="24" fillId="0" borderId="0" xfId="55" applyNumberFormat="1" applyFont="1" applyFill="1" applyBorder="1" applyAlignment="1">
      <alignment horizontal="center"/>
    </xf>
    <xf numFmtId="0" fontId="21" fillId="0" borderId="0" xfId="0" applyFont="1"/>
    <xf numFmtId="0" fontId="21" fillId="0" borderId="0" xfId="0" quotePrefix="1" applyFont="1"/>
    <xf numFmtId="0" fontId="21" fillId="0" borderId="0" xfId="0" applyFont="1" applyAlignment="1">
      <alignment horizontal="left"/>
    </xf>
    <xf numFmtId="0" fontId="22" fillId="0" borderId="0" xfId="0" applyFont="1"/>
    <xf numFmtId="0" fontId="22" fillId="0" borderId="0" xfId="0" quotePrefix="1" applyFont="1" applyAlignment="1">
      <alignment horizontal="center"/>
    </xf>
    <xf numFmtId="0" fontId="22" fillId="0" borderId="0" xfId="0" quotePrefix="1" applyFont="1"/>
    <xf numFmtId="0" fontId="22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6" fontId="22" fillId="0" borderId="0" xfId="0" applyNumberFormat="1" applyFont="1"/>
    <xf numFmtId="0" fontId="23" fillId="0" borderId="0" xfId="0" applyFont="1"/>
    <xf numFmtId="166" fontId="18" fillId="0" borderId="0" xfId="0" quotePrefix="1" applyNumberFormat="1" applyFont="1" applyAlignment="1">
      <alignment horizontal="left"/>
    </xf>
    <xf numFmtId="0" fontId="18" fillId="0" borderId="0" xfId="0" applyFont="1" applyAlignment="1">
      <alignment horizontal="center"/>
    </xf>
    <xf numFmtId="49" fontId="0" fillId="0" borderId="0" xfId="0" applyNumberFormat="1" applyAlignment="1">
      <alignment horizontal="center" wrapText="1"/>
    </xf>
    <xf numFmtId="49" fontId="0" fillId="0" borderId="0" xfId="0" applyNumberFormat="1" applyAlignment="1">
      <alignment horizontal="center"/>
    </xf>
    <xf numFmtId="49" fontId="18" fillId="0" borderId="0" xfId="0" applyNumberFormat="1" applyFont="1" applyAlignment="1">
      <alignment horizontal="center"/>
    </xf>
    <xf numFmtId="172" fontId="26" fillId="0" borderId="0" xfId="55" applyNumberFormat="1" applyFont="1" applyFill="1"/>
    <xf numFmtId="41" fontId="0" fillId="0" borderId="0" xfId="0" applyNumberFormat="1" applyFont="1" applyFill="1" applyBorder="1" applyAlignment="1">
      <alignment horizontal="right"/>
    </xf>
    <xf numFmtId="172" fontId="24" fillId="0" borderId="0" xfId="55" applyNumberFormat="1" applyFont="1" applyFill="1" applyBorder="1" applyAlignment="1">
      <alignment horizontal="center"/>
    </xf>
    <xf numFmtId="41" fontId="19" fillId="0" borderId="0" xfId="0" applyNumberFormat="1" applyFont="1" applyFill="1"/>
    <xf numFmtId="41" fontId="18" fillId="0" borderId="0" xfId="55" applyNumberFormat="1" applyFont="1" applyFill="1"/>
    <xf numFmtId="41" fontId="18" fillId="0" borderId="0" xfId="21" applyNumberFormat="1" applyFont="1" applyFill="1" applyBorder="1" applyAlignment="1"/>
    <xf numFmtId="41" fontId="24" fillId="0" borderId="0" xfId="0" applyNumberFormat="1" applyFont="1" applyFill="1" applyBorder="1" applyAlignment="1">
      <alignment horizontal="center"/>
    </xf>
    <xf numFmtId="41" fontId="27" fillId="0" borderId="0" xfId="0" applyNumberFormat="1" applyFont="1" applyFill="1" applyBorder="1"/>
    <xf numFmtId="173" fontId="19" fillId="0" borderId="0" xfId="21" applyNumberFormat="1" applyFont="1" applyFill="1" applyBorder="1"/>
    <xf numFmtId="173" fontId="18" fillId="0" borderId="0" xfId="55" applyNumberFormat="1" applyFont="1" applyFill="1"/>
    <xf numFmtId="173" fontId="20" fillId="0" borderId="0" xfId="55" applyNumberFormat="1" applyFont="1" applyFill="1"/>
    <xf numFmtId="43" fontId="18" fillId="0" borderId="0" xfId="21" applyNumberFormat="1" applyFont="1" applyFill="1" applyBorder="1" applyAlignment="1">
      <alignment horizontal="center" vertical="center"/>
    </xf>
    <xf numFmtId="172" fontId="18" fillId="0" borderId="0" xfId="55" applyNumberFormat="1" applyFont="1" applyFill="1" applyAlignment="1">
      <alignment horizontal="left" indent="1"/>
    </xf>
    <xf numFmtId="172" fontId="26" fillId="0" borderId="0" xfId="55" applyNumberFormat="1" applyFont="1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Font="1" applyFill="1" applyAlignment="1">
      <alignment horizontal="left" indent="2"/>
    </xf>
    <xf numFmtId="0" fontId="0" fillId="0" borderId="0" xfId="0" applyAlignment="1"/>
    <xf numFmtId="0" fontId="0" fillId="0" borderId="0" xfId="0" applyFont="1" applyFill="1" applyAlignment="1"/>
    <xf numFmtId="41" fontId="20" fillId="0" borderId="0" xfId="55" applyNumberFormat="1" applyFont="1" applyFill="1"/>
    <xf numFmtId="37" fontId="0" fillId="0" borderId="0" xfId="0" applyNumberFormat="1" applyFont="1" applyAlignment="1">
      <alignment horizontal="right"/>
    </xf>
    <xf numFmtId="173" fontId="0" fillId="0" borderId="12" xfId="0" applyNumberFormat="1" applyFont="1" applyFill="1" applyBorder="1" applyAlignment="1"/>
    <xf numFmtId="173" fontId="0" fillId="0" borderId="12" xfId="21" applyNumberFormat="1" applyFont="1" applyFill="1" applyBorder="1"/>
    <xf numFmtId="41" fontId="18" fillId="0" borderId="0" xfId="0" applyNumberFormat="1" applyFont="1" applyFill="1" applyBorder="1"/>
    <xf numFmtId="41" fontId="18" fillId="0" borderId="0" xfId="0" applyNumberFormat="1" applyFont="1" applyFill="1" applyBorder="1" applyAlignment="1">
      <alignment horizontal="center"/>
    </xf>
    <xf numFmtId="173" fontId="0" fillId="0" borderId="0" xfId="0" applyNumberFormat="1" applyAlignment="1">
      <alignment horizontal="right"/>
    </xf>
    <xf numFmtId="173" fontId="18" fillId="0" borderId="0" xfId="0" applyNumberFormat="1" applyFont="1"/>
    <xf numFmtId="173" fontId="18" fillId="0" borderId="0" xfId="0" applyNumberFormat="1" applyFont="1" applyAlignment="1">
      <alignment horizontal="right"/>
    </xf>
    <xf numFmtId="173" fontId="18" fillId="0" borderId="0" xfId="21" applyNumberFormat="1" applyFont="1" applyFill="1" applyAlignment="1">
      <alignment horizontal="right"/>
    </xf>
    <xf numFmtId="173" fontId="19" fillId="0" borderId="5" xfId="0" applyNumberFormat="1" applyFont="1" applyBorder="1" applyAlignment="1">
      <alignment horizontal="right"/>
    </xf>
    <xf numFmtId="173" fontId="19" fillId="0" borderId="0" xfId="0" applyNumberFormat="1" applyFont="1"/>
    <xf numFmtId="173" fontId="19" fillId="0" borderId="0" xfId="0" applyNumberFormat="1" applyFont="1" applyAlignment="1">
      <alignment horizontal="right"/>
    </xf>
    <xf numFmtId="173" fontId="18" fillId="0" borderId="0" xfId="21" applyNumberFormat="1" applyFont="1" applyAlignment="1">
      <alignment horizontal="center"/>
    </xf>
    <xf numFmtId="173" fontId="18" fillId="0" borderId="0" xfId="21" applyNumberFormat="1" applyFont="1" applyFill="1" applyAlignment="1">
      <alignment horizontal="center"/>
    </xf>
    <xf numFmtId="173" fontId="18" fillId="0" borderId="0" xfId="0" applyNumberFormat="1" applyFont="1" applyAlignment="1">
      <alignment horizontal="center"/>
    </xf>
    <xf numFmtId="173" fontId="0" fillId="0" borderId="0" xfId="21" applyNumberFormat="1" applyFont="1" applyFill="1" applyAlignment="1">
      <alignment horizontal="center"/>
    </xf>
    <xf numFmtId="173" fontId="0" fillId="0" borderId="0" xfId="49" applyNumberFormat="1" applyFont="1" applyFill="1" applyAlignment="1">
      <alignment horizontal="right"/>
    </xf>
    <xf numFmtId="173" fontId="18" fillId="0" borderId="0" xfId="21" applyNumberFormat="1" applyFont="1" applyFill="1" applyAlignment="1"/>
    <xf numFmtId="173" fontId="18" fillId="0" borderId="0" xfId="0" applyNumberFormat="1" applyFont="1" applyFill="1"/>
    <xf numFmtId="173" fontId="19" fillId="0" borderId="5" xfId="0" applyNumberFormat="1" applyFont="1" applyBorder="1"/>
    <xf numFmtId="173" fontId="19" fillId="0" borderId="0" xfId="0" applyNumberFormat="1" applyFont="1" applyAlignment="1">
      <alignment horizontal="left"/>
    </xf>
    <xf numFmtId="173" fontId="19" fillId="0" borderId="13" xfId="0" applyNumberFormat="1" applyFont="1" applyBorder="1" applyAlignment="1">
      <alignment horizontal="right"/>
    </xf>
    <xf numFmtId="173" fontId="19" fillId="0" borderId="1" xfId="0" applyNumberFormat="1" applyFont="1" applyBorder="1" applyAlignment="1">
      <alignment horizontal="right"/>
    </xf>
    <xf numFmtId="173" fontId="19" fillId="0" borderId="12" xfId="0" applyNumberFormat="1" applyFont="1" applyBorder="1" applyAlignment="1">
      <alignment horizontal="right"/>
    </xf>
    <xf numFmtId="173" fontId="31" fillId="0" borderId="0" xfId="0" applyNumberFormat="1" applyFont="1"/>
    <xf numFmtId="173" fontId="0" fillId="0" borderId="14" xfId="21" applyNumberFormat="1" applyFont="1" applyFill="1" applyBorder="1" applyAlignment="1"/>
    <xf numFmtId="173" fontId="0" fillId="0" borderId="0" xfId="0" applyNumberFormat="1" applyFont="1"/>
    <xf numFmtId="173" fontId="0" fillId="0" borderId="0" xfId="21" applyNumberFormat="1" applyFont="1" applyFill="1" applyAlignment="1"/>
    <xf numFmtId="173" fontId="0" fillId="0" borderId="0" xfId="0" applyNumberFormat="1" applyFont="1" applyAlignment="1">
      <alignment horizontal="right"/>
    </xf>
    <xf numFmtId="173" fontId="0" fillId="0" borderId="12" xfId="49" applyNumberFormat="1" applyFont="1" applyFill="1" applyBorder="1" applyAlignment="1">
      <alignment horizontal="right"/>
    </xf>
    <xf numFmtId="173" fontId="0" fillId="0" borderId="12" xfId="21" applyNumberFormat="1" applyFont="1" applyFill="1" applyBorder="1" applyAlignment="1">
      <alignment horizontal="right"/>
    </xf>
    <xf numFmtId="173" fontId="0" fillId="0" borderId="12" xfId="21" applyNumberFormat="1" applyFont="1" applyBorder="1" applyAlignment="1">
      <alignment horizontal="center"/>
    </xf>
    <xf numFmtId="173" fontId="0" fillId="0" borderId="12" xfId="21" applyNumberFormat="1" applyFont="1" applyFill="1" applyBorder="1" applyAlignment="1">
      <alignment horizontal="center"/>
    </xf>
    <xf numFmtId="173" fontId="18" fillId="0" borderId="0" xfId="21" applyNumberFormat="1" applyFont="1"/>
    <xf numFmtId="43" fontId="19" fillId="0" borderId="11" xfId="0" applyNumberFormat="1" applyFont="1" applyFill="1" applyBorder="1" applyAlignment="1">
      <alignment horizontal="right"/>
    </xf>
    <xf numFmtId="43" fontId="19" fillId="0" borderId="0" xfId="0" applyNumberFormat="1" applyFont="1" applyFill="1" applyBorder="1" applyAlignment="1">
      <alignment horizontal="right"/>
    </xf>
    <xf numFmtId="173" fontId="0" fillId="0" borderId="0" xfId="0" applyNumberFormat="1" applyFont="1" applyFill="1" applyAlignment="1"/>
    <xf numFmtId="173" fontId="31" fillId="0" borderId="0" xfId="0" applyNumberFormat="1" applyFont="1" applyFill="1" applyAlignment="1"/>
    <xf numFmtId="173" fontId="0" fillId="0" borderId="0" xfId="21" applyNumberFormat="1" applyFont="1" applyFill="1" applyBorder="1" applyAlignment="1">
      <alignment horizontal="center"/>
    </xf>
    <xf numFmtId="173" fontId="31" fillId="0" borderId="0" xfId="0" applyNumberFormat="1" applyFont="1" applyFill="1" applyBorder="1" applyAlignment="1"/>
    <xf numFmtId="173" fontId="0" fillId="0" borderId="0" xfId="0" applyNumberFormat="1" applyFont="1" applyFill="1" applyBorder="1" applyAlignment="1"/>
    <xf numFmtId="173" fontId="19" fillId="0" borderId="5" xfId="0" applyNumberFormat="1" applyFont="1" applyFill="1" applyBorder="1"/>
    <xf numFmtId="173" fontId="19" fillId="0" borderId="0" xfId="0" applyNumberFormat="1" applyFont="1" applyFill="1"/>
    <xf numFmtId="173" fontId="0" fillId="0" borderId="0" xfId="0" applyNumberFormat="1" applyFont="1" applyFill="1" applyAlignment="1">
      <alignment horizontal="right"/>
    </xf>
    <xf numFmtId="173" fontId="0" fillId="0" borderId="0" xfId="0" applyNumberFormat="1" applyFont="1" applyFill="1"/>
    <xf numFmtId="173" fontId="32" fillId="0" borderId="0" xfId="0" applyNumberFormat="1" applyFont="1"/>
    <xf numFmtId="173" fontId="19" fillId="0" borderId="0" xfId="0" applyNumberFormat="1" applyFont="1" applyFill="1" applyBorder="1"/>
    <xf numFmtId="173" fontId="0" fillId="0" borderId="0" xfId="21" applyNumberFormat="1" applyFont="1" applyFill="1"/>
    <xf numFmtId="173" fontId="0" fillId="0" borderId="0" xfId="21" applyNumberFormat="1" applyFont="1" applyFill="1" applyBorder="1"/>
    <xf numFmtId="173" fontId="19" fillId="0" borderId="12" xfId="21" applyNumberFormat="1" applyFont="1" applyFill="1" applyBorder="1" applyAlignment="1">
      <alignment horizontal="center"/>
    </xf>
    <xf numFmtId="173" fontId="0" fillId="0" borderId="0" xfId="0" applyNumberFormat="1" applyFont="1" applyFill="1" applyBorder="1"/>
    <xf numFmtId="173" fontId="19" fillId="0" borderId="11" xfId="0" applyNumberFormat="1" applyFont="1" applyFill="1" applyBorder="1"/>
    <xf numFmtId="173" fontId="0" fillId="0" borderId="0" xfId="0" applyNumberFormat="1" applyFont="1" applyFill="1" applyBorder="1" applyAlignment="1">
      <alignment horizontal="right"/>
    </xf>
    <xf numFmtId="173" fontId="0" fillId="0" borderId="0" xfId="49" applyNumberFormat="1" applyFont="1" applyFill="1" applyBorder="1" applyAlignment="1" applyProtection="1">
      <alignment horizontal="center"/>
    </xf>
    <xf numFmtId="173" fontId="19" fillId="0" borderId="0" xfId="49" applyNumberFormat="1" applyFont="1" applyFill="1" applyBorder="1" applyAlignment="1" applyProtection="1">
      <alignment horizontal="center"/>
    </xf>
    <xf numFmtId="173" fontId="19" fillId="0" borderId="10" xfId="0" applyNumberFormat="1" applyFont="1" applyFill="1" applyBorder="1" applyAlignment="1">
      <alignment horizontal="right"/>
    </xf>
    <xf numFmtId="173" fontId="19" fillId="0" borderId="0" xfId="0" applyNumberFormat="1" applyFont="1" applyFill="1" applyBorder="1" applyAlignment="1">
      <alignment horizontal="right"/>
    </xf>
    <xf numFmtId="173" fontId="19" fillId="0" borderId="0" xfId="21" applyNumberFormat="1" applyFont="1" applyFill="1" applyBorder="1" applyAlignment="1">
      <alignment horizontal="center" vertical="center"/>
    </xf>
    <xf numFmtId="173" fontId="18" fillId="0" borderId="12" xfId="21" applyNumberFormat="1" applyFont="1" applyFill="1" applyBorder="1" applyAlignment="1">
      <alignment horizontal="center" vertical="center"/>
    </xf>
    <xf numFmtId="173" fontId="19" fillId="0" borderId="0" xfId="21" applyNumberFormat="1" applyFont="1" applyFill="1" applyBorder="1" applyAlignment="1">
      <alignment vertical="center"/>
    </xf>
    <xf numFmtId="173" fontId="18" fillId="0" borderId="12" xfId="21" applyNumberFormat="1" applyFont="1" applyFill="1" applyBorder="1" applyAlignment="1">
      <alignment horizontal="center"/>
    </xf>
    <xf numFmtId="173" fontId="19" fillId="0" borderId="12" xfId="21" applyNumberFormat="1" applyFont="1" applyFill="1" applyBorder="1" applyAlignment="1">
      <alignment horizontal="center" vertical="center"/>
    </xf>
    <xf numFmtId="173" fontId="18" fillId="0" borderId="0" xfId="21" applyNumberFormat="1" applyFont="1" applyFill="1" applyBorder="1" applyAlignment="1">
      <alignment horizontal="center" vertical="center"/>
    </xf>
    <xf numFmtId="173" fontId="18" fillId="0" borderId="0" xfId="21" applyNumberFormat="1" applyFont="1" applyFill="1" applyBorder="1" applyAlignment="1">
      <alignment horizontal="right" vertical="center"/>
    </xf>
    <xf numFmtId="173" fontId="18" fillId="0" borderId="0" xfId="21" applyNumberFormat="1" applyFont="1" applyFill="1" applyBorder="1" applyAlignment="1">
      <alignment vertical="center"/>
    </xf>
    <xf numFmtId="173" fontId="18" fillId="0" borderId="0" xfId="21" applyNumberFormat="1" applyFont="1" applyFill="1" applyBorder="1" applyAlignment="1"/>
    <xf numFmtId="173" fontId="18" fillId="0" borderId="0" xfId="21" applyNumberFormat="1" applyFont="1" applyFill="1" applyBorder="1" applyAlignment="1">
      <alignment horizontal="center"/>
    </xf>
    <xf numFmtId="173" fontId="19" fillId="0" borderId="12" xfId="21" quotePrefix="1" applyNumberFormat="1" applyFont="1" applyFill="1" applyBorder="1" applyAlignment="1">
      <alignment horizontal="center" vertical="center"/>
    </xf>
    <xf numFmtId="173" fontId="19" fillId="0" borderId="12" xfId="21" quotePrefix="1" applyNumberFormat="1" applyFont="1" applyFill="1" applyBorder="1" applyAlignment="1">
      <alignment horizontal="center"/>
    </xf>
    <xf numFmtId="173" fontId="19" fillId="0" borderId="0" xfId="21" applyNumberFormat="1" applyFont="1" applyFill="1" applyBorder="1" applyAlignment="1"/>
    <xf numFmtId="173" fontId="19" fillId="0" borderId="5" xfId="21" applyNumberFormat="1" applyFont="1" applyFill="1" applyBorder="1" applyAlignment="1">
      <alignment horizontal="right"/>
    </xf>
    <xf numFmtId="173" fontId="19" fillId="0" borderId="11" xfId="21" applyNumberFormat="1" applyFont="1" applyFill="1" applyBorder="1" applyAlignment="1">
      <alignment horizontal="right"/>
    </xf>
    <xf numFmtId="173" fontId="18" fillId="0" borderId="0" xfId="21" applyNumberFormat="1" applyFont="1" applyFill="1" applyBorder="1"/>
    <xf numFmtId="173" fontId="18" fillId="0" borderId="12" xfId="21" applyNumberFormat="1" applyFont="1" applyFill="1" applyBorder="1"/>
    <xf numFmtId="173" fontId="18" fillId="0" borderId="5" xfId="21" applyNumberFormat="1" applyFont="1" applyFill="1" applyBorder="1" applyAlignment="1">
      <alignment horizontal="center" vertical="center"/>
    </xf>
    <xf numFmtId="173" fontId="19" fillId="0" borderId="12" xfId="21" applyNumberFormat="1" applyFont="1" applyFill="1" applyBorder="1" applyAlignment="1">
      <alignment horizontal="right"/>
    </xf>
    <xf numFmtId="173" fontId="18" fillId="0" borderId="0" xfId="21" applyNumberFormat="1" applyFont="1" applyFill="1" applyBorder="1" applyAlignment="1">
      <alignment horizontal="right"/>
    </xf>
    <xf numFmtId="173" fontId="20" fillId="0" borderId="0" xfId="0" applyNumberFormat="1" applyFont="1" applyFill="1"/>
    <xf numFmtId="173" fontId="20" fillId="0" borderId="0" xfId="0" applyNumberFormat="1" applyFont="1" applyFill="1" applyBorder="1"/>
    <xf numFmtId="173" fontId="0" fillId="0" borderId="0" xfId="0" applyNumberFormat="1" applyFill="1"/>
    <xf numFmtId="173" fontId="0" fillId="0" borderId="0" xfId="21" quotePrefix="1" applyNumberFormat="1" applyFont="1" applyFill="1" applyAlignment="1">
      <alignment horizontal="center"/>
    </xf>
    <xf numFmtId="173" fontId="0" fillId="0" borderId="0" xfId="21" applyNumberFormat="1" applyFont="1" applyFill="1" applyBorder="1" applyAlignment="1"/>
    <xf numFmtId="173" fontId="0" fillId="0" borderId="0" xfId="0" applyNumberFormat="1" applyFill="1" applyBorder="1"/>
    <xf numFmtId="173" fontId="0" fillId="0" borderId="1" xfId="21" applyNumberFormat="1" applyFont="1" applyFill="1" applyBorder="1" applyAlignment="1">
      <alignment horizontal="right"/>
    </xf>
    <xf numFmtId="173" fontId="0" fillId="0" borderId="0" xfId="0" applyNumberFormat="1" applyFill="1" applyAlignment="1">
      <alignment horizontal="right"/>
    </xf>
    <xf numFmtId="173" fontId="0" fillId="0" borderId="12" xfId="0" applyNumberFormat="1" applyFont="1" applyFill="1" applyBorder="1" applyAlignment="1">
      <alignment horizontal="right"/>
    </xf>
    <xf numFmtId="173" fontId="0" fillId="0" borderId="0" xfId="0" applyNumberFormat="1" applyFill="1" applyBorder="1" applyAlignment="1">
      <alignment horizontal="center"/>
    </xf>
    <xf numFmtId="173" fontId="18" fillId="0" borderId="12" xfId="21" quotePrefix="1" applyNumberFormat="1" applyFont="1" applyFill="1" applyBorder="1" applyAlignment="1">
      <alignment horizontal="center" vertical="center"/>
    </xf>
    <xf numFmtId="173" fontId="0" fillId="0" borderId="0" xfId="0" applyNumberFormat="1" applyFont="1" applyFill="1" applyAlignment="1">
      <alignment horizontal="right" vertical="center"/>
    </xf>
    <xf numFmtId="173" fontId="18" fillId="0" borderId="0" xfId="0" applyNumberFormat="1" applyFont="1" applyFill="1" applyAlignment="1">
      <alignment horizontal="right" vertical="center"/>
    </xf>
    <xf numFmtId="173" fontId="18" fillId="0" borderId="0" xfId="0" applyNumberFormat="1" applyFont="1" applyFill="1" applyBorder="1" applyAlignment="1"/>
    <xf numFmtId="173" fontId="18" fillId="0" borderId="0" xfId="0" applyNumberFormat="1" applyFont="1" applyFill="1" applyBorder="1"/>
    <xf numFmtId="173" fontId="18" fillId="0" borderId="0" xfId="0" applyNumberFormat="1" applyFont="1" applyFill="1" applyBorder="1" applyAlignment="1">
      <alignment horizontal="right"/>
    </xf>
    <xf numFmtId="173" fontId="18" fillId="0" borderId="12" xfId="0" applyNumberFormat="1" applyFont="1" applyFill="1" applyBorder="1" applyAlignment="1">
      <alignment horizontal="right"/>
    </xf>
    <xf numFmtId="173" fontId="18" fillId="0" borderId="0" xfId="0" applyNumberFormat="1" applyFont="1" applyFill="1" applyAlignment="1">
      <alignment horizontal="right"/>
    </xf>
    <xf numFmtId="173" fontId="19" fillId="0" borderId="10" xfId="21" applyNumberFormat="1" applyFont="1" applyFill="1" applyBorder="1" applyAlignment="1">
      <alignment horizontal="right"/>
    </xf>
    <xf numFmtId="173" fontId="27" fillId="0" borderId="0" xfId="0" applyNumberFormat="1" applyFont="1" applyFill="1" applyBorder="1"/>
    <xf numFmtId="173" fontId="18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indent="1"/>
    </xf>
    <xf numFmtId="173" fontId="18" fillId="0" borderId="0" xfId="55" applyNumberFormat="1" applyFont="1" applyFill="1" applyAlignment="1"/>
    <xf numFmtId="173" fontId="19" fillId="0" borderId="0" xfId="49" applyNumberFormat="1" applyFont="1" applyFill="1" applyBorder="1" applyAlignment="1"/>
    <xf numFmtId="173" fontId="18" fillId="0" borderId="12" xfId="21" applyNumberFormat="1" applyFont="1" applyFill="1" applyBorder="1" applyAlignment="1"/>
    <xf numFmtId="172" fontId="0" fillId="0" borderId="0" xfId="55" applyNumberFormat="1" applyFont="1" applyFill="1" applyAlignment="1">
      <alignment horizontal="left" indent="1"/>
    </xf>
    <xf numFmtId="49" fontId="24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16" fontId="0" fillId="0" borderId="0" xfId="0" quotePrefix="1" applyNumberFormat="1" applyAlignment="1">
      <alignment horizontal="center"/>
    </xf>
    <xf numFmtId="16" fontId="0" fillId="0" borderId="0" xfId="0" applyNumberFormat="1" applyAlignment="1">
      <alignment horizontal="center"/>
    </xf>
    <xf numFmtId="49" fontId="24" fillId="0" borderId="0" xfId="0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left" wrapText="1"/>
    </xf>
    <xf numFmtId="172" fontId="19" fillId="0" borderId="0" xfId="55" applyNumberFormat="1" applyFont="1" applyFill="1" applyBorder="1" applyAlignment="1">
      <alignment horizontal="center"/>
    </xf>
    <xf numFmtId="172" fontId="18" fillId="0" borderId="12" xfId="55" applyNumberFormat="1" applyFont="1" applyFill="1" applyBorder="1" applyAlignment="1">
      <alignment horizontal="center"/>
    </xf>
    <xf numFmtId="172" fontId="24" fillId="0" borderId="0" xfId="55" applyNumberFormat="1" applyFont="1" applyFill="1" applyBorder="1" applyAlignment="1">
      <alignment horizontal="center"/>
    </xf>
  </cellXfs>
  <cellStyles count="292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0% - Accent1 2" xfId="215" xr:uid="{D64841A3-38E7-4065-97CE-9FCB2C4D3FF1}"/>
    <cellStyle name="20% - Accent2 2" xfId="216" xr:uid="{0691FA2A-ED7C-4DA3-B686-8115DCD62864}"/>
    <cellStyle name="20% - Accent3 2" xfId="217" xr:uid="{23CA9C60-8525-4480-9504-E76787DCA6ED}"/>
    <cellStyle name="20% - Accent4 2" xfId="218" xr:uid="{DBEDC87C-5651-42E3-9C80-E6DC1E90D3D3}"/>
    <cellStyle name="20% - Accent5 2" xfId="219" xr:uid="{57955BC1-56A7-42D9-9359-8577091266DC}"/>
    <cellStyle name="20% - Accent6 2" xfId="220" xr:uid="{D6F4DA0F-B907-47DC-AB11-61A5B8641C0E}"/>
    <cellStyle name="2decimal" xfId="7" xr:uid="{00000000-0005-0000-0000-000006000000}"/>
    <cellStyle name="40% - Accent1 2" xfId="221" xr:uid="{E47A25C2-01B2-438D-9991-426C886CAA96}"/>
    <cellStyle name="40% - Accent2 2" xfId="222" xr:uid="{F53734E1-14B7-4FA6-A745-6D965DB19CA6}"/>
    <cellStyle name="40% - Accent3 2" xfId="223" xr:uid="{E4FA7492-9DC7-4EF1-8641-543007673BE6}"/>
    <cellStyle name="40% - Accent4 2" xfId="224" xr:uid="{CF7DF4D1-131E-4013-9997-D9DD9F7F71FB}"/>
    <cellStyle name="40% - Accent5 2" xfId="225" xr:uid="{833473A9-6813-428A-8AAA-881C0564EB6C}"/>
    <cellStyle name="40% - Accent6 2" xfId="226" xr:uid="{1D09DD7A-F462-4E1E-9230-EF7F561AFCC6}"/>
    <cellStyle name="60% - Accent1 2" xfId="227" xr:uid="{2BCAEE33-77EA-4987-96A2-B120C1CCDD53}"/>
    <cellStyle name="60% - Accent2 2" xfId="228" xr:uid="{D0879035-2AE3-49DC-B8D1-5F1636BB661A}"/>
    <cellStyle name="60% - Accent3 2" xfId="229" xr:uid="{4C53227C-90C0-4031-8D00-58EECFF7E7AE}"/>
    <cellStyle name="60% - Accent4 2" xfId="230" xr:uid="{BE4B2535-D7F2-4F48-B74E-577D6453DEF8}"/>
    <cellStyle name="60% - Accent5 2" xfId="231" xr:uid="{0FA57B11-D2BB-4AA3-9855-2E67D0A5DD6B}"/>
    <cellStyle name="60% - Accent6 2" xfId="232" xr:uid="{97BE32D7-93A9-4A34-A9A1-A31938962196}"/>
    <cellStyle name="75" xfId="8" xr:uid="{00000000-0005-0000-0000-000007000000}"/>
    <cellStyle name="Accent1 2" xfId="233" xr:uid="{C9BA45D4-47B0-49F4-847C-EAEFB1F8FD3B}"/>
    <cellStyle name="Accent2 2" xfId="234" xr:uid="{817A5B82-3D01-489F-9D9C-7141AD01208B}"/>
    <cellStyle name="Accent3 2" xfId="235" xr:uid="{CBAE91DA-3E62-4561-9DEA-B6C99639428F}"/>
    <cellStyle name="Accent4 2" xfId="236" xr:uid="{940C76C7-38A0-43A4-9633-EE5076C68433}"/>
    <cellStyle name="Accent5 2" xfId="237" xr:uid="{1B7055FD-BA13-4F51-ACEB-577EED0DD87F}"/>
    <cellStyle name="Accent6 2" xfId="238" xr:uid="{88007ACA-00E5-4664-810C-777FEF7B2A4D}"/>
    <cellStyle name="args.style" xfId="9" xr:uid="{00000000-0005-0000-0000-000008000000}"/>
    <cellStyle name="Bad 2" xfId="239" xr:uid="{FBA5EB14-36F4-427F-86F6-9616C50C9845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alculation 2" xfId="240" xr:uid="{98B0C05A-CE4C-4274-A59F-20BDAD537C00}"/>
    <cellStyle name="Check Cell 2" xfId="241" xr:uid="{38D6FBAF-C420-458E-BD87-C3D0E56563E1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23" xfId="258" xr:uid="{862103B0-9AA4-4F71-8198-3758B6EBE652}"/>
    <cellStyle name="Comma 24" xfId="264" xr:uid="{445F19AA-CD00-4987-A029-CFDF2021E653}"/>
    <cellStyle name="Comma 25" xfId="272" xr:uid="{BFD6CD4B-B2EF-422D-93BE-097C9C459302}"/>
    <cellStyle name="Comma 26" xfId="265" xr:uid="{74247D5F-6BEE-43F3-91C8-D69C326D531F}"/>
    <cellStyle name="Comma 27" xfId="271" xr:uid="{AF150C88-21FE-4120-97AF-7204F1359A6D}"/>
    <cellStyle name="Comma 28" xfId="266" xr:uid="{C71946DA-C219-4EA0-86DB-BD033E39A29D}"/>
    <cellStyle name="Comma 29" xfId="270" xr:uid="{2EA60E0B-C646-4097-904E-95B55B498BC7}"/>
    <cellStyle name="Comma 3" xfId="46" xr:uid="{00000000-0005-0000-0000-00002D000000}"/>
    <cellStyle name="Comma 3 2" xfId="47" xr:uid="{00000000-0005-0000-0000-00002E000000}"/>
    <cellStyle name="Comma 30" xfId="267" xr:uid="{7649B1FC-16C7-4548-8109-9922CC921293}"/>
    <cellStyle name="Comma 31" xfId="242" xr:uid="{30175F98-F177-44E5-BA3F-29597FAF3554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 [0]b" xfId="57" xr:uid="{00000000-0005-0000-0000-000039000000}"/>
    <cellStyle name="Currency [0]b 2" xfId="213" xr:uid="{323CD99C-A43D-45A6-92CC-49373A36998A}"/>
    <cellStyle name="Currency [00]" xfId="58" xr:uid="{00000000-0005-0000-0000-00003A000000}"/>
    <cellStyle name="Currency 2" xfId="259" xr:uid="{B5851796-1057-4F3A-8F97-1E19D9165CD5}"/>
    <cellStyle name="Currency 3" xfId="268" xr:uid="{14A4EB3E-3017-4A40-88F4-34C18F077FAE}"/>
    <cellStyle name="Currency 4" xfId="269" xr:uid="{1A76D7F6-C1D1-4F94-8972-A38DEFF27279}"/>
    <cellStyle name="Currency 5" xfId="275" xr:uid="{DE127BF3-FB15-4CCC-8CD8-446E395104DD}"/>
    <cellStyle name="Currency 6" xfId="278" xr:uid="{5F1ABF29-F548-4836-89F1-2FCB2D4AEC98}"/>
    <cellStyle name="Currency 7" xfId="281" xr:uid="{A9A156D9-F413-4E9B-B051-0AE983C85A54}"/>
    <cellStyle name="Currency 8" xfId="284" xr:uid="{FCF1D525-FA27-4937-A179-FE492BADC06B}"/>
    <cellStyle name="Currency 9" xfId="287" xr:uid="{1BB02655-C45A-4719-8778-B2C7747EBEEE}"/>
    <cellStyle name="currency(2)" xfId="59" xr:uid="{00000000-0005-0000-0000-00003B000000}"/>
    <cellStyle name="Currency1" xfId="60" xr:uid="{00000000-0005-0000-0000-00003C000000}"/>
    <cellStyle name="Dan" xfId="61" xr:uid="{00000000-0005-0000-0000-00003D000000}"/>
    <cellStyle name="DATE" xfId="62" xr:uid="{00000000-0005-0000-0000-00003E000000}"/>
    <cellStyle name="Date Short" xfId="63" xr:uid="{00000000-0005-0000-0000-00003F000000}"/>
    <cellStyle name="Dezimal [0]_NEGS" xfId="64" xr:uid="{00000000-0005-0000-0000-000040000000}"/>
    <cellStyle name="Dezimal_NEGS" xfId="65" xr:uid="{00000000-0005-0000-0000-000041000000}"/>
    <cellStyle name="Dollar (zero dec)" xfId="66" xr:uid="{00000000-0005-0000-0000-000042000000}"/>
    <cellStyle name="Enter Currency (0)" xfId="67" xr:uid="{00000000-0005-0000-0000-000043000000}"/>
    <cellStyle name="Enter Currency (2)" xfId="68" xr:uid="{00000000-0005-0000-0000-000044000000}"/>
    <cellStyle name="Enter Units (0)" xfId="69" xr:uid="{00000000-0005-0000-0000-000045000000}"/>
    <cellStyle name="Enter Units (1)" xfId="70" xr:uid="{00000000-0005-0000-0000-000046000000}"/>
    <cellStyle name="Enter Units (2)" xfId="71" xr:uid="{00000000-0005-0000-0000-000047000000}"/>
    <cellStyle name="Entered" xfId="72" xr:uid="{00000000-0005-0000-0000-000048000000}"/>
    <cellStyle name="Explanatory Text 2" xfId="243" xr:uid="{C39791EB-04B2-4E57-9F09-D1C8AC6DC357}"/>
    <cellStyle name="Format Number Column" xfId="73" xr:uid="{00000000-0005-0000-0000-000049000000}"/>
    <cellStyle name="Good 2" xfId="244" xr:uid="{0680CCE7-9129-432E-B012-BB89E9178D3B}"/>
    <cellStyle name="Grey" xfId="74" xr:uid="{00000000-0005-0000-0000-00004A000000}"/>
    <cellStyle name="Grey 2" xfId="75" xr:uid="{00000000-0005-0000-0000-00004B000000}"/>
    <cellStyle name="Head 1" xfId="76" xr:uid="{00000000-0005-0000-0000-00004C000000}"/>
    <cellStyle name="Header1" xfId="77" xr:uid="{00000000-0005-0000-0000-00004D000000}"/>
    <cellStyle name="Header2" xfId="78" xr:uid="{00000000-0005-0000-0000-00004E000000}"/>
    <cellStyle name="Heading" xfId="79" xr:uid="{00000000-0005-0000-0000-00004F000000}"/>
    <cellStyle name="Heading 1 2" xfId="245" xr:uid="{D5B83159-706B-4BD5-8538-2F10BAFC4CD6}"/>
    <cellStyle name="Heading 2 2" xfId="246" xr:uid="{1BCD0B21-7E3A-4ABC-8901-6F77C96B0A84}"/>
    <cellStyle name="Heading 3 2" xfId="247" xr:uid="{CF77FC96-92E3-4CAD-BEF1-3FB99388D970}"/>
    <cellStyle name="Heading 4 2" xfId="248" xr:uid="{6DA05C7F-7824-4F4C-B19F-2B2C159EF79D}"/>
    <cellStyle name="HEADINGS" xfId="80" xr:uid="{00000000-0005-0000-0000-000050000000}"/>
    <cellStyle name="HEADINGSTOP" xfId="81" xr:uid="{00000000-0005-0000-0000-000051000000}"/>
    <cellStyle name="Indent" xfId="82" xr:uid="{00000000-0005-0000-0000-000052000000}"/>
    <cellStyle name="Input [yellow]" xfId="83" xr:uid="{00000000-0005-0000-0000-000053000000}"/>
    <cellStyle name="Input [yellow] 2" xfId="84" xr:uid="{00000000-0005-0000-0000-000054000000}"/>
    <cellStyle name="Input 2" xfId="249" xr:uid="{42FAD90B-0F16-443F-ACCE-1C421EC5CB00}"/>
    <cellStyle name="KPMG Heading 1" xfId="85" xr:uid="{00000000-0005-0000-0000-000055000000}"/>
    <cellStyle name="KPMG Heading 2" xfId="86" xr:uid="{00000000-0005-0000-0000-000056000000}"/>
    <cellStyle name="KPMG Heading 3" xfId="87" xr:uid="{00000000-0005-0000-0000-000057000000}"/>
    <cellStyle name="KPMG Heading 4" xfId="88" xr:uid="{00000000-0005-0000-0000-000058000000}"/>
    <cellStyle name="KPMG Normal" xfId="89" xr:uid="{00000000-0005-0000-0000-000059000000}"/>
    <cellStyle name="KPMG Normal Text" xfId="90" xr:uid="{00000000-0005-0000-0000-00005A000000}"/>
    <cellStyle name="left" xfId="91" xr:uid="{00000000-0005-0000-0000-00005B000000}"/>
    <cellStyle name="Link Currency (0)" xfId="92" xr:uid="{00000000-0005-0000-0000-00005C000000}"/>
    <cellStyle name="Link Currency (2)" xfId="93" xr:uid="{00000000-0005-0000-0000-00005D000000}"/>
    <cellStyle name="Link Units (0)" xfId="94" xr:uid="{00000000-0005-0000-0000-00005E000000}"/>
    <cellStyle name="Link Units (1)" xfId="95" xr:uid="{00000000-0005-0000-0000-00005F000000}"/>
    <cellStyle name="Link Units (2)" xfId="96" xr:uid="{00000000-0005-0000-0000-000060000000}"/>
    <cellStyle name="Linked Cell 2" xfId="250" xr:uid="{BCEF4684-E44E-4D4B-90B9-A4E910DD659B}"/>
    <cellStyle name="Miglia - Stile1" xfId="97" xr:uid="{00000000-0005-0000-0000-000061000000}"/>
    <cellStyle name="Miglia - Stile2" xfId="98" xr:uid="{00000000-0005-0000-0000-000062000000}"/>
    <cellStyle name="Miglia - Stile3" xfId="99" xr:uid="{00000000-0005-0000-0000-000063000000}"/>
    <cellStyle name="Miglia - Stile4" xfId="100" xr:uid="{00000000-0005-0000-0000-000064000000}"/>
    <cellStyle name="Miglia - Stile5" xfId="101" xr:uid="{00000000-0005-0000-0000-000065000000}"/>
    <cellStyle name="Milliers [0]_laroux" xfId="102" xr:uid="{00000000-0005-0000-0000-000066000000}"/>
    <cellStyle name="Milliers_laroux" xfId="103" xr:uid="{00000000-0005-0000-0000-000067000000}"/>
    <cellStyle name="Mon?taire [0]_laroux" xfId="104" xr:uid="{00000000-0005-0000-0000-000068000000}"/>
    <cellStyle name="Mon?taire_laroux" xfId="105" xr:uid="{00000000-0005-0000-0000-000069000000}"/>
    <cellStyle name="Monétaire [0]_laroux" xfId="106" xr:uid="{00000000-0005-0000-0000-00006A000000}"/>
    <cellStyle name="Monétaire_laroux" xfId="107" xr:uid="{00000000-0005-0000-0000-00006B000000}"/>
    <cellStyle name="Neutral 2" xfId="251" xr:uid="{0A74C267-1BF3-4760-8CFE-F8216F61797D}"/>
    <cellStyle name="no dec" xfId="108" xr:uid="{00000000-0005-0000-0000-00006C000000}"/>
    <cellStyle name="Normal" xfId="0" builtinId="0"/>
    <cellStyle name="Normal - Stile6" xfId="109" xr:uid="{00000000-0005-0000-0000-00006E000000}"/>
    <cellStyle name="Normal - Stile7" xfId="110" xr:uid="{00000000-0005-0000-0000-00006F000000}"/>
    <cellStyle name="Normal - Stile8" xfId="111" xr:uid="{00000000-0005-0000-0000-000070000000}"/>
    <cellStyle name="Normal - Style1" xfId="112" xr:uid="{00000000-0005-0000-0000-000071000000}"/>
    <cellStyle name="Normal - Style1 2" xfId="113" xr:uid="{00000000-0005-0000-0000-000072000000}"/>
    <cellStyle name="Normal - Style1 3" xfId="114" xr:uid="{00000000-0005-0000-0000-000073000000}"/>
    <cellStyle name="Normal 10" xfId="115" xr:uid="{00000000-0005-0000-0000-000074000000}"/>
    <cellStyle name="Normal 11" xfId="116" xr:uid="{00000000-0005-0000-0000-000075000000}"/>
    <cellStyle name="Normal 12" xfId="117" xr:uid="{00000000-0005-0000-0000-000076000000}"/>
    <cellStyle name="Normal 13" xfId="118" xr:uid="{00000000-0005-0000-0000-000077000000}"/>
    <cellStyle name="Normal 14" xfId="119" xr:uid="{00000000-0005-0000-0000-000078000000}"/>
    <cellStyle name="Normal 15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 2" xfId="212" xr:uid="{354B4436-DC0C-4A6C-A6F6-43CD4BC4B117}"/>
    <cellStyle name="Normal 2 2 2" xfId="263" xr:uid="{21EFB84B-80B9-4595-9D93-DBD1AE4A4436}"/>
    <cellStyle name="Normal 2 3" xfId="260" xr:uid="{47103B92-E71C-420B-8806-ECAB1563D80E}"/>
    <cellStyle name="Normal 2 5" xfId="291" xr:uid="{92DE43A6-75EC-4720-9F00-BF8D2A6ED561}"/>
    <cellStyle name="Normal 20" xfId="126" xr:uid="{00000000-0005-0000-0000-00007F000000}"/>
    <cellStyle name="Normal 21" xfId="127" xr:uid="{00000000-0005-0000-0000-000080000000}"/>
    <cellStyle name="Normal 22" xfId="128" xr:uid="{00000000-0005-0000-0000-000081000000}"/>
    <cellStyle name="Normal 23" xfId="257" xr:uid="{23D8419C-2611-4912-94FE-F94BBFED39BF}"/>
    <cellStyle name="Normal 24" xfId="261" xr:uid="{91CCEEED-06BD-4FB2-9577-EB55A25D098D}"/>
    <cellStyle name="Normal 25" xfId="273" xr:uid="{916843A7-2916-45D2-B0E2-AAACD36B6C33}"/>
    <cellStyle name="Normal 26" xfId="276" xr:uid="{8572CC80-525C-493C-9218-D238F3B0DBF0}"/>
    <cellStyle name="Normal 27" xfId="279" xr:uid="{64A8D00C-5197-4C8E-B958-F1423332CA76}"/>
    <cellStyle name="Normal 28" xfId="282" xr:uid="{DAF046CE-8735-4600-98F6-8E09C2EA5CFF}"/>
    <cellStyle name="Normal 29" xfId="285" xr:uid="{B364E5EF-1DAF-45CE-B939-901C28E4496A}"/>
    <cellStyle name="Normal 3" xfId="129" xr:uid="{00000000-0005-0000-0000-000082000000}"/>
    <cellStyle name="Normal 30" xfId="288" xr:uid="{87337AAA-110C-40E8-A3B2-E9DCC04BE717}"/>
    <cellStyle name="Normal 31" xfId="214" xr:uid="{6EDCFFE1-A352-4951-92FE-D32772970223}"/>
    <cellStyle name="Normal 4" xfId="130" xr:uid="{00000000-0005-0000-0000-000083000000}"/>
    <cellStyle name="Normal 5" xfId="131" xr:uid="{00000000-0005-0000-0000-000084000000}"/>
    <cellStyle name="Normal 6" xfId="132" xr:uid="{00000000-0005-0000-0000-000085000000}"/>
    <cellStyle name="Normal 7" xfId="133" xr:uid="{00000000-0005-0000-0000-000086000000}"/>
    <cellStyle name="Normal 8" xfId="134" xr:uid="{00000000-0005-0000-0000-000087000000}"/>
    <cellStyle name="Normal 9" xfId="135" xr:uid="{00000000-0005-0000-0000-000088000000}"/>
    <cellStyle name="Note 2" xfId="252" xr:uid="{1F546CE5-4F88-4ABD-87BF-2C70AE676871}"/>
    <cellStyle name="Output 2" xfId="253" xr:uid="{EB1F419F-181D-48C9-B96C-2224217AD87D}"/>
    <cellStyle name="Output Amounts" xfId="136" xr:uid="{00000000-0005-0000-0000-000089000000}"/>
    <cellStyle name="Output Column Headings" xfId="137" xr:uid="{00000000-0005-0000-0000-00008A000000}"/>
    <cellStyle name="Output Line Items" xfId="138" xr:uid="{00000000-0005-0000-0000-00008B000000}"/>
    <cellStyle name="per.style" xfId="139" xr:uid="{00000000-0005-0000-0000-00008C000000}"/>
    <cellStyle name="Percent [0]" xfId="140" xr:uid="{00000000-0005-0000-0000-00008E000000}"/>
    <cellStyle name="Percent [00]" xfId="141" xr:uid="{00000000-0005-0000-0000-00008F000000}"/>
    <cellStyle name="Percent [2]" xfId="142" xr:uid="{00000000-0005-0000-0000-000090000000}"/>
    <cellStyle name="Percent 10" xfId="290" xr:uid="{A53B551E-E087-40A1-BEFD-C74FE6533205}"/>
    <cellStyle name="Percent 2" xfId="143" xr:uid="{00000000-0005-0000-0000-000091000000}"/>
    <cellStyle name="Percent 3" xfId="262" xr:uid="{F1C30DEC-F984-40E9-991B-5BD132A184D5}"/>
    <cellStyle name="Percent 4" xfId="274" xr:uid="{B3461376-D07C-4EA1-82EA-405A9D0A2733}"/>
    <cellStyle name="Percent 5" xfId="277" xr:uid="{D683F4A6-42BE-4BC5-829D-EA185EE386C2}"/>
    <cellStyle name="Percent 6" xfId="280" xr:uid="{E1CF17E9-8708-4539-9549-C2A0B76C14C8}"/>
    <cellStyle name="Percent 7" xfId="283" xr:uid="{60EA7685-78B6-49E7-98AC-8D05C967DD06}"/>
    <cellStyle name="Percent 8" xfId="286" xr:uid="{7A0E307D-CEBF-4946-97A0-660409C4BA40}"/>
    <cellStyle name="Percent 9" xfId="289" xr:uid="{5C3C9433-E381-46F3-8220-BA94750A2EA0}"/>
    <cellStyle name="PrePop Currency (0)" xfId="144" xr:uid="{00000000-0005-0000-0000-000092000000}"/>
    <cellStyle name="PrePop Currency (2)" xfId="145" xr:uid="{00000000-0005-0000-0000-000093000000}"/>
    <cellStyle name="PrePop Units (0)" xfId="146" xr:uid="{00000000-0005-0000-0000-000094000000}"/>
    <cellStyle name="PrePop Units (1)" xfId="147" xr:uid="{00000000-0005-0000-0000-000095000000}"/>
    <cellStyle name="PrePop Units (2)" xfId="148" xr:uid="{00000000-0005-0000-0000-000096000000}"/>
    <cellStyle name="PSChar" xfId="149" xr:uid="{00000000-0005-0000-0000-000097000000}"/>
    <cellStyle name="PSHeading" xfId="150" xr:uid="{00000000-0005-0000-0000-000098000000}"/>
    <cellStyle name="pwstyle" xfId="151" xr:uid="{00000000-0005-0000-0000-000099000000}"/>
    <cellStyle name="Quantity" xfId="152" xr:uid="{00000000-0005-0000-0000-00009A000000}"/>
    <cellStyle name="regstoresfromspecstores" xfId="153" xr:uid="{00000000-0005-0000-0000-00009B000000}"/>
    <cellStyle name="RevList" xfId="154" xr:uid="{00000000-0005-0000-0000-00009C000000}"/>
    <cellStyle name="SCH1" xfId="155" xr:uid="{00000000-0005-0000-0000-00009D000000}"/>
    <cellStyle name="SHADEDSTORES" xfId="156" xr:uid="{00000000-0005-0000-0000-00009E000000}"/>
    <cellStyle name="specstores" xfId="157" xr:uid="{00000000-0005-0000-0000-00009F000000}"/>
    <cellStyle name="Standard_9912(4)" xfId="158" xr:uid="{00000000-0005-0000-0000-0000A0000000}"/>
    <cellStyle name="Style 1" xfId="159" xr:uid="{00000000-0005-0000-0000-0000A1000000}"/>
    <cellStyle name="Style 1 2" xfId="160" xr:uid="{00000000-0005-0000-0000-0000A2000000}"/>
    <cellStyle name="Style 1 3" xfId="161" xr:uid="{00000000-0005-0000-0000-0000A3000000}"/>
    <cellStyle name="Style 10" xfId="162" xr:uid="{00000000-0005-0000-0000-0000A4000000}"/>
    <cellStyle name="Style 11" xfId="163" xr:uid="{00000000-0005-0000-0000-0000A5000000}"/>
    <cellStyle name="Style 12" xfId="164" xr:uid="{00000000-0005-0000-0000-0000A6000000}"/>
    <cellStyle name="Style 12 2" xfId="165" xr:uid="{00000000-0005-0000-0000-0000A7000000}"/>
    <cellStyle name="Style 13" xfId="166" xr:uid="{00000000-0005-0000-0000-0000A8000000}"/>
    <cellStyle name="Style 14" xfId="167" xr:uid="{00000000-0005-0000-0000-0000A9000000}"/>
    <cellStyle name="Style 15" xfId="168" xr:uid="{00000000-0005-0000-0000-0000AA000000}"/>
    <cellStyle name="Style 16" xfId="169" xr:uid="{00000000-0005-0000-0000-0000AB000000}"/>
    <cellStyle name="Style 17" xfId="170" xr:uid="{00000000-0005-0000-0000-0000AC000000}"/>
    <cellStyle name="Style 18" xfId="171" xr:uid="{00000000-0005-0000-0000-0000AD000000}"/>
    <cellStyle name="Style 19" xfId="172" xr:uid="{00000000-0005-0000-0000-0000AE000000}"/>
    <cellStyle name="Style 2" xfId="173" xr:uid="{00000000-0005-0000-0000-0000AF000000}"/>
    <cellStyle name="Style 20" xfId="174" xr:uid="{00000000-0005-0000-0000-0000B0000000}"/>
    <cellStyle name="Style 3" xfId="175" xr:uid="{00000000-0005-0000-0000-0000B1000000}"/>
    <cellStyle name="Style 4" xfId="176" xr:uid="{00000000-0005-0000-0000-0000B2000000}"/>
    <cellStyle name="Style 5" xfId="177" xr:uid="{00000000-0005-0000-0000-0000B3000000}"/>
    <cellStyle name="Style 6" xfId="178" xr:uid="{00000000-0005-0000-0000-0000B4000000}"/>
    <cellStyle name="Style 7" xfId="179" xr:uid="{00000000-0005-0000-0000-0000B5000000}"/>
    <cellStyle name="Style 8" xfId="180" xr:uid="{00000000-0005-0000-0000-0000B6000000}"/>
    <cellStyle name="Style 9" xfId="181" xr:uid="{00000000-0005-0000-0000-0000B7000000}"/>
    <cellStyle name="SubHeading" xfId="182" xr:uid="{00000000-0005-0000-0000-0000B8000000}"/>
    <cellStyle name="Subtotal" xfId="183" xr:uid="{00000000-0005-0000-0000-0000B9000000}"/>
    <cellStyle name="Text Indent A" xfId="184" xr:uid="{00000000-0005-0000-0000-0000BA000000}"/>
    <cellStyle name="Text Indent B" xfId="185" xr:uid="{00000000-0005-0000-0000-0000BB000000}"/>
    <cellStyle name="Text Indent C" xfId="186" xr:uid="{00000000-0005-0000-0000-0000BC000000}"/>
    <cellStyle name="Title 2" xfId="254" xr:uid="{AAAE5B8F-33E4-4391-83E8-486294F033BF}"/>
    <cellStyle name="Total 2" xfId="255" xr:uid="{D79379C3-AD12-42F9-83AA-BD8C681D5A57}"/>
    <cellStyle name="Warning Text 2" xfId="256" xr:uid="{E9D82191-C774-4951-BE98-943FB0F013A4}"/>
    <cellStyle name="wrap" xfId="187" xr:uid="{00000000-0005-0000-0000-0000BD000000}"/>
    <cellStyle name="เครื่องหมายจุลภาค [0]_FG-WIP COST-FEB.03" xfId="188" xr:uid="{00000000-0005-0000-0000-0000BE000000}"/>
    <cellStyle name="เครื่องหมายจุลภาค 2" xfId="189" xr:uid="{00000000-0005-0000-0000-0000BF000000}"/>
    <cellStyle name="เครื่องหมายจุลภาค_Ac 16100, 16110,21050,21140,21240, AR-AP SUMMARY" xfId="190" xr:uid="{00000000-0005-0000-0000-0000C0000000}"/>
    <cellStyle name="เครื่องหมายสกุลเงิน [0]_NHKTop99" xfId="191" xr:uid="{00000000-0005-0000-0000-0000C1000000}"/>
    <cellStyle name="เครื่องหมายสกุลเงิน_NHKTop99" xfId="192" xr:uid="{00000000-0005-0000-0000-0000C2000000}"/>
    <cellStyle name="น้บะภฒ_95" xfId="193" xr:uid="{00000000-0005-0000-0000-0000C3000000}"/>
    <cellStyle name="ปกติ_1" xfId="194" xr:uid="{00000000-0005-0000-0000-0000C4000000}"/>
    <cellStyle name="ฤธถ [0]_95" xfId="195" xr:uid="{00000000-0005-0000-0000-0000C5000000}"/>
    <cellStyle name="ฤธถ_95" xfId="196" xr:uid="{00000000-0005-0000-0000-0000C6000000}"/>
    <cellStyle name="ล๋ศญ [0]_95" xfId="197" xr:uid="{00000000-0005-0000-0000-0000C7000000}"/>
    <cellStyle name="ล๋ศญ_95" xfId="198" xr:uid="{00000000-0005-0000-0000-0000C8000000}"/>
    <cellStyle name="วฅมุ_4ฟ๙ฝวภ๛" xfId="199" xr:uid="{00000000-0005-0000-0000-0000C9000000}"/>
    <cellStyle name="통화 [0]_PERSONAL" xfId="200" xr:uid="{00000000-0005-0000-0000-0000CA000000}"/>
    <cellStyle name="통화_PERSONAL" xfId="201" xr:uid="{00000000-0005-0000-0000-0000CB000000}"/>
    <cellStyle name="표준_PERSONAL" xfId="202" xr:uid="{00000000-0005-0000-0000-0000CC000000}"/>
    <cellStyle name="一般_0006(1)" xfId="203" xr:uid="{00000000-0005-0000-0000-0000CD000000}"/>
    <cellStyle name="千分位[0]_LC (2)" xfId="204" xr:uid="{00000000-0005-0000-0000-0000CE000000}"/>
    <cellStyle name="千分位_LC (2)" xfId="205" xr:uid="{00000000-0005-0000-0000-0000CF000000}"/>
    <cellStyle name="未定義" xfId="206" xr:uid="{00000000-0005-0000-0000-0000D0000000}"/>
    <cellStyle name="桁区切り_Receivable Dec" xfId="207" xr:uid="{00000000-0005-0000-0000-0000D1000000}"/>
    <cellStyle name="標準_AR562売上出来高確認表印刷_帳票レイアウト" xfId="208" xr:uid="{00000000-0005-0000-0000-0000D2000000}"/>
    <cellStyle name="貨幣 [0]_liz-ss" xfId="209" xr:uid="{00000000-0005-0000-0000-0000D3000000}"/>
    <cellStyle name="貨幣[0]_LC (2)" xfId="210" xr:uid="{00000000-0005-0000-0000-0000D4000000}"/>
    <cellStyle name="貨幣_LC (2)" xfId="211" xr:uid="{00000000-0005-0000-0000-0000D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4"/>
  <sheetViews>
    <sheetView tabSelected="1" topLeftCell="A62" zoomScale="90" zoomScaleNormal="90" zoomScaleSheetLayoutView="80" workbookViewId="0">
      <selection activeCell="A73" sqref="A73"/>
    </sheetView>
  </sheetViews>
  <sheetFormatPr defaultColWidth="10.81640625" defaultRowHeight="14"/>
  <cols>
    <col min="1" max="1" width="39.26953125" style="75" customWidth="1"/>
    <col min="2" max="2" width="4.81640625" style="74" customWidth="1"/>
    <col min="3" max="3" width="0.81640625" style="75" customWidth="1"/>
    <col min="4" max="4" width="12" style="75" customWidth="1"/>
    <col min="5" max="5" width="0.81640625" style="75" customWidth="1"/>
    <col min="6" max="6" width="12" style="75" customWidth="1"/>
    <col min="7" max="7" width="0.81640625" style="75" customWidth="1"/>
    <col min="8" max="8" width="12" style="76" customWidth="1"/>
    <col min="9" max="9" width="0.81640625" style="76" customWidth="1"/>
    <col min="10" max="10" width="12" style="76" customWidth="1"/>
    <col min="11" max="16384" width="10.81640625" style="75"/>
  </cols>
  <sheetData>
    <row r="1" spans="1:10" s="101" customFormat="1" ht="20.5" customHeight="1">
      <c r="A1" s="99" t="s">
        <v>105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0" s="105" customFormat="1" ht="20.5" customHeight="1">
      <c r="A2" s="102" t="s">
        <v>50</v>
      </c>
      <c r="B2" s="103"/>
      <c r="C2" s="104"/>
      <c r="D2" s="104"/>
      <c r="E2" s="104"/>
      <c r="F2" s="104"/>
      <c r="G2" s="104"/>
      <c r="H2" s="104"/>
      <c r="I2" s="104"/>
      <c r="J2" s="104"/>
    </row>
    <row r="3" spans="1:10" s="109" customFormat="1" ht="20.5" customHeight="1">
      <c r="A3" s="102"/>
      <c r="B3" s="106"/>
      <c r="C3" s="102"/>
      <c r="D3" s="102"/>
      <c r="E3" s="107"/>
      <c r="F3" s="102"/>
      <c r="G3" s="107"/>
      <c r="H3" s="108"/>
      <c r="I3" s="108"/>
      <c r="J3" s="108"/>
    </row>
    <row r="4" spans="1:10" ht="20.5" customHeight="1">
      <c r="A4" s="87"/>
      <c r="B4" s="86"/>
      <c r="C4" s="110"/>
      <c r="D4" s="240" t="s">
        <v>52</v>
      </c>
      <c r="E4" s="240"/>
      <c r="F4" s="240"/>
      <c r="G4" s="111"/>
      <c r="H4" s="240" t="s">
        <v>54</v>
      </c>
      <c r="I4" s="240"/>
      <c r="J4" s="240"/>
    </row>
    <row r="5" spans="1:10" ht="20.5" customHeight="1">
      <c r="A5" s="87"/>
      <c r="B5" s="86"/>
      <c r="C5" s="110"/>
      <c r="D5" s="240" t="s">
        <v>53</v>
      </c>
      <c r="E5" s="240"/>
      <c r="F5" s="240"/>
      <c r="G5" s="111"/>
      <c r="H5" s="240" t="s">
        <v>53</v>
      </c>
      <c r="I5" s="240"/>
      <c r="J5" s="240"/>
    </row>
    <row r="6" spans="1:10" ht="20.5" customHeight="1">
      <c r="A6" s="87"/>
      <c r="B6" s="86"/>
      <c r="C6" s="110"/>
      <c r="D6" s="112" t="s">
        <v>162</v>
      </c>
      <c r="E6" s="112"/>
      <c r="F6" s="112" t="s">
        <v>49</v>
      </c>
      <c r="G6" s="111"/>
      <c r="H6" s="112" t="s">
        <v>162</v>
      </c>
      <c r="I6" s="112"/>
      <c r="J6" s="112" t="s">
        <v>49</v>
      </c>
    </row>
    <row r="7" spans="1:10" ht="20.5" customHeight="1">
      <c r="A7" s="102" t="s">
        <v>13</v>
      </c>
      <c r="B7" s="74" t="s">
        <v>18</v>
      </c>
      <c r="C7" s="111"/>
      <c r="D7" s="113" t="s">
        <v>163</v>
      </c>
      <c r="E7" s="113"/>
      <c r="F7" s="113" t="s">
        <v>149</v>
      </c>
      <c r="G7" s="114"/>
      <c r="H7" s="113" t="s">
        <v>163</v>
      </c>
      <c r="I7" s="113"/>
      <c r="J7" s="113" t="s">
        <v>149</v>
      </c>
    </row>
    <row r="8" spans="1:10" ht="20.5" customHeight="1">
      <c r="A8" s="102"/>
      <c r="C8" s="111"/>
      <c r="D8" s="113" t="s">
        <v>60</v>
      </c>
      <c r="E8" s="113"/>
      <c r="F8" s="113"/>
      <c r="G8" s="114"/>
      <c r="H8" s="113" t="s">
        <v>60</v>
      </c>
      <c r="I8" s="113"/>
      <c r="J8" s="113"/>
    </row>
    <row r="9" spans="1:10" ht="20.5" customHeight="1">
      <c r="C9" s="111"/>
      <c r="D9" s="239" t="s">
        <v>58</v>
      </c>
      <c r="E9" s="239"/>
      <c r="F9" s="239"/>
      <c r="G9" s="239"/>
      <c r="H9" s="239"/>
      <c r="I9" s="239"/>
      <c r="J9" s="239"/>
    </row>
    <row r="10" spans="1:10" ht="20.5" customHeight="1">
      <c r="A10" s="73" t="s">
        <v>14</v>
      </c>
    </row>
    <row r="11" spans="1:10" ht="20.5" customHeight="1">
      <c r="A11" s="80" t="s">
        <v>5</v>
      </c>
      <c r="C11" s="77"/>
      <c r="D11" s="140">
        <v>286928</v>
      </c>
      <c r="E11" s="141"/>
      <c r="F11" s="5">
        <v>250405</v>
      </c>
      <c r="G11" s="141"/>
      <c r="H11" s="140">
        <v>238644</v>
      </c>
      <c r="I11" s="142"/>
      <c r="J11" s="5">
        <v>209157</v>
      </c>
    </row>
    <row r="12" spans="1:10" ht="20.5" customHeight="1">
      <c r="A12" s="80" t="s">
        <v>117</v>
      </c>
      <c r="C12" s="82"/>
      <c r="D12" s="142">
        <v>324406</v>
      </c>
      <c r="E12" s="141"/>
      <c r="F12" s="143">
        <v>289682</v>
      </c>
      <c r="G12" s="141"/>
      <c r="H12" s="142">
        <v>303522</v>
      </c>
      <c r="I12" s="142"/>
      <c r="J12" s="143">
        <v>270544</v>
      </c>
    </row>
    <row r="13" spans="1:10" ht="20.5" customHeight="1">
      <c r="A13" t="s">
        <v>4</v>
      </c>
      <c r="D13" s="142">
        <v>186559</v>
      </c>
      <c r="E13" s="141"/>
      <c r="F13" s="143">
        <v>177306</v>
      </c>
      <c r="G13" s="141"/>
      <c r="H13" s="142">
        <v>83695</v>
      </c>
      <c r="I13" s="142"/>
      <c r="J13" s="143">
        <v>81477</v>
      </c>
    </row>
    <row r="14" spans="1:10" ht="20.5" customHeight="1">
      <c r="A14" s="75" t="s">
        <v>6</v>
      </c>
      <c r="D14" s="142">
        <v>6654</v>
      </c>
      <c r="E14" s="141"/>
      <c r="F14" s="143">
        <v>4194</v>
      </c>
      <c r="G14" s="141"/>
      <c r="H14" s="142">
        <v>6348</v>
      </c>
      <c r="I14" s="142"/>
      <c r="J14" s="143">
        <v>4131</v>
      </c>
    </row>
    <row r="15" spans="1:10" ht="20.5" customHeight="1">
      <c r="A15" s="65" t="s">
        <v>8</v>
      </c>
      <c r="D15" s="144">
        <f>SUM(D11:D14)</f>
        <v>804547</v>
      </c>
      <c r="E15" s="145"/>
      <c r="F15" s="144">
        <f>SUM(F11:F14)</f>
        <v>721587</v>
      </c>
      <c r="G15" s="145"/>
      <c r="H15" s="144">
        <f>SUM(H11:H14)</f>
        <v>632209</v>
      </c>
      <c r="I15" s="145"/>
      <c r="J15" s="144">
        <f>SUM(J11:J14)</f>
        <v>565309</v>
      </c>
    </row>
    <row r="16" spans="1:10" ht="20.5" customHeight="1">
      <c r="A16" s="65"/>
      <c r="D16" s="146"/>
      <c r="E16" s="145"/>
      <c r="F16" s="146"/>
      <c r="G16" s="145"/>
      <c r="H16" s="146"/>
      <c r="I16" s="145"/>
      <c r="J16" s="146"/>
    </row>
    <row r="17" spans="1:12" ht="20.5" customHeight="1">
      <c r="A17" s="73" t="s">
        <v>15</v>
      </c>
      <c r="D17" s="142"/>
      <c r="E17" s="141"/>
      <c r="F17" s="142"/>
      <c r="G17" s="141"/>
      <c r="H17" s="142"/>
      <c r="I17" s="141"/>
      <c r="J17" s="142"/>
    </row>
    <row r="18" spans="1:12" ht="20.5" customHeight="1">
      <c r="A18" t="s">
        <v>82</v>
      </c>
      <c r="D18" s="147">
        <v>412</v>
      </c>
      <c r="E18" s="141"/>
      <c r="F18" s="148">
        <v>412</v>
      </c>
      <c r="G18" s="141"/>
      <c r="H18" s="147">
        <v>412</v>
      </c>
      <c r="I18" s="142"/>
      <c r="J18" s="148">
        <v>412</v>
      </c>
    </row>
    <row r="19" spans="1:12" ht="20.5" hidden="1" customHeight="1">
      <c r="A19" t="s">
        <v>83</v>
      </c>
      <c r="B19" s="74">
        <v>13</v>
      </c>
      <c r="D19" s="147"/>
      <c r="E19" s="141"/>
      <c r="F19" s="148">
        <v>0</v>
      </c>
      <c r="G19" s="141"/>
      <c r="H19" s="147"/>
      <c r="I19" s="142"/>
      <c r="J19" s="148">
        <v>0</v>
      </c>
    </row>
    <row r="20" spans="1:12" ht="20.5" customHeight="1">
      <c r="A20" s="75" t="s">
        <v>32</v>
      </c>
      <c r="C20" s="77"/>
      <c r="D20" s="150">
        <v>0</v>
      </c>
      <c r="E20" s="149"/>
      <c r="F20" s="150">
        <v>0</v>
      </c>
      <c r="G20" s="141"/>
      <c r="H20" s="151">
        <v>235427</v>
      </c>
      <c r="I20" s="142"/>
      <c r="J20" s="152">
        <v>235427</v>
      </c>
    </row>
    <row r="21" spans="1:12" ht="20.5" customHeight="1">
      <c r="A21" t="s">
        <v>59</v>
      </c>
      <c r="B21" s="74">
        <v>4</v>
      </c>
      <c r="C21" s="84"/>
      <c r="D21" s="141">
        <v>283325</v>
      </c>
      <c r="E21" s="141"/>
      <c r="F21" s="152">
        <v>285295</v>
      </c>
      <c r="G21" s="141"/>
      <c r="H21" s="151">
        <v>257973</v>
      </c>
      <c r="I21" s="141"/>
      <c r="J21" s="152">
        <v>260395</v>
      </c>
      <c r="L21" s="85"/>
    </row>
    <row r="22" spans="1:12" ht="20.5" customHeight="1">
      <c r="A22" t="s">
        <v>84</v>
      </c>
      <c r="C22" s="84"/>
      <c r="D22" s="141">
        <v>11258</v>
      </c>
      <c r="E22" s="141"/>
      <c r="F22" s="152">
        <v>13444</v>
      </c>
      <c r="G22" s="141"/>
      <c r="H22" s="151">
        <v>7675</v>
      </c>
      <c r="I22" s="141"/>
      <c r="J22" s="152">
        <v>9317</v>
      </c>
    </row>
    <row r="23" spans="1:12" ht="20.5" customHeight="1">
      <c r="A23" t="s">
        <v>151</v>
      </c>
      <c r="C23" s="84"/>
      <c r="D23" s="153">
        <v>5322</v>
      </c>
      <c r="E23" s="153"/>
      <c r="F23" s="152">
        <v>5531</v>
      </c>
      <c r="G23" s="153"/>
      <c r="H23" s="151">
        <v>5095</v>
      </c>
      <c r="I23" s="141"/>
      <c r="J23" s="152">
        <v>5289</v>
      </c>
    </row>
    <row r="24" spans="1:12" ht="20.5" customHeight="1">
      <c r="A24" s="75" t="s">
        <v>25</v>
      </c>
      <c r="D24" s="141">
        <v>4822</v>
      </c>
      <c r="E24" s="141"/>
      <c r="F24" s="152">
        <v>4370</v>
      </c>
      <c r="G24" s="142"/>
      <c r="H24" s="151">
        <v>3485</v>
      </c>
      <c r="I24" s="142"/>
      <c r="J24" s="152">
        <v>3095</v>
      </c>
    </row>
    <row r="25" spans="1:12" ht="20.5" customHeight="1">
      <c r="A25" s="75" t="s">
        <v>16</v>
      </c>
      <c r="D25" s="152">
        <v>1431</v>
      </c>
      <c r="E25" s="141"/>
      <c r="F25" s="152">
        <v>1329</v>
      </c>
      <c r="G25" s="142"/>
      <c r="H25" s="151">
        <v>1331</v>
      </c>
      <c r="I25" s="142"/>
      <c r="J25" s="152">
        <v>1329</v>
      </c>
    </row>
    <row r="26" spans="1:12" ht="20.5" customHeight="1">
      <c r="A26" s="65" t="s">
        <v>9</v>
      </c>
      <c r="D26" s="154">
        <f>SUM(D18:D25)</f>
        <v>306570</v>
      </c>
      <c r="E26" s="146"/>
      <c r="F26" s="154">
        <f>SUM(F18:F25)</f>
        <v>310381</v>
      </c>
      <c r="G26" s="145"/>
      <c r="H26" s="154">
        <f>SUM(H18:H25)</f>
        <v>511398</v>
      </c>
      <c r="I26" s="155"/>
      <c r="J26" s="154">
        <f>SUM(J18:J25)</f>
        <v>515264</v>
      </c>
    </row>
    <row r="27" spans="1:12" ht="20.5" customHeight="1">
      <c r="D27" s="142"/>
      <c r="E27" s="141"/>
      <c r="F27" s="142"/>
      <c r="G27" s="141"/>
      <c r="H27" s="142"/>
      <c r="I27" s="141"/>
      <c r="J27" s="142"/>
    </row>
    <row r="28" spans="1:12" ht="20.5" customHeight="1" thickBot="1">
      <c r="A28" s="65" t="s">
        <v>17</v>
      </c>
      <c r="D28" s="156">
        <f>SUM(D15+D26)</f>
        <v>1111117</v>
      </c>
      <c r="E28" s="146"/>
      <c r="F28" s="156">
        <f>SUM(F15+F26)</f>
        <v>1031968</v>
      </c>
      <c r="G28" s="146"/>
      <c r="H28" s="156">
        <f>SUM(H15+H26)</f>
        <v>1143607</v>
      </c>
      <c r="I28" s="146"/>
      <c r="J28" s="156">
        <f>SUM(J15+J26)</f>
        <v>1080573</v>
      </c>
    </row>
    <row r="29" spans="1:12" ht="20.5" customHeight="1" thickTop="1">
      <c r="A29" s="65"/>
      <c r="D29" s="83"/>
      <c r="E29" s="83"/>
      <c r="F29" s="83"/>
      <c r="G29" s="83"/>
      <c r="H29" s="83"/>
      <c r="I29" s="83"/>
      <c r="J29" s="83"/>
    </row>
    <row r="30" spans="1:12" s="101" customFormat="1" ht="20.5" customHeight="1">
      <c r="A30" s="99" t="s">
        <v>105</v>
      </c>
      <c r="B30" s="100"/>
      <c r="C30" s="100"/>
      <c r="D30" s="100"/>
      <c r="E30" s="100"/>
      <c r="F30" s="100"/>
      <c r="G30" s="100"/>
      <c r="H30" s="100"/>
      <c r="I30" s="100"/>
      <c r="J30" s="100"/>
    </row>
    <row r="31" spans="1:12" s="105" customFormat="1" ht="20.5" customHeight="1">
      <c r="A31" s="102" t="s">
        <v>50</v>
      </c>
      <c r="B31" s="103"/>
      <c r="C31" s="104"/>
      <c r="D31" s="104"/>
      <c r="E31" s="104"/>
      <c r="F31" s="104"/>
      <c r="G31" s="104"/>
      <c r="H31" s="104"/>
      <c r="I31" s="104"/>
      <c r="J31" s="104"/>
    </row>
    <row r="32" spans="1:12" s="109" customFormat="1" ht="20.5" customHeight="1">
      <c r="A32" s="102"/>
      <c r="B32" s="106"/>
      <c r="C32" s="102"/>
      <c r="D32" s="102"/>
      <c r="E32" s="107"/>
      <c r="F32" s="102"/>
      <c r="G32" s="107"/>
      <c r="H32" s="108"/>
      <c r="I32" s="108"/>
      <c r="J32" s="108"/>
    </row>
    <row r="33" spans="1:10" ht="20.5" customHeight="1">
      <c r="A33" s="87"/>
      <c r="B33" s="86"/>
      <c r="C33" s="110"/>
      <c r="D33" s="240" t="s">
        <v>52</v>
      </c>
      <c r="E33" s="240"/>
      <c r="F33" s="240"/>
      <c r="G33" s="111"/>
      <c r="H33" s="240" t="s">
        <v>54</v>
      </c>
      <c r="I33" s="240"/>
      <c r="J33" s="240"/>
    </row>
    <row r="34" spans="1:10" ht="20.5" customHeight="1">
      <c r="A34" s="87"/>
      <c r="B34" s="86"/>
      <c r="C34" s="110"/>
      <c r="D34" s="240" t="s">
        <v>53</v>
      </c>
      <c r="E34" s="240"/>
      <c r="F34" s="240"/>
      <c r="G34" s="111"/>
      <c r="H34" s="240" t="s">
        <v>53</v>
      </c>
      <c r="I34" s="240"/>
      <c r="J34" s="240"/>
    </row>
    <row r="35" spans="1:10" ht="20.5" customHeight="1">
      <c r="A35" s="87"/>
      <c r="B35" s="86"/>
      <c r="C35" s="110"/>
      <c r="D35" s="112" t="s">
        <v>162</v>
      </c>
      <c r="E35" s="112"/>
      <c r="F35" s="112" t="s">
        <v>49</v>
      </c>
      <c r="G35" s="111"/>
      <c r="H35" s="112" t="s">
        <v>162</v>
      </c>
      <c r="I35" s="112"/>
      <c r="J35" s="112" t="s">
        <v>49</v>
      </c>
    </row>
    <row r="36" spans="1:10" ht="20.5" customHeight="1">
      <c r="A36" s="102" t="s">
        <v>77</v>
      </c>
      <c r="C36" s="111"/>
      <c r="D36" s="113" t="s">
        <v>163</v>
      </c>
      <c r="E36" s="113"/>
      <c r="F36" s="113" t="s">
        <v>149</v>
      </c>
      <c r="G36" s="114"/>
      <c r="H36" s="113" t="s">
        <v>163</v>
      </c>
      <c r="I36" s="113"/>
      <c r="J36" s="113" t="s">
        <v>149</v>
      </c>
    </row>
    <row r="37" spans="1:10" ht="20.5" customHeight="1">
      <c r="A37" s="102"/>
      <c r="C37" s="111"/>
      <c r="D37" s="113" t="s">
        <v>60</v>
      </c>
      <c r="E37" s="113"/>
      <c r="F37" s="113"/>
      <c r="G37" s="114"/>
      <c r="H37" s="113" t="s">
        <v>60</v>
      </c>
      <c r="I37" s="113"/>
      <c r="J37" s="113"/>
    </row>
    <row r="38" spans="1:10" ht="20.5" customHeight="1">
      <c r="C38" s="111"/>
      <c r="D38" s="239" t="s">
        <v>58</v>
      </c>
      <c r="E38" s="239"/>
      <c r="F38" s="239"/>
      <c r="G38" s="239"/>
      <c r="H38" s="239"/>
      <c r="I38" s="239"/>
      <c r="J38" s="239"/>
    </row>
    <row r="39" spans="1:10" ht="20.5" customHeight="1">
      <c r="A39" s="73" t="s">
        <v>19</v>
      </c>
      <c r="D39" s="78"/>
      <c r="E39" s="78"/>
      <c r="F39" s="78"/>
      <c r="G39" s="78"/>
      <c r="H39" s="78"/>
      <c r="I39" s="78"/>
      <c r="J39" s="78"/>
    </row>
    <row r="40" spans="1:10" ht="20.5" customHeight="1">
      <c r="A40" t="s">
        <v>85</v>
      </c>
      <c r="D40" s="81"/>
      <c r="E40" s="81"/>
      <c r="F40" s="81"/>
      <c r="G40" s="81"/>
      <c r="H40" s="81"/>
      <c r="I40" s="81"/>
      <c r="J40" s="81"/>
    </row>
    <row r="41" spans="1:10" ht="20.5" customHeight="1">
      <c r="A41" s="75" t="s">
        <v>86</v>
      </c>
      <c r="D41" s="151">
        <v>205609</v>
      </c>
      <c r="E41" s="142"/>
      <c r="F41" s="5">
        <v>255000</v>
      </c>
      <c r="G41" s="142"/>
      <c r="H41" s="151">
        <v>185609</v>
      </c>
      <c r="I41" s="142"/>
      <c r="J41" s="5">
        <v>235000</v>
      </c>
    </row>
    <row r="42" spans="1:10" ht="20.5" customHeight="1">
      <c r="A42" t="s">
        <v>118</v>
      </c>
      <c r="D42" s="151">
        <v>196591</v>
      </c>
      <c r="E42" s="142"/>
      <c r="F42" s="143">
        <v>88798</v>
      </c>
      <c r="G42" s="142"/>
      <c r="H42" s="151">
        <v>282613</v>
      </c>
      <c r="I42" s="142"/>
      <c r="J42" s="143">
        <v>193667</v>
      </c>
    </row>
    <row r="43" spans="1:10" ht="20.5" customHeight="1">
      <c r="A43" t="s">
        <v>119</v>
      </c>
      <c r="D43" s="142"/>
      <c r="E43" s="142"/>
      <c r="F43" s="143"/>
      <c r="G43" s="142"/>
      <c r="H43" s="142"/>
      <c r="I43" s="142"/>
      <c r="J43" s="143"/>
    </row>
    <row r="44" spans="1:10" ht="20.5" customHeight="1">
      <c r="A44" t="s">
        <v>120</v>
      </c>
      <c r="D44" s="151">
        <v>2197</v>
      </c>
      <c r="E44" s="142"/>
      <c r="F44" s="143">
        <v>2163</v>
      </c>
      <c r="G44" s="142"/>
      <c r="H44" s="142">
        <v>2197</v>
      </c>
      <c r="I44" s="142"/>
      <c r="J44" s="143">
        <v>2163</v>
      </c>
    </row>
    <row r="45" spans="1:10" ht="20.5" customHeight="1">
      <c r="A45" t="s">
        <v>108</v>
      </c>
      <c r="D45" s="142">
        <v>6804</v>
      </c>
      <c r="E45" s="142"/>
      <c r="F45" s="143">
        <v>7010</v>
      </c>
      <c r="G45" s="142"/>
      <c r="H45" s="151">
        <v>4661</v>
      </c>
      <c r="I45" s="142"/>
      <c r="J45" s="143">
        <v>4978</v>
      </c>
    </row>
    <row r="46" spans="1:10" ht="20.5" customHeight="1">
      <c r="A46" t="s">
        <v>152</v>
      </c>
      <c r="D46" s="142">
        <v>4395</v>
      </c>
      <c r="E46" s="142"/>
      <c r="F46" s="143">
        <v>3801</v>
      </c>
      <c r="G46" s="142"/>
      <c r="H46" s="148">
        <v>0</v>
      </c>
      <c r="I46" s="142"/>
      <c r="J46" s="148">
        <v>0</v>
      </c>
    </row>
    <row r="47" spans="1:10" ht="20.5" customHeight="1">
      <c r="A47" t="s">
        <v>87</v>
      </c>
      <c r="D47" s="142">
        <v>1421</v>
      </c>
      <c r="E47" s="142"/>
      <c r="F47" s="143">
        <v>3143</v>
      </c>
      <c r="G47" s="142"/>
      <c r="H47" s="151">
        <v>435</v>
      </c>
      <c r="I47" s="142"/>
      <c r="J47" s="143">
        <v>447</v>
      </c>
    </row>
    <row r="48" spans="1:10" ht="20.5" customHeight="1">
      <c r="A48" s="65" t="s">
        <v>10</v>
      </c>
      <c r="D48" s="144">
        <f>SUM(D41:D47)</f>
        <v>417017</v>
      </c>
      <c r="E48" s="146"/>
      <c r="F48" s="144">
        <f>SUM(F41:F47)</f>
        <v>359915</v>
      </c>
      <c r="G48" s="146"/>
      <c r="H48" s="144">
        <f>SUM(H41:H47)</f>
        <v>475515</v>
      </c>
      <c r="I48" s="146"/>
      <c r="J48" s="144">
        <f>SUM(J41:J47)</f>
        <v>436255</v>
      </c>
    </row>
    <row r="49" spans="1:10" ht="20.5" customHeight="1">
      <c r="A49" s="65"/>
      <c r="D49" s="142"/>
      <c r="E49" s="142"/>
      <c r="F49" s="142"/>
      <c r="G49" s="142"/>
      <c r="H49" s="142"/>
      <c r="I49" s="142"/>
      <c r="J49" s="142"/>
    </row>
    <row r="50" spans="1:10" ht="20.5" customHeight="1">
      <c r="A50" s="73" t="s">
        <v>12</v>
      </c>
      <c r="D50" s="142"/>
      <c r="E50" s="142"/>
      <c r="F50" s="142"/>
      <c r="G50" s="142"/>
      <c r="H50" s="142"/>
      <c r="I50" s="142"/>
      <c r="J50" s="142"/>
    </row>
    <row r="51" spans="1:10" ht="20.5" customHeight="1">
      <c r="A51" t="s">
        <v>121</v>
      </c>
      <c r="D51" s="142">
        <v>23032</v>
      </c>
      <c r="E51" s="142"/>
      <c r="F51" s="143">
        <v>23599</v>
      </c>
      <c r="G51" s="142"/>
      <c r="H51" s="147">
        <v>13032</v>
      </c>
      <c r="I51" s="142"/>
      <c r="J51" s="143">
        <v>13599</v>
      </c>
    </row>
    <row r="52" spans="1:10" ht="20.5" customHeight="1">
      <c r="A52" t="s">
        <v>106</v>
      </c>
      <c r="D52" s="142">
        <v>4255</v>
      </c>
      <c r="E52" s="142"/>
      <c r="F52" s="143">
        <v>5881</v>
      </c>
      <c r="G52" s="142"/>
      <c r="H52" s="147">
        <v>2859</v>
      </c>
      <c r="I52" s="142"/>
      <c r="J52" s="143">
        <v>3801</v>
      </c>
    </row>
    <row r="53" spans="1:10" ht="20.5" customHeight="1">
      <c r="A53" t="s">
        <v>78</v>
      </c>
      <c r="D53" s="142">
        <v>15589</v>
      </c>
      <c r="E53" s="142"/>
      <c r="F53" s="143">
        <v>14900</v>
      </c>
      <c r="G53" s="142"/>
      <c r="H53" s="147">
        <v>9766</v>
      </c>
      <c r="I53" s="142"/>
      <c r="J53" s="148">
        <v>9300</v>
      </c>
    </row>
    <row r="54" spans="1:10" ht="20.5" customHeight="1">
      <c r="A54" t="s">
        <v>153</v>
      </c>
      <c r="D54" s="150">
        <v>0</v>
      </c>
      <c r="E54" s="142"/>
      <c r="F54" s="150">
        <v>0</v>
      </c>
      <c r="G54" s="142"/>
      <c r="H54" s="149">
        <v>2373</v>
      </c>
      <c r="I54" s="142"/>
      <c r="J54" s="148">
        <v>2373</v>
      </c>
    </row>
    <row r="55" spans="1:10" ht="20.5" customHeight="1">
      <c r="A55" s="65" t="s">
        <v>11</v>
      </c>
      <c r="D55" s="144">
        <f>SUM(D51:D54)</f>
        <v>42876</v>
      </c>
      <c r="E55" s="146"/>
      <c r="F55" s="144">
        <f>SUM(F51:F54)</f>
        <v>44380</v>
      </c>
      <c r="G55" s="146"/>
      <c r="H55" s="144">
        <f>SUM(H51:H54)</f>
        <v>28030</v>
      </c>
      <c r="I55" s="146"/>
      <c r="J55" s="144">
        <f>SUM(J51:J54)</f>
        <v>29073</v>
      </c>
    </row>
    <row r="56" spans="1:10" ht="20.5" customHeight="1">
      <c r="A56" s="65"/>
      <c r="D56" s="157"/>
      <c r="E56" s="146"/>
      <c r="F56" s="157"/>
      <c r="G56" s="146"/>
      <c r="H56" s="157"/>
      <c r="I56" s="146"/>
      <c r="J56" s="157"/>
    </row>
    <row r="57" spans="1:10" ht="20.5" customHeight="1">
      <c r="A57" s="87" t="s">
        <v>20</v>
      </c>
      <c r="C57" s="77"/>
      <c r="D57" s="158">
        <f>SUM(D48+D55)</f>
        <v>459893</v>
      </c>
      <c r="E57" s="146"/>
      <c r="F57" s="158">
        <f>SUM(F48+F55)</f>
        <v>404295</v>
      </c>
      <c r="G57" s="146"/>
      <c r="H57" s="158">
        <f>SUM(H48:H54)</f>
        <v>503545</v>
      </c>
      <c r="I57" s="146"/>
      <c r="J57" s="158">
        <f>SUM(J48:J54)</f>
        <v>465328</v>
      </c>
    </row>
    <row r="58" spans="1:10" ht="20.5" customHeight="1">
      <c r="A58" s="87"/>
      <c r="C58" s="77"/>
      <c r="D58" s="142"/>
      <c r="E58" s="142"/>
      <c r="F58" s="142"/>
      <c r="G58" s="142"/>
      <c r="H58" s="142"/>
      <c r="I58" s="142"/>
      <c r="J58" s="142"/>
    </row>
    <row r="59" spans="1:10" s="101" customFormat="1" ht="20.5" customHeight="1">
      <c r="A59" s="99" t="s">
        <v>105</v>
      </c>
      <c r="B59" s="100"/>
      <c r="C59" s="100"/>
      <c r="D59" s="100"/>
      <c r="E59" s="100"/>
      <c r="F59" s="100"/>
      <c r="G59" s="100"/>
      <c r="H59" s="100"/>
      <c r="I59" s="100"/>
      <c r="J59" s="100"/>
    </row>
    <row r="60" spans="1:10" s="105" customFormat="1" ht="20.5" customHeight="1">
      <c r="A60" s="102" t="s">
        <v>50</v>
      </c>
      <c r="B60" s="103"/>
      <c r="C60" s="104"/>
      <c r="D60" s="104"/>
      <c r="E60" s="104"/>
      <c r="F60" s="104"/>
      <c r="G60" s="104"/>
      <c r="H60" s="104"/>
      <c r="I60" s="104"/>
      <c r="J60" s="104"/>
    </row>
    <row r="61" spans="1:10" s="109" customFormat="1" ht="20.5" customHeight="1">
      <c r="A61" s="102"/>
      <c r="B61" s="106"/>
      <c r="C61" s="102"/>
      <c r="D61" s="102"/>
      <c r="E61" s="107"/>
      <c r="F61" s="102"/>
      <c r="G61" s="107"/>
      <c r="H61" s="108"/>
      <c r="I61" s="108"/>
      <c r="J61" s="108"/>
    </row>
    <row r="62" spans="1:10" ht="20.5" customHeight="1">
      <c r="A62" s="87"/>
      <c r="B62" s="86"/>
      <c r="C62" s="110"/>
      <c r="D62" s="240" t="s">
        <v>52</v>
      </c>
      <c r="E62" s="240"/>
      <c r="F62" s="240"/>
      <c r="G62" s="111"/>
      <c r="H62" s="240" t="s">
        <v>54</v>
      </c>
      <c r="I62" s="240"/>
      <c r="J62" s="240"/>
    </row>
    <row r="63" spans="1:10" ht="20.5" customHeight="1">
      <c r="A63" s="87"/>
      <c r="B63" s="86"/>
      <c r="C63" s="110"/>
      <c r="D63" s="240" t="s">
        <v>53</v>
      </c>
      <c r="E63" s="240"/>
      <c r="F63" s="240"/>
      <c r="G63" s="111"/>
      <c r="H63" s="240" t="s">
        <v>53</v>
      </c>
      <c r="I63" s="240"/>
      <c r="J63" s="240"/>
    </row>
    <row r="64" spans="1:10" ht="20.5" customHeight="1">
      <c r="A64" s="87"/>
      <c r="B64" s="86"/>
      <c r="C64" s="110"/>
      <c r="D64" s="112" t="s">
        <v>162</v>
      </c>
      <c r="E64" s="112"/>
      <c r="F64" s="112" t="s">
        <v>49</v>
      </c>
      <c r="G64" s="111"/>
      <c r="H64" s="112" t="s">
        <v>162</v>
      </c>
      <c r="I64" s="112"/>
      <c r="J64" s="112" t="s">
        <v>49</v>
      </c>
    </row>
    <row r="65" spans="1:10" ht="20.5" customHeight="1">
      <c r="A65" s="102" t="s">
        <v>77</v>
      </c>
      <c r="B65" s="74" t="s">
        <v>18</v>
      </c>
      <c r="C65" s="111"/>
      <c r="D65" s="113" t="s">
        <v>163</v>
      </c>
      <c r="E65" s="113"/>
      <c r="F65" s="113" t="s">
        <v>149</v>
      </c>
      <c r="G65" s="114"/>
      <c r="H65" s="113" t="s">
        <v>163</v>
      </c>
      <c r="I65" s="113"/>
      <c r="J65" s="113" t="s">
        <v>149</v>
      </c>
    </row>
    <row r="66" spans="1:10" ht="20.5" customHeight="1">
      <c r="A66" s="102"/>
      <c r="C66" s="111"/>
      <c r="D66" s="113" t="s">
        <v>60</v>
      </c>
      <c r="E66" s="113"/>
      <c r="F66" s="113"/>
      <c r="G66" s="114"/>
      <c r="H66" s="113" t="s">
        <v>60</v>
      </c>
      <c r="I66" s="113"/>
      <c r="J66" s="113"/>
    </row>
    <row r="67" spans="1:10" ht="20.5" customHeight="1">
      <c r="C67" s="111"/>
      <c r="D67" s="239" t="s">
        <v>58</v>
      </c>
      <c r="E67" s="239"/>
      <c r="F67" s="239"/>
      <c r="G67" s="239"/>
      <c r="H67" s="239"/>
      <c r="I67" s="239"/>
      <c r="J67" s="239"/>
    </row>
    <row r="68" spans="1:10" ht="20.5" customHeight="1">
      <c r="A68" s="73" t="s">
        <v>79</v>
      </c>
      <c r="D68" s="79"/>
      <c r="E68" s="79"/>
      <c r="F68" s="79"/>
      <c r="G68" s="79"/>
      <c r="H68" s="79"/>
      <c r="I68" s="79"/>
      <c r="J68" s="79"/>
    </row>
    <row r="69" spans="1:10" ht="20.5" customHeight="1">
      <c r="A69" t="s">
        <v>80</v>
      </c>
      <c r="B69" s="86">
        <v>5</v>
      </c>
      <c r="D69" s="79"/>
      <c r="E69" s="79"/>
      <c r="F69" s="135"/>
      <c r="G69" s="135"/>
      <c r="H69" s="135"/>
      <c r="I69" s="135"/>
      <c r="J69" s="135"/>
    </row>
    <row r="70" spans="1:10" ht="20.5" customHeight="1" thickBot="1">
      <c r="A70" s="80" t="s">
        <v>72</v>
      </c>
      <c r="C70" s="82"/>
      <c r="D70" s="160">
        <v>399000</v>
      </c>
      <c r="E70" s="159"/>
      <c r="F70" s="160">
        <v>399000</v>
      </c>
      <c r="G70" s="161"/>
      <c r="H70" s="160">
        <v>399000</v>
      </c>
      <c r="I70" s="161"/>
      <c r="J70" s="160">
        <v>399000</v>
      </c>
    </row>
    <row r="71" spans="1:10" ht="20.5" customHeight="1" thickTop="1">
      <c r="A71" t="s">
        <v>73</v>
      </c>
      <c r="D71" s="152">
        <v>285000</v>
      </c>
      <c r="E71" s="159"/>
      <c r="F71" s="162">
        <v>285000</v>
      </c>
      <c r="G71" s="161"/>
      <c r="H71" s="162">
        <v>285000</v>
      </c>
      <c r="I71" s="161"/>
      <c r="J71" s="162">
        <v>285000</v>
      </c>
    </row>
    <row r="72" spans="1:10" ht="20.5" customHeight="1">
      <c r="A72" s="80" t="s">
        <v>136</v>
      </c>
      <c r="B72" s="86">
        <v>5</v>
      </c>
      <c r="C72" s="77"/>
      <c r="D72" s="141">
        <v>197872</v>
      </c>
      <c r="E72" s="159"/>
      <c r="F72" s="162">
        <v>197871</v>
      </c>
      <c r="G72" s="161"/>
      <c r="H72" s="161">
        <v>197872</v>
      </c>
      <c r="I72" s="161"/>
      <c r="J72" s="162">
        <v>197871</v>
      </c>
    </row>
    <row r="73" spans="1:10" ht="20.5" customHeight="1">
      <c r="A73" t="s">
        <v>0</v>
      </c>
      <c r="D73" s="142"/>
      <c r="E73" s="142"/>
      <c r="F73" s="163"/>
      <c r="G73" s="163"/>
      <c r="H73" s="163"/>
      <c r="I73" s="163"/>
      <c r="J73" s="163"/>
    </row>
    <row r="74" spans="1:10" ht="20.5" customHeight="1">
      <c r="A74" t="s">
        <v>48</v>
      </c>
      <c r="D74" s="141"/>
      <c r="E74" s="141"/>
      <c r="F74" s="161"/>
      <c r="G74" s="161"/>
      <c r="H74" s="161"/>
      <c r="I74" s="161"/>
      <c r="J74" s="161"/>
    </row>
    <row r="75" spans="1:10" ht="20.5" customHeight="1">
      <c r="A75" t="s">
        <v>46</v>
      </c>
      <c r="B75" s="74">
        <v>7</v>
      </c>
      <c r="D75" s="151">
        <v>28500</v>
      </c>
      <c r="E75" s="141"/>
      <c r="F75" s="162">
        <v>25920</v>
      </c>
      <c r="G75" s="161"/>
      <c r="H75" s="151">
        <v>28500</v>
      </c>
      <c r="I75" s="161"/>
      <c r="J75" s="162">
        <v>25920</v>
      </c>
    </row>
    <row r="76" spans="1:10" ht="20.5" customHeight="1">
      <c r="A76" s="75" t="s">
        <v>29</v>
      </c>
      <c r="D76" s="151">
        <v>143859</v>
      </c>
      <c r="E76" s="141"/>
      <c r="F76" s="162">
        <v>123910</v>
      </c>
      <c r="G76" s="161"/>
      <c r="H76" s="161">
        <v>128690</v>
      </c>
      <c r="I76" s="161"/>
      <c r="J76" s="162">
        <v>106454</v>
      </c>
    </row>
    <row r="77" spans="1:10" ht="20.5" customHeight="1">
      <c r="A77" s="75" t="s">
        <v>88</v>
      </c>
      <c r="D77" s="164">
        <v>-4491</v>
      </c>
      <c r="E77" s="142"/>
      <c r="F77" s="165">
        <v>-5772</v>
      </c>
      <c r="G77" s="163"/>
      <c r="H77" s="166">
        <v>0</v>
      </c>
      <c r="I77" s="163"/>
      <c r="J77" s="167">
        <v>0</v>
      </c>
    </row>
    <row r="78" spans="1:10" ht="20.5" customHeight="1">
      <c r="A78" s="65" t="s">
        <v>122</v>
      </c>
      <c r="D78" s="145">
        <f>SUM(D71:D77)</f>
        <v>650740</v>
      </c>
      <c r="E78" s="146"/>
      <c r="F78" s="145">
        <f>SUM(F71:F77)</f>
        <v>626929</v>
      </c>
      <c r="G78" s="146"/>
      <c r="H78" s="145">
        <f>SUM(H71:H77)</f>
        <v>640062</v>
      </c>
      <c r="I78" s="146"/>
      <c r="J78" s="145">
        <f>SUM(J71:J77)</f>
        <v>615245</v>
      </c>
    </row>
    <row r="79" spans="1:10" ht="20.5" customHeight="1">
      <c r="A79" s="75" t="s">
        <v>40</v>
      </c>
      <c r="D79" s="195">
        <v>484</v>
      </c>
      <c r="E79" s="142"/>
      <c r="F79" s="166">
        <v>744</v>
      </c>
      <c r="G79" s="163"/>
      <c r="H79" s="166">
        <v>0</v>
      </c>
      <c r="I79" s="163"/>
      <c r="J79" s="166">
        <v>0</v>
      </c>
    </row>
    <row r="80" spans="1:10" ht="20.5" customHeight="1">
      <c r="A80" s="65" t="s">
        <v>74</v>
      </c>
      <c r="D80" s="144">
        <f>SUM(D78:D79)</f>
        <v>651224</v>
      </c>
      <c r="E80" s="146"/>
      <c r="F80" s="144">
        <f>SUM(F78:F79)</f>
        <v>627673</v>
      </c>
      <c r="G80" s="146"/>
      <c r="H80" s="144">
        <f>SUM(H78:H79)</f>
        <v>640062</v>
      </c>
      <c r="I80" s="146"/>
      <c r="J80" s="144">
        <f>SUM(J78:J79)</f>
        <v>615245</v>
      </c>
    </row>
    <row r="81" spans="1:10" ht="20.5" customHeight="1">
      <c r="A81" s="65"/>
      <c r="D81" s="146"/>
      <c r="E81" s="146"/>
      <c r="F81" s="146"/>
      <c r="G81" s="146"/>
      <c r="H81" s="146"/>
      <c r="I81" s="146"/>
      <c r="J81" s="146"/>
    </row>
    <row r="82" spans="1:10" ht="20.5" customHeight="1" thickBot="1">
      <c r="A82" s="87" t="s">
        <v>75</v>
      </c>
      <c r="C82" s="77"/>
      <c r="D82" s="156">
        <f>SUM(D57+D80)</f>
        <v>1111117</v>
      </c>
      <c r="E82" s="146"/>
      <c r="F82" s="156">
        <f>SUM(F57+F80)</f>
        <v>1031968</v>
      </c>
      <c r="G82" s="146"/>
      <c r="H82" s="156">
        <f>SUM(H57+H80)</f>
        <v>1143607</v>
      </c>
      <c r="I82" s="146"/>
      <c r="J82" s="156">
        <f>SUM(J57+J80)</f>
        <v>1080573</v>
      </c>
    </row>
    <row r="83" spans="1:10" ht="20.5" customHeight="1" thickTop="1">
      <c r="A83" s="87"/>
      <c r="C83" s="77"/>
      <c r="D83" s="146" t="s">
        <v>31</v>
      </c>
      <c r="E83" s="146" t="s">
        <v>31</v>
      </c>
      <c r="F83" s="146" t="s">
        <v>31</v>
      </c>
      <c r="G83" s="146"/>
      <c r="H83" s="146" t="s">
        <v>31</v>
      </c>
      <c r="I83" s="146"/>
      <c r="J83" s="146" t="s">
        <v>31</v>
      </c>
    </row>
    <row r="84" spans="1:10">
      <c r="D84" s="168">
        <f>D28-D82</f>
        <v>0</v>
      </c>
      <c r="E84" s="141"/>
      <c r="F84" s="168">
        <f>F28-F82</f>
        <v>0</v>
      </c>
      <c r="G84" s="141"/>
      <c r="H84" s="168">
        <f>H28-H82</f>
        <v>0</v>
      </c>
      <c r="I84" s="141"/>
      <c r="J84" s="168">
        <f>J28-J82</f>
        <v>0</v>
      </c>
    </row>
  </sheetData>
  <mergeCells count="15">
    <mergeCell ref="D33:F33"/>
    <mergeCell ref="H33:J33"/>
    <mergeCell ref="D4:F4"/>
    <mergeCell ref="H4:J4"/>
    <mergeCell ref="D5:F5"/>
    <mergeCell ref="H5:J5"/>
    <mergeCell ref="D9:J9"/>
    <mergeCell ref="D67:J67"/>
    <mergeCell ref="D34:F34"/>
    <mergeCell ref="H34:J34"/>
    <mergeCell ref="D38:J38"/>
    <mergeCell ref="D62:F62"/>
    <mergeCell ref="H62:J62"/>
    <mergeCell ref="D63:F63"/>
    <mergeCell ref="H63:J63"/>
  </mergeCells>
  <pageMargins left="0.7" right="0.7" top="0.48" bottom="0.5" header="0.5" footer="0.5"/>
  <pageSetup paperSize="9" scale="93" firstPageNumber="2" orientation="portrait" useFirstPageNumber="1" r:id="rId1"/>
  <headerFooter>
    <oddFooter>&amp;LThe accompanying condensed notes form an integral part of the interim financial statements.
&amp;C&amp;P</oddFooter>
  </headerFooter>
  <rowBreaks count="2" manualBreakCount="2">
    <brk id="29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8"/>
  <sheetViews>
    <sheetView topLeftCell="A17" zoomScale="70" zoomScaleNormal="70" zoomScaleSheetLayoutView="70" workbookViewId="0">
      <selection activeCell="A21" sqref="A21"/>
    </sheetView>
  </sheetViews>
  <sheetFormatPr defaultColWidth="10.81640625" defaultRowHeight="14"/>
  <cols>
    <col min="1" max="1" width="46.6328125" style="15" customWidth="1"/>
    <col min="2" max="2" width="5.1796875" style="24" customWidth="1"/>
    <col min="3" max="3" width="1" style="15" customWidth="1"/>
    <col min="4" max="4" width="12.1796875" style="15" customWidth="1"/>
    <col min="5" max="5" width="1.1796875" style="15" customWidth="1"/>
    <col min="6" max="6" width="12.1796875" style="15" customWidth="1"/>
    <col min="7" max="7" width="1.1796875" style="15" customWidth="1"/>
    <col min="8" max="8" width="12.1796875" style="69" customWidth="1"/>
    <col min="9" max="9" width="1.1796875" style="69" customWidth="1"/>
    <col min="10" max="10" width="12.1796875" style="69" customWidth="1"/>
    <col min="11" max="14" width="10.81640625" style="15" customWidth="1"/>
    <col min="15" max="15" width="13.453125" style="15" customWidth="1"/>
    <col min="16" max="17" width="10.81640625" style="15"/>
    <col min="18" max="18" width="12.54296875" style="15" bestFit="1" customWidth="1"/>
    <col min="19" max="16384" width="10.81640625" style="15"/>
  </cols>
  <sheetData>
    <row r="1" spans="1:26" s="7" customFormat="1" ht="20.25" customHeight="1">
      <c r="A1" s="88" t="s">
        <v>105</v>
      </c>
      <c r="B1" s="89"/>
      <c r="C1" s="89"/>
      <c r="D1" s="89"/>
      <c r="E1" s="89"/>
      <c r="F1" s="89"/>
      <c r="G1" s="89"/>
      <c r="H1" s="89"/>
      <c r="I1" s="89"/>
      <c r="J1" s="89"/>
    </row>
    <row r="2" spans="1:26" s="8" customFormat="1" ht="20.25" customHeight="1">
      <c r="A2" s="19" t="s">
        <v>61</v>
      </c>
      <c r="B2" s="53"/>
      <c r="C2" s="53"/>
      <c r="D2" s="53"/>
      <c r="E2" s="53"/>
      <c r="F2" s="53"/>
      <c r="G2" s="53"/>
      <c r="H2" s="53"/>
      <c r="I2" s="53"/>
      <c r="J2" s="53"/>
    </row>
    <row r="3" spans="1:26" s="13" customFormat="1" ht="20.25" customHeight="1">
      <c r="A3" s="9"/>
      <c r="B3" s="10"/>
      <c r="C3" s="9"/>
      <c r="D3" s="9"/>
      <c r="E3" s="11"/>
      <c r="F3" s="9"/>
      <c r="G3" s="11"/>
      <c r="H3" s="12"/>
      <c r="I3" s="12"/>
      <c r="J3" s="12"/>
    </row>
    <row r="4" spans="1:26" ht="20.25" customHeight="1">
      <c r="A4" s="16"/>
      <c r="B4" s="17"/>
      <c r="C4" s="67"/>
      <c r="D4" s="243" t="s">
        <v>52</v>
      </c>
      <c r="E4" s="243"/>
      <c r="F4" s="243"/>
      <c r="G4" s="18"/>
      <c r="H4" s="243" t="s">
        <v>54</v>
      </c>
      <c r="I4" s="243"/>
      <c r="J4" s="243"/>
    </row>
    <row r="5" spans="1:26" ht="20.25" customHeight="1">
      <c r="A5" s="16"/>
      <c r="B5" s="17"/>
      <c r="C5" s="67"/>
      <c r="D5" s="243" t="s">
        <v>53</v>
      </c>
      <c r="E5" s="243"/>
      <c r="F5" s="243"/>
      <c r="G5" s="18"/>
      <c r="H5" s="243" t="s">
        <v>53</v>
      </c>
      <c r="I5" s="243"/>
      <c r="J5" s="243"/>
    </row>
    <row r="6" spans="1:26" ht="20.25" customHeight="1">
      <c r="A6" s="16"/>
      <c r="B6" s="17"/>
      <c r="C6" s="67"/>
      <c r="D6" s="241" t="s">
        <v>57</v>
      </c>
      <c r="E6" s="242"/>
      <c r="F6" s="242"/>
      <c r="G6" s="18"/>
      <c r="H6" s="241" t="s">
        <v>57</v>
      </c>
      <c r="I6" s="242"/>
      <c r="J6" s="242"/>
    </row>
    <row r="7" spans="1:26" ht="20.25" customHeight="1">
      <c r="A7" s="16"/>
      <c r="B7" s="17"/>
      <c r="C7" s="67"/>
      <c r="D7" s="244" t="s">
        <v>162</v>
      </c>
      <c r="E7" s="245"/>
      <c r="F7" s="245"/>
      <c r="G7" s="18"/>
      <c r="H7" s="244" t="s">
        <v>162</v>
      </c>
      <c r="I7" s="245"/>
      <c r="J7" s="245"/>
    </row>
    <row r="8" spans="1:26" ht="20.25" customHeight="1">
      <c r="A8" s="25"/>
      <c r="B8" s="20" t="s">
        <v>18</v>
      </c>
      <c r="C8" s="21"/>
      <c r="D8" s="52" t="s">
        <v>163</v>
      </c>
      <c r="E8" s="52"/>
      <c r="F8" s="52" t="s">
        <v>149</v>
      </c>
      <c r="G8" s="68"/>
      <c r="H8" s="52" t="s">
        <v>163</v>
      </c>
      <c r="I8" s="52"/>
      <c r="J8" s="52" t="s">
        <v>149</v>
      </c>
    </row>
    <row r="9" spans="1:26" ht="20.25" customHeight="1">
      <c r="B9" s="22"/>
      <c r="C9" s="21"/>
      <c r="D9" s="246" t="s">
        <v>58</v>
      </c>
      <c r="E9" s="246"/>
      <c r="F9" s="246"/>
      <c r="G9" s="246"/>
      <c r="H9" s="246"/>
      <c r="I9" s="246"/>
      <c r="J9" s="246"/>
    </row>
    <row r="10" spans="1:26" ht="20.25" customHeight="1">
      <c r="A10" s="46" t="s">
        <v>107</v>
      </c>
      <c r="B10" s="74">
        <v>8</v>
      </c>
      <c r="D10" s="171">
        <v>222824</v>
      </c>
      <c r="E10" s="172"/>
      <c r="F10" s="171">
        <v>196494</v>
      </c>
      <c r="G10" s="171"/>
      <c r="H10" s="171">
        <v>199705</v>
      </c>
      <c r="I10" s="171"/>
      <c r="J10" s="171">
        <v>164738</v>
      </c>
      <c r="L10" s="97"/>
      <c r="M10" s="97"/>
      <c r="N10" s="97"/>
      <c r="O10" s="97"/>
      <c r="P10" s="97"/>
      <c r="Q10" s="97"/>
      <c r="R10" s="97"/>
      <c r="T10" s="96"/>
      <c r="V10" s="96"/>
      <c r="X10" s="96"/>
      <c r="Z10" s="96"/>
    </row>
    <row r="11" spans="1:26" ht="20.25" customHeight="1">
      <c r="A11" s="35" t="s">
        <v>109</v>
      </c>
      <c r="D11" s="173">
        <v>-156234</v>
      </c>
      <c r="E11" s="174"/>
      <c r="F11" s="173">
        <v>-154894</v>
      </c>
      <c r="G11" s="175"/>
      <c r="H11" s="173">
        <v>-153147</v>
      </c>
      <c r="I11" s="171"/>
      <c r="J11" s="173">
        <v>-151383</v>
      </c>
      <c r="L11" s="97"/>
      <c r="M11" s="97"/>
      <c r="N11" s="97"/>
      <c r="O11" s="97"/>
      <c r="P11" s="97"/>
      <c r="Q11" s="97"/>
      <c r="R11" s="97"/>
      <c r="T11" s="96"/>
      <c r="V11" s="96"/>
      <c r="X11" s="96"/>
      <c r="Z11" s="96"/>
    </row>
    <row r="12" spans="1:26" ht="20.25" customHeight="1">
      <c r="A12" s="14" t="s">
        <v>89</v>
      </c>
      <c r="D12" s="176">
        <f>SUM(D10:D11)</f>
        <v>66590</v>
      </c>
      <c r="E12" s="177"/>
      <c r="F12" s="176">
        <f>SUM(F10:F11)</f>
        <v>41600</v>
      </c>
      <c r="G12" s="177"/>
      <c r="H12" s="176">
        <f>SUM(H10:H11)</f>
        <v>46558</v>
      </c>
      <c r="I12" s="177"/>
      <c r="J12" s="176">
        <f>SUM(J10:J11)</f>
        <v>13355</v>
      </c>
      <c r="L12" s="97"/>
      <c r="M12" s="97"/>
      <c r="N12" s="97"/>
      <c r="O12" s="97"/>
      <c r="P12" s="97"/>
      <c r="Q12" s="97"/>
      <c r="R12" s="97"/>
    </row>
    <row r="13" spans="1:26" ht="20.25" customHeight="1">
      <c r="A13" s="14"/>
      <c r="D13" s="178"/>
      <c r="E13" s="179"/>
      <c r="F13" s="178"/>
      <c r="G13" s="179"/>
      <c r="H13" s="179"/>
      <c r="I13" s="179"/>
      <c r="J13" s="179"/>
      <c r="L13" s="97"/>
      <c r="M13" s="97"/>
      <c r="N13" s="97"/>
      <c r="O13" s="97"/>
      <c r="P13" s="97"/>
      <c r="Q13" s="97"/>
      <c r="R13" s="97"/>
    </row>
    <row r="14" spans="1:26" ht="20.25" customHeight="1">
      <c r="A14" s="46" t="s">
        <v>90</v>
      </c>
      <c r="D14" s="171">
        <v>2562</v>
      </c>
      <c r="E14" s="172"/>
      <c r="F14" s="171">
        <v>923</v>
      </c>
      <c r="G14" s="171"/>
      <c r="H14" s="171">
        <v>9313</v>
      </c>
      <c r="I14" s="171"/>
      <c r="J14" s="171">
        <v>2833</v>
      </c>
      <c r="L14" s="97"/>
      <c r="M14" s="97"/>
      <c r="N14" s="97"/>
      <c r="O14" s="97"/>
      <c r="P14" s="97"/>
      <c r="Q14" s="97"/>
      <c r="R14" s="97"/>
      <c r="T14" s="96"/>
      <c r="V14" s="96"/>
      <c r="X14" s="96"/>
      <c r="Z14" s="96"/>
    </row>
    <row r="15" spans="1:26" ht="20.25" customHeight="1">
      <c r="A15" s="46" t="s">
        <v>68</v>
      </c>
      <c r="D15" s="171">
        <v>-23062</v>
      </c>
      <c r="E15" s="172"/>
      <c r="F15" s="171">
        <v>-27159</v>
      </c>
      <c r="G15" s="171"/>
      <c r="H15" s="171">
        <v>-14313</v>
      </c>
      <c r="I15" s="171"/>
      <c r="J15" s="171">
        <v>-17097</v>
      </c>
      <c r="L15" s="97"/>
      <c r="M15" s="97"/>
      <c r="N15" s="97"/>
      <c r="O15" s="97"/>
      <c r="P15" s="97"/>
      <c r="Q15" s="97"/>
      <c r="R15" s="97"/>
      <c r="T15" s="96"/>
      <c r="V15" s="96"/>
      <c r="X15" s="96"/>
      <c r="Z15" s="96"/>
    </row>
    <row r="16" spans="1:26" ht="20.25" customHeight="1">
      <c r="A16" s="15" t="s">
        <v>35</v>
      </c>
      <c r="D16" s="171">
        <v>-29279</v>
      </c>
      <c r="E16" s="172"/>
      <c r="F16" s="171">
        <v>-30157</v>
      </c>
      <c r="G16" s="171"/>
      <c r="H16" s="171">
        <v>-23288</v>
      </c>
      <c r="I16" s="171"/>
      <c r="J16" s="171">
        <v>-23452</v>
      </c>
      <c r="L16" s="97"/>
      <c r="M16" s="97"/>
      <c r="N16" s="97"/>
      <c r="O16" s="97"/>
      <c r="P16" s="97"/>
      <c r="Q16" s="97"/>
      <c r="R16" s="97"/>
      <c r="T16" s="96"/>
      <c r="V16" s="96"/>
      <c r="X16" s="96"/>
      <c r="Z16" s="96"/>
    </row>
    <row r="17" spans="1:26" ht="20.25" customHeight="1">
      <c r="A17" s="35" t="s">
        <v>127</v>
      </c>
      <c r="D17" s="136">
        <v>10785</v>
      </c>
      <c r="E17" s="174"/>
      <c r="F17" s="136">
        <v>376</v>
      </c>
      <c r="G17" s="175"/>
      <c r="H17" s="136">
        <v>10528</v>
      </c>
      <c r="I17" s="175"/>
      <c r="J17" s="136">
        <v>700</v>
      </c>
      <c r="L17" s="97"/>
      <c r="M17" s="97"/>
      <c r="N17" s="97"/>
      <c r="O17" s="97"/>
      <c r="P17" s="97"/>
      <c r="Q17" s="97"/>
      <c r="R17" s="97"/>
      <c r="T17" s="96"/>
      <c r="V17" s="96"/>
      <c r="X17" s="96"/>
      <c r="Z17" s="96"/>
    </row>
    <row r="18" spans="1:26" ht="20.25" customHeight="1">
      <c r="A18" s="65" t="s">
        <v>129</v>
      </c>
      <c r="D18" s="145">
        <f>SUM(D12:D17)</f>
        <v>27596</v>
      </c>
      <c r="E18" s="159"/>
      <c r="F18" s="145">
        <f>SUM(F12:F17)</f>
        <v>-14417</v>
      </c>
      <c r="G18" s="161"/>
      <c r="H18" s="145">
        <f>SUM(H12:H17)</f>
        <v>28798</v>
      </c>
      <c r="I18" s="161"/>
      <c r="J18" s="145">
        <f>SUM(J12:J17)</f>
        <v>-23661</v>
      </c>
      <c r="L18" s="97"/>
      <c r="M18" s="97"/>
      <c r="N18" s="97"/>
      <c r="O18" s="97"/>
      <c r="P18" s="97"/>
      <c r="Q18" s="97"/>
      <c r="R18" s="97"/>
      <c r="T18" s="96"/>
      <c r="V18" s="96"/>
      <c r="X18" s="96"/>
      <c r="Z18" s="96"/>
    </row>
    <row r="19" spans="1:26" ht="20.25" customHeight="1">
      <c r="A19" s="35" t="s">
        <v>36</v>
      </c>
      <c r="D19" s="175">
        <v>-2816</v>
      </c>
      <c r="E19" s="174"/>
      <c r="F19" s="175">
        <v>-1980</v>
      </c>
      <c r="G19" s="175"/>
      <c r="H19" s="175">
        <v>-2497</v>
      </c>
      <c r="I19" s="175"/>
      <c r="J19" s="175">
        <v>-1927</v>
      </c>
      <c r="L19" s="97"/>
      <c r="M19" s="97"/>
      <c r="N19" s="97"/>
      <c r="O19" s="97"/>
      <c r="P19" s="97"/>
      <c r="Q19" s="97"/>
      <c r="R19" s="97"/>
      <c r="T19" s="96"/>
      <c r="V19" s="96"/>
      <c r="X19" s="96"/>
      <c r="Z19" s="96"/>
    </row>
    <row r="20" spans="1:26" ht="20.25" customHeight="1">
      <c r="A20" s="35" t="s">
        <v>175</v>
      </c>
      <c r="D20" s="175"/>
      <c r="E20" s="174"/>
      <c r="F20" s="175"/>
      <c r="G20" s="175"/>
      <c r="H20" s="175"/>
      <c r="I20" s="175"/>
      <c r="J20" s="175"/>
      <c r="L20" s="97"/>
      <c r="M20" s="97"/>
      <c r="N20" s="97"/>
      <c r="O20" s="97"/>
      <c r="P20" s="97"/>
      <c r="Q20" s="97"/>
      <c r="R20" s="97"/>
      <c r="T20" s="96"/>
      <c r="V20" s="96"/>
      <c r="X20" s="96"/>
      <c r="Z20" s="96"/>
    </row>
    <row r="21" spans="1:26" ht="20.25" customHeight="1">
      <c r="A21" s="35" t="s">
        <v>176</v>
      </c>
      <c r="D21" s="136">
        <v>-2371</v>
      </c>
      <c r="E21" s="172"/>
      <c r="F21" s="136">
        <v>1740</v>
      </c>
      <c r="G21" s="171"/>
      <c r="H21" s="136">
        <v>-1875</v>
      </c>
      <c r="I21" s="171"/>
      <c r="J21" s="136">
        <v>942</v>
      </c>
      <c r="L21" s="97"/>
      <c r="M21" s="97"/>
      <c r="N21" s="97"/>
      <c r="O21" s="97"/>
      <c r="P21" s="97"/>
      <c r="Q21" s="97"/>
      <c r="R21" s="97"/>
      <c r="T21" s="96"/>
      <c r="V21" s="96"/>
      <c r="X21" s="96"/>
      <c r="Z21" s="96"/>
    </row>
    <row r="22" spans="1:26" ht="20.25" customHeight="1">
      <c r="A22" s="14" t="s">
        <v>130</v>
      </c>
      <c r="D22" s="145">
        <f>SUM(D18:D21)</f>
        <v>22409</v>
      </c>
      <c r="E22" s="180"/>
      <c r="F22" s="145">
        <f>SUM(F18:F21)</f>
        <v>-14657</v>
      </c>
      <c r="G22" s="145"/>
      <c r="H22" s="145">
        <f>SUM(H18:H21)</f>
        <v>24426</v>
      </c>
      <c r="I22" s="145"/>
      <c r="J22" s="145">
        <f>SUM(J18:J21)</f>
        <v>-24646</v>
      </c>
      <c r="L22" s="97"/>
      <c r="M22" s="97"/>
      <c r="N22" s="97"/>
      <c r="O22" s="97"/>
      <c r="P22" s="97"/>
      <c r="Q22" s="97"/>
      <c r="R22" s="97"/>
    </row>
    <row r="23" spans="1:26" ht="20.25" customHeight="1">
      <c r="A23" s="46" t="s">
        <v>182</v>
      </c>
      <c r="D23" s="136">
        <v>-140</v>
      </c>
      <c r="E23" s="172"/>
      <c r="F23" s="136">
        <v>-2680</v>
      </c>
      <c r="G23" s="171"/>
      <c r="H23" s="136">
        <v>390</v>
      </c>
      <c r="I23" s="171"/>
      <c r="J23" s="136">
        <v>104</v>
      </c>
      <c r="L23" s="97"/>
      <c r="M23" s="97"/>
      <c r="N23" s="97"/>
      <c r="O23" s="97"/>
      <c r="P23" s="97"/>
      <c r="Q23" s="97"/>
      <c r="R23" s="97"/>
      <c r="T23" s="96"/>
      <c r="V23" s="96"/>
      <c r="X23" s="96"/>
      <c r="Z23" s="96"/>
    </row>
    <row r="24" spans="1:26" ht="20.25" customHeight="1">
      <c r="A24" s="14" t="s">
        <v>131</v>
      </c>
      <c r="C24" s="70"/>
      <c r="D24" s="176">
        <f>SUM(D22:D23)</f>
        <v>22269</v>
      </c>
      <c r="E24" s="177"/>
      <c r="F24" s="176">
        <f>SUM(F22:F23)</f>
        <v>-17337</v>
      </c>
      <c r="G24" s="177"/>
      <c r="H24" s="176">
        <f>SUM(H22:H23)</f>
        <v>24816</v>
      </c>
      <c r="I24" s="177"/>
      <c r="J24" s="176">
        <f>SUM(J22:J23)</f>
        <v>-24542</v>
      </c>
      <c r="L24" s="97"/>
      <c r="M24" s="97"/>
    </row>
    <row r="25" spans="1:26" ht="20.25" customHeight="1">
      <c r="A25" s="14"/>
      <c r="C25" s="70"/>
      <c r="D25" s="181"/>
      <c r="E25" s="177"/>
      <c r="F25" s="181"/>
      <c r="G25" s="177"/>
      <c r="H25" s="181"/>
      <c r="I25" s="177"/>
      <c r="J25" s="181"/>
    </row>
    <row r="26" spans="1:26" ht="20.25" customHeight="1">
      <c r="A26" s="14" t="s">
        <v>55</v>
      </c>
      <c r="C26" s="70"/>
      <c r="D26" s="58"/>
      <c r="E26" s="118"/>
      <c r="F26" s="58"/>
      <c r="G26" s="118"/>
      <c r="H26" s="58"/>
      <c r="I26" s="118"/>
      <c r="J26" s="58"/>
      <c r="K26" s="97"/>
      <c r="L26" s="97"/>
    </row>
    <row r="27" spans="1:26" ht="20.25" customHeight="1">
      <c r="A27" s="23" t="s">
        <v>91</v>
      </c>
      <c r="C27" s="70"/>
      <c r="D27" s="58"/>
      <c r="E27" s="118"/>
      <c r="F27" s="58"/>
      <c r="G27" s="118"/>
      <c r="H27" s="58"/>
      <c r="I27" s="118"/>
      <c r="J27" s="58"/>
      <c r="K27" s="97"/>
      <c r="L27" s="97"/>
    </row>
    <row r="28" spans="1:26" ht="20.25" customHeight="1">
      <c r="A28" s="23" t="s">
        <v>92</v>
      </c>
      <c r="C28" s="70"/>
      <c r="D28" s="58"/>
      <c r="E28" s="118"/>
      <c r="F28" s="58"/>
      <c r="G28" s="118"/>
      <c r="H28" s="58"/>
      <c r="I28" s="118"/>
      <c r="J28" s="58"/>
      <c r="K28" s="97"/>
      <c r="L28" s="97"/>
    </row>
    <row r="29" spans="1:26" ht="20.25" customHeight="1">
      <c r="A29" s="46" t="s">
        <v>110</v>
      </c>
      <c r="C29" s="70"/>
      <c r="D29" s="137">
        <v>1281</v>
      </c>
      <c r="E29" s="182"/>
      <c r="F29" s="137">
        <v>-802</v>
      </c>
      <c r="G29" s="183"/>
      <c r="H29" s="137">
        <v>0</v>
      </c>
      <c r="I29" s="183"/>
      <c r="J29" s="137">
        <v>0</v>
      </c>
      <c r="K29" s="97"/>
      <c r="L29" s="97"/>
    </row>
    <row r="30" spans="1:26" ht="20.25" customHeight="1">
      <c r="A30" s="14" t="s">
        <v>93</v>
      </c>
      <c r="C30" s="70"/>
      <c r="D30" s="173"/>
      <c r="E30" s="179"/>
      <c r="F30" s="173"/>
      <c r="G30" s="179"/>
      <c r="H30" s="173"/>
      <c r="I30" s="179"/>
      <c r="J30" s="173"/>
    </row>
    <row r="31" spans="1:26" ht="20.25" customHeight="1">
      <c r="A31" s="14" t="s">
        <v>92</v>
      </c>
      <c r="C31" s="70"/>
      <c r="D31" s="184">
        <f>SUM(D29:D30)</f>
        <v>1281</v>
      </c>
      <c r="E31" s="179"/>
      <c r="F31" s="184">
        <f>SUM(F29:F30)</f>
        <v>-802</v>
      </c>
      <c r="G31" s="179"/>
      <c r="H31" s="184">
        <f>SUM(H29:H30)</f>
        <v>0</v>
      </c>
      <c r="I31" s="179"/>
      <c r="J31" s="184">
        <f>SUM(J29:J30)</f>
        <v>0</v>
      </c>
    </row>
    <row r="32" spans="1:26" ht="20.25" customHeight="1">
      <c r="A32" s="14" t="s">
        <v>138</v>
      </c>
      <c r="C32" s="70"/>
      <c r="D32" s="185"/>
      <c r="E32" s="185"/>
      <c r="F32" s="185"/>
      <c r="G32" s="185"/>
      <c r="H32" s="185"/>
      <c r="I32" s="185"/>
      <c r="J32" s="185"/>
    </row>
    <row r="33" spans="1:11" ht="20.25" customHeight="1">
      <c r="A33" s="14" t="s">
        <v>69</v>
      </c>
      <c r="C33" s="70"/>
      <c r="D33" s="184">
        <f>D31</f>
        <v>1281</v>
      </c>
      <c r="E33" s="181"/>
      <c r="F33" s="184">
        <f>F31</f>
        <v>-802</v>
      </c>
      <c r="G33" s="181"/>
      <c r="H33" s="184">
        <f>H31</f>
        <v>0</v>
      </c>
      <c r="I33" s="181"/>
      <c r="J33" s="184">
        <f>J31</f>
        <v>0</v>
      </c>
    </row>
    <row r="34" spans="1:11" ht="20.25" customHeight="1" thickBot="1">
      <c r="A34" s="14" t="s">
        <v>137</v>
      </c>
      <c r="C34" s="70"/>
      <c r="D34" s="186">
        <f>SUM(D24,D33)</f>
        <v>23550</v>
      </c>
      <c r="E34" s="181"/>
      <c r="F34" s="186">
        <f>SUM(F24,F33)</f>
        <v>-18139</v>
      </c>
      <c r="G34" s="181"/>
      <c r="H34" s="186">
        <f>SUM(H24,H33)</f>
        <v>24816</v>
      </c>
      <c r="I34" s="181"/>
      <c r="J34" s="186">
        <f>SUM(J24,J33)</f>
        <v>-24542</v>
      </c>
    </row>
    <row r="35" spans="1:11" ht="20.25" customHeight="1" thickTop="1">
      <c r="A35" s="14"/>
      <c r="C35" s="70"/>
      <c r="D35" s="1"/>
      <c r="E35" s="1"/>
      <c r="F35" s="1"/>
      <c r="G35" s="1"/>
      <c r="H35" s="1"/>
      <c r="I35" s="1"/>
      <c r="J35" s="1"/>
    </row>
    <row r="36" spans="1:11" s="7" customFormat="1" ht="20.25" customHeight="1">
      <c r="A36" s="88" t="s">
        <v>105</v>
      </c>
      <c r="B36" s="89"/>
      <c r="C36" s="89"/>
      <c r="D36" s="89"/>
      <c r="E36" s="89"/>
      <c r="F36" s="89"/>
      <c r="G36" s="89"/>
      <c r="H36" s="89"/>
      <c r="I36" s="89"/>
      <c r="J36" s="89"/>
    </row>
    <row r="37" spans="1:11" s="8" customFormat="1" ht="20.25" customHeight="1">
      <c r="A37" s="19" t="s">
        <v>61</v>
      </c>
      <c r="B37" s="53"/>
      <c r="C37" s="53"/>
      <c r="D37" s="53"/>
      <c r="E37" s="53"/>
      <c r="F37" s="53"/>
      <c r="G37" s="53"/>
      <c r="H37" s="53"/>
      <c r="I37" s="53"/>
      <c r="J37" s="53"/>
    </row>
    <row r="38" spans="1:11" s="13" customFormat="1" ht="20.25" customHeight="1">
      <c r="A38" s="9"/>
      <c r="B38" s="10"/>
      <c r="C38" s="9"/>
      <c r="D38" s="9"/>
      <c r="E38" s="11"/>
      <c r="F38" s="9"/>
      <c r="G38" s="11"/>
      <c r="H38" s="12"/>
      <c r="I38" s="12"/>
      <c r="J38" s="12"/>
    </row>
    <row r="39" spans="1:11" ht="20.25" customHeight="1">
      <c r="A39" s="16"/>
      <c r="B39" s="17"/>
      <c r="C39" s="67"/>
      <c r="D39" s="243" t="s">
        <v>52</v>
      </c>
      <c r="E39" s="243"/>
      <c r="F39" s="243"/>
      <c r="G39" s="18"/>
      <c r="H39" s="243" t="s">
        <v>54</v>
      </c>
      <c r="I39" s="243"/>
      <c r="J39" s="243"/>
    </row>
    <row r="40" spans="1:11" ht="20.25" customHeight="1">
      <c r="A40" s="16"/>
      <c r="B40" s="17"/>
      <c r="C40" s="67"/>
      <c r="D40" s="243" t="s">
        <v>53</v>
      </c>
      <c r="E40" s="243"/>
      <c r="F40" s="243"/>
      <c r="G40" s="18"/>
      <c r="H40" s="243" t="s">
        <v>53</v>
      </c>
      <c r="I40" s="243"/>
      <c r="J40" s="243"/>
    </row>
    <row r="41" spans="1:11" ht="20.25" customHeight="1">
      <c r="A41" s="16"/>
      <c r="B41" s="17"/>
      <c r="C41" s="67"/>
      <c r="D41" s="241" t="s">
        <v>57</v>
      </c>
      <c r="E41" s="242"/>
      <c r="F41" s="242"/>
      <c r="G41" s="18"/>
      <c r="H41" s="241" t="s">
        <v>57</v>
      </c>
      <c r="I41" s="242"/>
      <c r="J41" s="242"/>
    </row>
    <row r="42" spans="1:11" ht="20.25" customHeight="1">
      <c r="A42" s="16"/>
      <c r="B42" s="17"/>
      <c r="C42" s="67"/>
      <c r="D42" s="244" t="s">
        <v>162</v>
      </c>
      <c r="E42" s="245"/>
      <c r="F42" s="245"/>
      <c r="G42" s="18"/>
      <c r="H42" s="244" t="s">
        <v>162</v>
      </c>
      <c r="I42" s="245"/>
      <c r="J42" s="245"/>
    </row>
    <row r="43" spans="1:11" ht="20.25" customHeight="1">
      <c r="A43" s="25"/>
      <c r="B43" s="20" t="s">
        <v>18</v>
      </c>
      <c r="C43" s="21"/>
      <c r="D43" s="52" t="s">
        <v>163</v>
      </c>
      <c r="E43" s="52"/>
      <c r="F43" s="52" t="s">
        <v>149</v>
      </c>
      <c r="G43" s="68"/>
      <c r="H43" s="52" t="s">
        <v>163</v>
      </c>
      <c r="I43" s="52"/>
      <c r="J43" s="52" t="s">
        <v>149</v>
      </c>
    </row>
    <row r="44" spans="1:11" ht="20.25" hidden="1" customHeight="1">
      <c r="A44" s="25"/>
      <c r="B44" s="20"/>
      <c r="C44" s="21"/>
      <c r="D44" s="52"/>
      <c r="E44" s="52"/>
      <c r="F44" s="52"/>
      <c r="G44" s="68"/>
      <c r="H44" s="52"/>
      <c r="I44" s="52"/>
      <c r="J44" s="52"/>
    </row>
    <row r="45" spans="1:11" ht="20.25" customHeight="1">
      <c r="B45" s="22"/>
      <c r="C45" s="21"/>
      <c r="D45" s="246" t="s">
        <v>58</v>
      </c>
      <c r="E45" s="246"/>
      <c r="F45" s="246"/>
      <c r="G45" s="246"/>
      <c r="H45" s="246"/>
      <c r="I45" s="246"/>
      <c r="J45" s="246"/>
    </row>
    <row r="46" spans="1:11" ht="20.25" customHeight="1">
      <c r="A46" s="42" t="s">
        <v>132</v>
      </c>
      <c r="B46" s="15"/>
      <c r="D46" s="116"/>
      <c r="E46" s="116"/>
      <c r="F46" s="116"/>
      <c r="G46" s="116"/>
      <c r="H46" s="116"/>
      <c r="I46" s="116"/>
      <c r="J46" s="116"/>
    </row>
    <row r="47" spans="1:11" ht="20.25" customHeight="1">
      <c r="A47" s="61" t="s">
        <v>71</v>
      </c>
      <c r="B47" s="15"/>
      <c r="D47" s="187">
        <v>22529</v>
      </c>
      <c r="E47" s="187"/>
      <c r="F47" s="187">
        <v>-17337</v>
      </c>
      <c r="G47" s="187"/>
      <c r="H47" s="187">
        <v>24816</v>
      </c>
      <c r="I47" s="187"/>
      <c r="J47" s="187">
        <v>-24542</v>
      </c>
    </row>
    <row r="48" spans="1:11" ht="20.25" customHeight="1">
      <c r="A48" s="61" t="s">
        <v>39</v>
      </c>
      <c r="B48" s="15"/>
      <c r="D48" s="188">
        <v>-260</v>
      </c>
      <c r="E48" s="187"/>
      <c r="F48" s="189">
        <v>0</v>
      </c>
      <c r="G48" s="187"/>
      <c r="H48" s="189">
        <v>0</v>
      </c>
      <c r="I48" s="187"/>
      <c r="J48" s="184">
        <v>0</v>
      </c>
      <c r="K48" s="46"/>
    </row>
    <row r="49" spans="1:10" ht="20.25" customHeight="1" thickBot="1">
      <c r="A49" s="25"/>
      <c r="B49" s="15"/>
      <c r="D49" s="190">
        <f>SUM(D47:D48)</f>
        <v>22269</v>
      </c>
      <c r="E49" s="181"/>
      <c r="F49" s="190">
        <f>SUM(F47:F48)</f>
        <v>-17337</v>
      </c>
      <c r="G49" s="181"/>
      <c r="H49" s="190">
        <f>SUM(H47:H48)</f>
        <v>24816</v>
      </c>
      <c r="I49" s="181"/>
      <c r="J49" s="190">
        <f>SUM(J47:J48)</f>
        <v>-24542</v>
      </c>
    </row>
    <row r="50" spans="1:10" ht="20.25" customHeight="1" thickTop="1">
      <c r="B50" s="15"/>
      <c r="D50" s="187"/>
      <c r="E50" s="187"/>
      <c r="F50" s="187"/>
      <c r="G50" s="187"/>
      <c r="H50" s="187"/>
      <c r="I50" s="187"/>
      <c r="J50" s="187"/>
    </row>
    <row r="51" spans="1:10" ht="20.25" customHeight="1">
      <c r="A51" s="247" t="s">
        <v>133</v>
      </c>
      <c r="B51" s="247"/>
      <c r="D51" s="187"/>
      <c r="E51" s="187"/>
      <c r="F51" s="187"/>
      <c r="G51" s="187"/>
      <c r="H51" s="187"/>
      <c r="I51" s="187"/>
      <c r="J51" s="187"/>
    </row>
    <row r="52" spans="1:10" ht="20.25" customHeight="1">
      <c r="A52" s="61" t="s">
        <v>71</v>
      </c>
      <c r="B52" s="15"/>
      <c r="D52" s="187">
        <f>23550-D53</f>
        <v>23810</v>
      </c>
      <c r="E52" s="187"/>
      <c r="F52" s="187">
        <v>-18139</v>
      </c>
      <c r="G52" s="187"/>
      <c r="H52" s="187">
        <f>H34</f>
        <v>24816</v>
      </c>
      <c r="I52" s="187"/>
      <c r="J52" s="187">
        <v>-24542</v>
      </c>
    </row>
    <row r="53" spans="1:10" ht="20.25" customHeight="1">
      <c r="A53" s="61" t="s">
        <v>39</v>
      </c>
      <c r="B53" s="15"/>
      <c r="D53" s="188">
        <v>-260</v>
      </c>
      <c r="E53" s="187"/>
      <c r="F53" s="188">
        <v>0</v>
      </c>
      <c r="G53" s="187"/>
      <c r="H53" s="167">
        <v>0</v>
      </c>
      <c r="I53" s="187"/>
      <c r="J53" s="167">
        <v>0</v>
      </c>
    </row>
    <row r="54" spans="1:10" ht="20.25" customHeight="1" thickBot="1">
      <c r="A54" s="25"/>
      <c r="B54" s="15"/>
      <c r="D54" s="190">
        <f>SUM(D52:D53)</f>
        <v>23550</v>
      </c>
      <c r="E54" s="181"/>
      <c r="F54" s="190">
        <f>SUM(F52:F53)</f>
        <v>-18139</v>
      </c>
      <c r="G54" s="181"/>
      <c r="H54" s="190">
        <f>SUM(H52:H53)</f>
        <v>24816</v>
      </c>
      <c r="I54" s="181"/>
      <c r="J54" s="190">
        <f>SUM(J52:J53)</f>
        <v>-24542</v>
      </c>
    </row>
    <row r="55" spans="1:10" ht="20.25" customHeight="1" thickTop="1">
      <c r="B55" s="15"/>
      <c r="D55" s="187"/>
      <c r="E55" s="187"/>
      <c r="F55" s="187"/>
      <c r="G55" s="187"/>
      <c r="H55" s="187"/>
      <c r="I55" s="187"/>
      <c r="J55" s="187"/>
    </row>
    <row r="56" spans="1:10" ht="20.25" customHeight="1" thickBot="1">
      <c r="A56" s="42" t="s">
        <v>174</v>
      </c>
      <c r="B56" s="44">
        <v>9</v>
      </c>
      <c r="D56" s="169">
        <v>0.08</v>
      </c>
      <c r="E56" s="170"/>
      <c r="F56" s="169">
        <v>-0.06</v>
      </c>
      <c r="G56" s="170"/>
      <c r="H56" s="169">
        <v>0.09</v>
      </c>
      <c r="I56" s="170"/>
      <c r="J56" s="169">
        <v>-0.09</v>
      </c>
    </row>
    <row r="57" spans="1:10" ht="14.5" thickTop="1">
      <c r="D57" s="95"/>
      <c r="E57" s="95"/>
      <c r="F57" s="95"/>
      <c r="G57" s="95"/>
      <c r="H57" s="95"/>
      <c r="I57" s="95"/>
      <c r="J57" s="95"/>
    </row>
    <row r="58" spans="1:10">
      <c r="D58" s="95"/>
      <c r="E58" s="95"/>
      <c r="F58" s="95"/>
      <c r="G58" s="95"/>
      <c r="H58" s="95"/>
      <c r="I58" s="95"/>
      <c r="J58" s="95"/>
    </row>
  </sheetData>
  <mergeCells count="19">
    <mergeCell ref="D45:J45"/>
    <mergeCell ref="A51:B51"/>
    <mergeCell ref="D40:F40"/>
    <mergeCell ref="H40:J40"/>
    <mergeCell ref="D41:F41"/>
    <mergeCell ref="H41:J41"/>
    <mergeCell ref="D42:F42"/>
    <mergeCell ref="H42:J42"/>
    <mergeCell ref="D7:F7"/>
    <mergeCell ref="H7:J7"/>
    <mergeCell ref="D9:J9"/>
    <mergeCell ref="D39:F39"/>
    <mergeCell ref="H39:J39"/>
    <mergeCell ref="D6:F6"/>
    <mergeCell ref="H6:J6"/>
    <mergeCell ref="D4:F4"/>
    <mergeCell ref="H4:J4"/>
    <mergeCell ref="D5:F5"/>
    <mergeCell ref="H5:J5"/>
  </mergeCells>
  <pageMargins left="0.7" right="0.7" top="0.48" bottom="0.5" header="0.5" footer="0.5"/>
  <pageSetup paperSize="9" scale="85" firstPageNumber="5" orientation="portrait" useFirstPageNumber="1" r:id="rId1"/>
  <headerFooter>
    <oddFooter>&amp;LThe accompanying condensed notes form an integral part of the interim financial statements.
&amp;C&amp;P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61"/>
  <sheetViews>
    <sheetView topLeftCell="A52" zoomScale="80" zoomScaleNormal="80" zoomScaleSheetLayoutView="82" workbookViewId="0">
      <selection activeCell="E58" sqref="E58"/>
    </sheetView>
  </sheetViews>
  <sheetFormatPr defaultColWidth="9.1796875" defaultRowHeight="20.25" customHeight="1"/>
  <cols>
    <col min="1" max="1" width="46.26953125" style="29" customWidth="1"/>
    <col min="2" max="2" width="5.453125" style="34" customWidth="1"/>
    <col min="3" max="3" width="14.90625" style="29" customWidth="1"/>
    <col min="4" max="4" width="0.81640625" style="29" customWidth="1"/>
    <col min="5" max="5" width="14.90625" style="32" customWidth="1"/>
    <col min="6" max="6" width="0.81640625" style="29" customWidth="1"/>
    <col min="7" max="7" width="14.90625" style="29" customWidth="1"/>
    <col min="8" max="8" width="0.81640625" style="29" customWidth="1"/>
    <col min="9" max="9" width="14.90625" style="29" customWidth="1"/>
    <col min="10" max="10" width="0.81640625" style="29" customWidth="1"/>
    <col min="11" max="11" width="15.7265625" style="29" customWidth="1"/>
    <col min="12" max="12" width="1" style="29" customWidth="1"/>
    <col min="13" max="13" width="14.90625" style="29" customWidth="1"/>
    <col min="14" max="14" width="0.81640625" style="29" customWidth="1"/>
    <col min="15" max="15" width="14.90625" style="29" customWidth="1"/>
    <col min="16" max="16" width="0.81640625" style="29" customWidth="1"/>
    <col min="17" max="17" width="14.90625" style="29" customWidth="1"/>
    <col min="18" max="16384" width="9.1796875" style="29"/>
  </cols>
  <sheetData>
    <row r="1" spans="1:17" ht="22" customHeight="1">
      <c r="A1" s="88" t="s">
        <v>105</v>
      </c>
      <c r="B1" s="93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7" ht="22" customHeight="1">
      <c r="A2" s="19" t="s">
        <v>62</v>
      </c>
      <c r="B2" s="3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8"/>
      <c r="P2" s="8"/>
      <c r="Q2" s="8"/>
    </row>
    <row r="3" spans="1:17" ht="22" customHeight="1">
      <c r="A3" s="9"/>
      <c r="B3" s="33"/>
      <c r="C3" s="9"/>
      <c r="D3" s="9"/>
      <c r="E3" s="9"/>
      <c r="F3" s="9"/>
      <c r="G3" s="11"/>
      <c r="H3" s="9"/>
      <c r="I3" s="12"/>
      <c r="J3" s="9"/>
      <c r="K3" s="9"/>
      <c r="L3" s="9"/>
      <c r="M3" s="12"/>
      <c r="N3" s="9"/>
      <c r="O3" s="13"/>
      <c r="P3" s="9"/>
      <c r="Q3" s="13"/>
    </row>
    <row r="4" spans="1:17" ht="22" customHeight="1">
      <c r="A4" s="27"/>
      <c r="B4" s="98"/>
      <c r="C4" s="248" t="s">
        <v>44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</row>
    <row r="5" spans="1:17" ht="22" customHeight="1">
      <c r="A5" s="64" t="s">
        <v>31</v>
      </c>
      <c r="B5" s="98"/>
      <c r="C5" s="26"/>
      <c r="D5" s="26"/>
      <c r="E5" s="26"/>
      <c r="F5" s="26"/>
      <c r="G5" s="26"/>
      <c r="H5" s="26"/>
      <c r="I5" s="26"/>
      <c r="J5" s="26"/>
      <c r="K5" s="48" t="s">
        <v>97</v>
      </c>
      <c r="L5" s="26"/>
      <c r="N5" s="26"/>
      <c r="O5" s="26"/>
      <c r="P5" s="26"/>
      <c r="Q5" s="26"/>
    </row>
    <row r="6" spans="1:17" ht="22" customHeight="1">
      <c r="A6" s="64"/>
      <c r="B6" s="98"/>
      <c r="C6" s="26"/>
      <c r="D6" s="26"/>
      <c r="E6" s="26"/>
      <c r="F6" s="26"/>
      <c r="G6" s="249" t="s">
        <v>0</v>
      </c>
      <c r="H6" s="249"/>
      <c r="I6" s="249"/>
      <c r="J6" s="26"/>
      <c r="K6" s="91" t="s">
        <v>94</v>
      </c>
      <c r="L6" s="26"/>
      <c r="N6" s="26"/>
      <c r="O6" s="26"/>
      <c r="P6" s="26"/>
      <c r="Q6" s="26"/>
    </row>
    <row r="7" spans="1:17" ht="22" customHeight="1">
      <c r="A7" s="64"/>
      <c r="B7" s="98"/>
      <c r="C7" s="26"/>
      <c r="D7" s="26"/>
      <c r="E7" s="26"/>
      <c r="F7" s="26"/>
      <c r="G7" s="26"/>
      <c r="H7" s="26"/>
      <c r="I7" s="26"/>
      <c r="J7" s="26"/>
      <c r="K7" s="92" t="s">
        <v>95</v>
      </c>
      <c r="L7" s="26"/>
      <c r="M7" s="28" t="s">
        <v>41</v>
      </c>
      <c r="N7" s="26"/>
      <c r="O7" s="26"/>
      <c r="P7" s="26"/>
      <c r="Q7" s="26"/>
    </row>
    <row r="8" spans="1:17" ht="22" customHeight="1">
      <c r="A8" s="26"/>
      <c r="B8" s="98"/>
      <c r="C8" s="28" t="s">
        <v>27</v>
      </c>
      <c r="D8" s="28"/>
      <c r="E8" s="28" t="s">
        <v>64</v>
      </c>
      <c r="F8" s="28"/>
      <c r="J8" s="28"/>
      <c r="K8" s="48" t="s">
        <v>96</v>
      </c>
      <c r="L8" s="28"/>
      <c r="M8" s="28" t="s">
        <v>30</v>
      </c>
      <c r="N8" s="28"/>
      <c r="O8" s="26"/>
      <c r="P8" s="28"/>
      <c r="Q8" s="28"/>
    </row>
    <row r="9" spans="1:17" ht="22" customHeight="1">
      <c r="A9" s="26"/>
      <c r="B9" s="98"/>
      <c r="C9" s="48" t="s">
        <v>76</v>
      </c>
      <c r="D9" s="28"/>
      <c r="E9" s="48" t="s">
        <v>65</v>
      </c>
      <c r="F9" s="28"/>
      <c r="G9" s="28" t="s">
        <v>37</v>
      </c>
      <c r="H9" s="28"/>
      <c r="I9" s="28"/>
      <c r="J9" s="28"/>
      <c r="K9" s="48" t="s">
        <v>98</v>
      </c>
      <c r="L9" s="28"/>
      <c r="M9" s="28" t="s">
        <v>42</v>
      </c>
      <c r="N9" s="28"/>
      <c r="O9" s="28" t="s">
        <v>43</v>
      </c>
      <c r="P9" s="28"/>
      <c r="Q9" s="28" t="s">
        <v>1</v>
      </c>
    </row>
    <row r="10" spans="1:17" ht="22" customHeight="1">
      <c r="A10" s="26"/>
      <c r="B10" s="74"/>
      <c r="C10" s="28" t="s">
        <v>7</v>
      </c>
      <c r="D10" s="28"/>
      <c r="E10" s="48" t="s">
        <v>47</v>
      </c>
      <c r="F10" s="28"/>
      <c r="G10" s="28" t="s">
        <v>33</v>
      </c>
      <c r="H10" s="28"/>
      <c r="I10" s="28" t="s">
        <v>2</v>
      </c>
      <c r="J10" s="28"/>
      <c r="K10" s="48" t="s">
        <v>111</v>
      </c>
      <c r="L10" s="28"/>
      <c r="M10" s="48" t="s">
        <v>70</v>
      </c>
      <c r="N10" s="28"/>
      <c r="O10" s="28" t="s">
        <v>34</v>
      </c>
      <c r="P10" s="28"/>
      <c r="Q10" s="28" t="s">
        <v>21</v>
      </c>
    </row>
    <row r="11" spans="1:17" ht="22" customHeight="1">
      <c r="C11" s="250" t="s">
        <v>58</v>
      </c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0"/>
      <c r="Q11" s="250"/>
    </row>
    <row r="12" spans="1:17" ht="22" customHeight="1">
      <c r="A12" s="30" t="s">
        <v>164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</row>
    <row r="13" spans="1:17" ht="22" customHeight="1">
      <c r="A13" s="14" t="s">
        <v>150</v>
      </c>
      <c r="B13" s="94"/>
      <c r="C13" s="45">
        <v>285000</v>
      </c>
      <c r="D13" s="123"/>
      <c r="E13" s="45">
        <v>197871</v>
      </c>
      <c r="F13" s="123"/>
      <c r="G13" s="45">
        <v>25920</v>
      </c>
      <c r="H13" s="123"/>
      <c r="I13" s="45">
        <v>197865</v>
      </c>
      <c r="J13" s="123"/>
      <c r="K13" s="45">
        <v>-458</v>
      </c>
      <c r="L13" s="123"/>
      <c r="M13" s="90">
        <f>SUM(C13:K13)</f>
        <v>706198</v>
      </c>
      <c r="N13" s="123"/>
      <c r="O13" s="90">
        <v>0</v>
      </c>
      <c r="P13" s="123"/>
      <c r="Q13" s="90">
        <f>SUM(M13:O13)</f>
        <v>706198</v>
      </c>
    </row>
    <row r="14" spans="1:17" ht="20.25" customHeight="1"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94"/>
      <c r="P14" s="123"/>
      <c r="Q14" s="123"/>
    </row>
    <row r="15" spans="1:17" ht="20.25" hidden="1" customHeight="1">
      <c r="A15" s="16" t="s">
        <v>139</v>
      </c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94"/>
      <c r="P15" s="123"/>
      <c r="Q15" s="123"/>
    </row>
    <row r="16" spans="1:17" ht="20.25" hidden="1" customHeight="1">
      <c r="A16" s="115" t="s">
        <v>140</v>
      </c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94"/>
      <c r="P16" s="123"/>
      <c r="Q16" s="123"/>
    </row>
    <row r="17" spans="1:17" ht="20.25" hidden="1" customHeight="1">
      <c r="A17" s="29" t="s">
        <v>141</v>
      </c>
      <c r="B17" s="20">
        <v>6</v>
      </c>
      <c r="C17" s="207"/>
      <c r="D17" s="207"/>
      <c r="E17" s="197"/>
      <c r="F17" s="199"/>
      <c r="G17" s="197"/>
      <c r="H17" s="194"/>
      <c r="I17" s="197"/>
      <c r="J17" s="123"/>
      <c r="K17" s="197"/>
      <c r="L17" s="123"/>
      <c r="M17" s="207">
        <f>SUM(C17:K17)</f>
        <v>0</v>
      </c>
      <c r="N17" s="123"/>
      <c r="O17" s="197"/>
      <c r="P17" s="123"/>
      <c r="Q17" s="207">
        <f>SUM(M17:P17)</f>
        <v>0</v>
      </c>
    </row>
    <row r="18" spans="1:17" ht="20.25" hidden="1" customHeight="1">
      <c r="A18" s="29" t="s">
        <v>142</v>
      </c>
      <c r="B18" s="20">
        <v>6</v>
      </c>
      <c r="C18" s="193"/>
      <c r="D18" s="123"/>
      <c r="E18" s="195"/>
      <c r="F18" s="123"/>
      <c r="G18" s="193"/>
      <c r="H18" s="194"/>
      <c r="I18" s="193"/>
      <c r="J18" s="123"/>
      <c r="K18" s="193"/>
      <c r="L18" s="123"/>
      <c r="M18" s="208">
        <f>SUM(C18:K18)</f>
        <v>0</v>
      </c>
      <c r="N18" s="123"/>
      <c r="O18" s="193"/>
      <c r="P18" s="123"/>
      <c r="Q18" s="195">
        <f>SUM(M18:P18)</f>
        <v>0</v>
      </c>
    </row>
    <row r="19" spans="1:17" ht="20.25" hidden="1" customHeight="1">
      <c r="A19" s="115" t="s">
        <v>143</v>
      </c>
      <c r="C19" s="184">
        <f>SUM(C17:C18)</f>
        <v>0</v>
      </c>
      <c r="D19" s="123"/>
      <c r="E19" s="184">
        <f>SUM(E17:E18)</f>
        <v>0</v>
      </c>
      <c r="F19" s="123"/>
      <c r="G19" s="196">
        <f>SUM(G17:G18)</f>
        <v>0</v>
      </c>
      <c r="H19" s="194"/>
      <c r="I19" s="196">
        <f>SUM(I17:I18)</f>
        <v>0</v>
      </c>
      <c r="J19" s="123"/>
      <c r="K19" s="196">
        <f>SUM(K17:K18)</f>
        <v>0</v>
      </c>
      <c r="L19" s="123"/>
      <c r="M19" s="184">
        <f>SUM(M17:M18)</f>
        <v>0</v>
      </c>
      <c r="N19" s="123"/>
      <c r="O19" s="209">
        <v>0</v>
      </c>
      <c r="P19" s="123"/>
      <c r="Q19" s="184">
        <f>SUM(Q17:Q18)</f>
        <v>0</v>
      </c>
    </row>
    <row r="20" spans="1:17" ht="20.25" hidden="1" customHeight="1">
      <c r="C20" s="123"/>
      <c r="D20" s="123"/>
      <c r="E20" s="123"/>
      <c r="F20" s="123"/>
      <c r="G20" s="123"/>
      <c r="H20" s="123"/>
      <c r="I20" s="123"/>
      <c r="J20" s="123"/>
      <c r="K20" s="194"/>
      <c r="L20" s="123"/>
      <c r="M20" s="123"/>
      <c r="N20" s="123"/>
      <c r="O20" s="194"/>
      <c r="P20" s="123"/>
      <c r="Q20" s="123"/>
    </row>
    <row r="21" spans="1:17" ht="22" customHeight="1">
      <c r="A21" s="16" t="s">
        <v>183</v>
      </c>
      <c r="B21" s="94"/>
      <c r="C21" s="123"/>
      <c r="D21" s="123"/>
      <c r="E21" s="123"/>
      <c r="F21" s="123"/>
      <c r="G21" s="123"/>
      <c r="H21" s="123"/>
      <c r="I21" s="123"/>
      <c r="J21" s="123"/>
      <c r="K21" s="194"/>
      <c r="L21" s="123"/>
      <c r="M21" s="123"/>
      <c r="N21" s="123"/>
      <c r="O21" s="194"/>
      <c r="P21" s="123"/>
      <c r="Q21" s="123"/>
    </row>
    <row r="22" spans="1:17" ht="22" customHeight="1">
      <c r="A22" s="132" t="s">
        <v>144</v>
      </c>
      <c r="B22" s="20"/>
      <c r="C22" s="197">
        <v>0</v>
      </c>
      <c r="D22" s="198"/>
      <c r="E22" s="197">
        <v>0</v>
      </c>
      <c r="F22" s="199"/>
      <c r="G22" s="197">
        <v>0</v>
      </c>
      <c r="H22" s="200"/>
      <c r="I22" s="201">
        <f>PL!F49</f>
        <v>-17337</v>
      </c>
      <c r="J22" s="200"/>
      <c r="K22" s="197">
        <v>0</v>
      </c>
      <c r="L22" s="200"/>
      <c r="M22" s="201">
        <f>SUM(C22:K22)</f>
        <v>-17337</v>
      </c>
      <c r="N22" s="201"/>
      <c r="O22" s="201">
        <v>0</v>
      </c>
      <c r="P22" s="201"/>
      <c r="Q22" s="201">
        <f>SUM(M22:O22)</f>
        <v>-17337</v>
      </c>
    </row>
    <row r="23" spans="1:17" ht="22" customHeight="1">
      <c r="A23" s="133" t="s">
        <v>169</v>
      </c>
      <c r="B23" s="20"/>
      <c r="C23" s="193">
        <v>0</v>
      </c>
      <c r="D23" s="198"/>
      <c r="E23" s="193">
        <v>0</v>
      </c>
      <c r="F23" s="199"/>
      <c r="G23" s="193">
        <v>0</v>
      </c>
      <c r="H23" s="200"/>
      <c r="I23" s="193">
        <v>0</v>
      </c>
      <c r="J23" s="200"/>
      <c r="K23" s="195">
        <f>PL!F33</f>
        <v>-802</v>
      </c>
      <c r="L23" s="200"/>
      <c r="M23" s="195">
        <f>SUM(C23:K23)</f>
        <v>-802</v>
      </c>
      <c r="N23" s="200"/>
      <c r="O23" s="195">
        <v>0</v>
      </c>
      <c r="P23" s="200"/>
      <c r="Q23" s="195">
        <f>SUM(M23:O23)</f>
        <v>-802</v>
      </c>
    </row>
    <row r="24" spans="1:17" ht="22" customHeight="1">
      <c r="A24" s="30" t="s">
        <v>137</v>
      </c>
      <c r="B24" s="39"/>
      <c r="C24" s="202">
        <f>SUM(C22:C23)</f>
        <v>0</v>
      </c>
      <c r="D24" s="192"/>
      <c r="E24" s="202">
        <f>SUM(E22:E23)</f>
        <v>0</v>
      </c>
      <c r="F24" s="192"/>
      <c r="G24" s="202">
        <f>SUM(G22:G23)</f>
        <v>0</v>
      </c>
      <c r="H24" s="90"/>
      <c r="I24" s="203">
        <f>SUM(I22:I23)</f>
        <v>-17337</v>
      </c>
      <c r="J24" s="90"/>
      <c r="K24" s="203">
        <f>SUM(K22:K23)</f>
        <v>-802</v>
      </c>
      <c r="L24" s="204"/>
      <c r="M24" s="205">
        <f>SUM(M22:M23)</f>
        <v>-18139</v>
      </c>
      <c r="N24" s="43">
        <f>SUM(N22:N23)</f>
        <v>0</v>
      </c>
      <c r="O24" s="205">
        <f>SUM(O22:O23)</f>
        <v>0</v>
      </c>
      <c r="P24" s="43">
        <f>SUM(P22:P23)</f>
        <v>0</v>
      </c>
      <c r="Q24" s="205">
        <f>SUM(Q22:Q23)</f>
        <v>-18139</v>
      </c>
    </row>
    <row r="25" spans="1:17" ht="20.25" customHeight="1">
      <c r="C25" s="123"/>
      <c r="D25" s="123"/>
      <c r="E25" s="123"/>
      <c r="F25" s="123"/>
      <c r="G25" s="123"/>
      <c r="H25" s="123"/>
      <c r="I25" s="123"/>
      <c r="J25" s="200"/>
      <c r="K25" s="123"/>
      <c r="L25" s="200"/>
      <c r="M25" s="123"/>
      <c r="N25" s="123"/>
      <c r="O25" s="194"/>
      <c r="P25" s="123"/>
      <c r="Q25" s="123"/>
    </row>
    <row r="26" spans="1:17" ht="22" customHeight="1" thickBot="1">
      <c r="A26" s="30" t="s">
        <v>165</v>
      </c>
      <c r="B26" s="39"/>
      <c r="C26" s="206">
        <f>C13+C19+C24</f>
        <v>285000</v>
      </c>
      <c r="D26" s="43"/>
      <c r="E26" s="206">
        <f>E13+E19+E24</f>
        <v>197871</v>
      </c>
      <c r="F26" s="43"/>
      <c r="G26" s="206">
        <f>G13+G19+G24</f>
        <v>25920</v>
      </c>
      <c r="H26" s="43"/>
      <c r="I26" s="206">
        <f>I13+I19+I24</f>
        <v>180528</v>
      </c>
      <c r="J26" s="200"/>
      <c r="K26" s="206">
        <f>K13+K19+K24</f>
        <v>-1260</v>
      </c>
      <c r="L26" s="90"/>
      <c r="M26" s="206">
        <f>M13+M19+M24</f>
        <v>688059</v>
      </c>
      <c r="N26" s="43"/>
      <c r="O26" s="206">
        <f>O13+O19+O24</f>
        <v>0</v>
      </c>
      <c r="P26" s="43"/>
      <c r="Q26" s="206">
        <f>Q13+Q19+Q24</f>
        <v>688059</v>
      </c>
    </row>
    <row r="27" spans="1:17" ht="20.25" customHeight="1" thickTop="1"/>
    <row r="28" spans="1:17" ht="22" customHeight="1">
      <c r="A28" s="88" t="s">
        <v>105</v>
      </c>
      <c r="B28" s="93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</row>
    <row r="29" spans="1:17" ht="22" customHeight="1">
      <c r="A29" s="19" t="s">
        <v>62</v>
      </c>
      <c r="B29" s="3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8"/>
      <c r="P29" s="8"/>
      <c r="Q29" s="8"/>
    </row>
    <row r="30" spans="1:17" ht="22" customHeight="1">
      <c r="A30" s="9"/>
      <c r="B30" s="33"/>
      <c r="C30" s="9"/>
      <c r="D30" s="9"/>
      <c r="E30" s="9"/>
      <c r="F30" s="9"/>
      <c r="G30" s="11"/>
      <c r="H30" s="9"/>
      <c r="I30" s="12"/>
      <c r="J30" s="9"/>
      <c r="K30" s="9"/>
      <c r="L30" s="9"/>
      <c r="M30" s="12"/>
      <c r="N30" s="9"/>
      <c r="O30" s="13"/>
      <c r="P30" s="9"/>
      <c r="Q30" s="13"/>
    </row>
    <row r="31" spans="1:17" ht="22" customHeight="1">
      <c r="A31" s="27"/>
      <c r="B31" s="117"/>
      <c r="C31" s="248" t="s">
        <v>44</v>
      </c>
      <c r="D31" s="248"/>
      <c r="E31" s="248"/>
      <c r="F31" s="248"/>
      <c r="G31" s="248"/>
      <c r="H31" s="248"/>
      <c r="I31" s="248"/>
      <c r="J31" s="248"/>
      <c r="K31" s="248"/>
      <c r="L31" s="248"/>
      <c r="M31" s="248"/>
      <c r="N31" s="248"/>
      <c r="O31" s="248"/>
      <c r="P31" s="248"/>
      <c r="Q31" s="248"/>
    </row>
    <row r="32" spans="1:17" ht="22" customHeight="1">
      <c r="A32" s="64" t="s">
        <v>31</v>
      </c>
      <c r="B32" s="117"/>
      <c r="C32" s="26"/>
      <c r="D32" s="26"/>
      <c r="E32" s="26"/>
      <c r="F32" s="26"/>
      <c r="G32" s="26"/>
      <c r="H32" s="26"/>
      <c r="I32" s="26"/>
      <c r="J32" s="26"/>
      <c r="K32" s="48" t="s">
        <v>97</v>
      </c>
      <c r="L32" s="26"/>
      <c r="N32" s="26"/>
      <c r="O32" s="26"/>
      <c r="P32" s="26"/>
      <c r="Q32" s="26"/>
    </row>
    <row r="33" spans="1:17" ht="22" customHeight="1">
      <c r="A33" s="64"/>
      <c r="B33" s="117"/>
      <c r="C33" s="26"/>
      <c r="D33" s="26"/>
      <c r="E33" s="26"/>
      <c r="F33" s="26"/>
      <c r="G33" s="249" t="s">
        <v>0</v>
      </c>
      <c r="H33" s="249"/>
      <c r="I33" s="249"/>
      <c r="J33" s="26"/>
      <c r="K33" s="91" t="s">
        <v>94</v>
      </c>
      <c r="L33" s="26"/>
      <c r="N33" s="26"/>
      <c r="O33" s="26"/>
      <c r="P33" s="26"/>
      <c r="Q33" s="26"/>
    </row>
    <row r="34" spans="1:17" ht="22" customHeight="1">
      <c r="A34" s="64"/>
      <c r="B34" s="117"/>
      <c r="C34" s="26"/>
      <c r="D34" s="26"/>
      <c r="E34" s="26"/>
      <c r="F34" s="26"/>
      <c r="G34" s="26"/>
      <c r="H34" s="26"/>
      <c r="I34" s="26"/>
      <c r="J34" s="26"/>
      <c r="K34" s="92" t="s">
        <v>95</v>
      </c>
      <c r="L34" s="26"/>
      <c r="M34" s="28" t="s">
        <v>41</v>
      </c>
      <c r="N34" s="26"/>
      <c r="O34" s="26"/>
      <c r="P34" s="26"/>
      <c r="Q34" s="26"/>
    </row>
    <row r="35" spans="1:17" ht="22" customHeight="1">
      <c r="A35" s="26"/>
      <c r="B35" s="117"/>
      <c r="C35" s="28" t="s">
        <v>27</v>
      </c>
      <c r="D35" s="28"/>
      <c r="E35" s="28" t="s">
        <v>64</v>
      </c>
      <c r="F35" s="28"/>
      <c r="J35" s="28"/>
      <c r="K35" s="48" t="s">
        <v>96</v>
      </c>
      <c r="L35" s="28"/>
      <c r="M35" s="28" t="s">
        <v>30</v>
      </c>
      <c r="N35" s="28"/>
      <c r="O35" s="26"/>
      <c r="P35" s="28"/>
      <c r="Q35" s="28"/>
    </row>
    <row r="36" spans="1:17" ht="22" customHeight="1">
      <c r="A36" s="26"/>
      <c r="B36" s="117"/>
      <c r="C36" s="48" t="s">
        <v>76</v>
      </c>
      <c r="D36" s="28"/>
      <c r="E36" s="48" t="s">
        <v>65</v>
      </c>
      <c r="F36" s="28"/>
      <c r="G36" s="28" t="s">
        <v>37</v>
      </c>
      <c r="H36" s="28"/>
      <c r="I36" s="28"/>
      <c r="J36" s="28"/>
      <c r="K36" s="48" t="s">
        <v>98</v>
      </c>
      <c r="L36" s="28"/>
      <c r="M36" s="28" t="s">
        <v>42</v>
      </c>
      <c r="N36" s="28"/>
      <c r="O36" s="28" t="s">
        <v>43</v>
      </c>
      <c r="P36" s="28"/>
      <c r="Q36" s="28" t="s">
        <v>1</v>
      </c>
    </row>
    <row r="37" spans="1:17" ht="22" customHeight="1">
      <c r="A37" s="26"/>
      <c r="B37" s="74" t="s">
        <v>18</v>
      </c>
      <c r="C37" s="28" t="s">
        <v>7</v>
      </c>
      <c r="D37" s="28"/>
      <c r="E37" s="48" t="s">
        <v>47</v>
      </c>
      <c r="F37" s="28"/>
      <c r="G37" s="28" t="s">
        <v>33</v>
      </c>
      <c r="H37" s="28"/>
      <c r="I37" s="28" t="s">
        <v>2</v>
      </c>
      <c r="J37" s="28"/>
      <c r="K37" s="48" t="s">
        <v>111</v>
      </c>
      <c r="L37" s="28"/>
      <c r="M37" s="48" t="s">
        <v>70</v>
      </c>
      <c r="N37" s="28"/>
      <c r="O37" s="28" t="s">
        <v>34</v>
      </c>
      <c r="P37" s="28"/>
      <c r="Q37" s="28" t="s">
        <v>21</v>
      </c>
    </row>
    <row r="38" spans="1:17" ht="22" customHeight="1">
      <c r="C38" s="250" t="s">
        <v>58</v>
      </c>
      <c r="D38" s="250"/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</row>
    <row r="39" spans="1:17" ht="22" customHeight="1">
      <c r="A39" s="30" t="s">
        <v>168</v>
      </c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</row>
    <row r="40" spans="1:17" ht="22" customHeight="1">
      <c r="A40" s="14" t="s">
        <v>167</v>
      </c>
      <c r="B40" s="94"/>
      <c r="C40" s="45">
        <v>285000</v>
      </c>
      <c r="D40" s="204"/>
      <c r="E40" s="45">
        <v>197871</v>
      </c>
      <c r="F40" s="204"/>
      <c r="G40" s="45">
        <v>25920</v>
      </c>
      <c r="H40" s="204"/>
      <c r="I40" s="45">
        <v>123910</v>
      </c>
      <c r="J40" s="204"/>
      <c r="K40" s="45">
        <v>-5772</v>
      </c>
      <c r="L40" s="204"/>
      <c r="M40" s="90">
        <f>SUM(C40:K40)</f>
        <v>626929</v>
      </c>
      <c r="N40" s="204"/>
      <c r="O40" s="90">
        <v>744</v>
      </c>
      <c r="P40" s="204"/>
      <c r="Q40" s="90">
        <f>SUM(M40:O40)</f>
        <v>627673</v>
      </c>
    </row>
    <row r="41" spans="1:17" ht="20.25" customHeight="1">
      <c r="C41" s="204"/>
      <c r="D41" s="204"/>
      <c r="E41" s="204"/>
      <c r="F41" s="204"/>
      <c r="G41" s="204"/>
      <c r="H41" s="204"/>
      <c r="I41" s="204"/>
      <c r="J41" s="204"/>
      <c r="K41" s="204"/>
      <c r="L41" s="204"/>
      <c r="M41" s="204"/>
      <c r="N41" s="204"/>
      <c r="O41" s="204"/>
      <c r="P41" s="204"/>
      <c r="Q41" s="204"/>
    </row>
    <row r="42" spans="1:17" ht="20.25" customHeight="1">
      <c r="A42" s="16" t="s">
        <v>139</v>
      </c>
      <c r="C42" s="204"/>
      <c r="D42" s="204"/>
      <c r="E42" s="204"/>
      <c r="F42" s="204"/>
      <c r="G42" s="204"/>
      <c r="H42" s="204"/>
      <c r="I42" s="204"/>
      <c r="J42" s="204"/>
      <c r="K42" s="204"/>
      <c r="L42" s="204"/>
      <c r="M42" s="204"/>
      <c r="N42" s="204"/>
      <c r="O42" s="204"/>
      <c r="P42" s="204"/>
      <c r="Q42" s="204"/>
    </row>
    <row r="43" spans="1:17" ht="20.25" customHeight="1">
      <c r="A43" s="115" t="s">
        <v>140</v>
      </c>
      <c r="C43" s="204"/>
      <c r="D43" s="204"/>
      <c r="E43" s="204"/>
      <c r="F43" s="204"/>
      <c r="G43" s="204"/>
      <c r="H43" s="204"/>
      <c r="I43" s="204"/>
      <c r="J43" s="204"/>
      <c r="K43" s="204"/>
      <c r="L43" s="204"/>
      <c r="M43" s="204"/>
      <c r="N43" s="204"/>
      <c r="O43" s="204"/>
      <c r="P43" s="204"/>
      <c r="Q43" s="204"/>
    </row>
    <row r="44" spans="1:17" ht="20.25" customHeight="1">
      <c r="A44" s="238" t="s">
        <v>184</v>
      </c>
      <c r="B44" s="20">
        <v>5</v>
      </c>
      <c r="C44" s="195">
        <v>0</v>
      </c>
      <c r="D44" s="204"/>
      <c r="E44" s="195">
        <v>1</v>
      </c>
      <c r="F44" s="204"/>
      <c r="G44" s="195">
        <v>0</v>
      </c>
      <c r="H44" s="204"/>
      <c r="I44" s="195">
        <v>0</v>
      </c>
      <c r="J44" s="204"/>
      <c r="K44" s="195">
        <v>0</v>
      </c>
      <c r="L44" s="204"/>
      <c r="M44" s="237">
        <f>SUM(C44:K44)</f>
        <v>1</v>
      </c>
      <c r="N44" s="204"/>
      <c r="O44" s="195">
        <v>0</v>
      </c>
      <c r="P44" s="204"/>
      <c r="Q44" s="195">
        <f>SUM(M44:P44)</f>
        <v>1</v>
      </c>
    </row>
    <row r="45" spans="1:17" ht="20.25" customHeight="1">
      <c r="A45" s="128" t="s">
        <v>177</v>
      </c>
      <c r="C45" s="184">
        <f>SUM(C44)</f>
        <v>0</v>
      </c>
      <c r="D45" s="204"/>
      <c r="E45" s="184">
        <f>SUM(E44)</f>
        <v>1</v>
      </c>
      <c r="F45" s="204"/>
      <c r="G45" s="184">
        <f>SUM(G44)</f>
        <v>0</v>
      </c>
      <c r="H45" s="204"/>
      <c r="I45" s="184">
        <f>SUM(I44)</f>
        <v>0</v>
      </c>
      <c r="J45" s="204"/>
      <c r="K45" s="184">
        <f>SUM(K44)</f>
        <v>0</v>
      </c>
      <c r="L45" s="204"/>
      <c r="M45" s="184">
        <f>SUM(C45:K45)</f>
        <v>1</v>
      </c>
      <c r="N45" s="204"/>
      <c r="O45" s="184">
        <f>SUM(O44)</f>
        <v>0</v>
      </c>
      <c r="P45" s="204"/>
      <c r="Q45" s="184">
        <f>SUM(Q44)</f>
        <v>1</v>
      </c>
    </row>
    <row r="46" spans="1:17" ht="20.25" customHeight="1"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  <c r="O46" s="204"/>
      <c r="P46" s="204"/>
      <c r="Q46" s="204"/>
    </row>
    <row r="47" spans="1:17" ht="20.25" hidden="1" customHeight="1">
      <c r="A47" s="115" t="s">
        <v>155</v>
      </c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</row>
    <row r="48" spans="1:17" ht="20.25" hidden="1" customHeight="1">
      <c r="A48" s="127" t="s">
        <v>154</v>
      </c>
      <c r="B48" s="20">
        <v>4</v>
      </c>
      <c r="C48" s="195">
        <v>0</v>
      </c>
      <c r="D48" s="204"/>
      <c r="E48" s="195">
        <v>0</v>
      </c>
      <c r="F48" s="204"/>
      <c r="G48" s="195">
        <v>0</v>
      </c>
      <c r="H48" s="204"/>
      <c r="I48" s="195">
        <v>0</v>
      </c>
      <c r="J48" s="204"/>
      <c r="K48" s="195">
        <v>0</v>
      </c>
      <c r="L48" s="204"/>
      <c r="M48" s="237">
        <f>SUM(C48:K48)</f>
        <v>0</v>
      </c>
      <c r="N48" s="204"/>
      <c r="O48" s="195">
        <v>0</v>
      </c>
      <c r="P48" s="204"/>
      <c r="Q48" s="195">
        <f>SUM(M48:P48)</f>
        <v>0</v>
      </c>
    </row>
    <row r="49" spans="1:17" ht="20.25" hidden="1" customHeight="1">
      <c r="A49" s="128" t="s">
        <v>159</v>
      </c>
      <c r="C49" s="184">
        <f>SUM(C48)</f>
        <v>0</v>
      </c>
      <c r="D49" s="204"/>
      <c r="E49" s="184">
        <f>SUM(E48)</f>
        <v>0</v>
      </c>
      <c r="F49" s="204"/>
      <c r="G49" s="184">
        <f>SUM(G48)</f>
        <v>0</v>
      </c>
      <c r="H49" s="204"/>
      <c r="I49" s="184">
        <f>SUM(I48)</f>
        <v>0</v>
      </c>
      <c r="J49" s="204"/>
      <c r="K49" s="184">
        <f>SUM(K48)</f>
        <v>0</v>
      </c>
      <c r="L49" s="204"/>
      <c r="M49" s="184">
        <f>SUM(M48)</f>
        <v>0</v>
      </c>
      <c r="N49" s="204"/>
      <c r="O49" s="184">
        <f>SUM(O48)</f>
        <v>0</v>
      </c>
      <c r="P49" s="204"/>
      <c r="Q49" s="184">
        <f>SUM(Q48:Q48)</f>
        <v>0</v>
      </c>
    </row>
    <row r="50" spans="1:17" ht="20.25" hidden="1" customHeight="1"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</row>
    <row r="51" spans="1:17" ht="22" customHeight="1">
      <c r="A51" s="16" t="s">
        <v>183</v>
      </c>
      <c r="B51" s="94"/>
      <c r="C51" s="204"/>
      <c r="D51" s="204"/>
      <c r="E51" s="204"/>
      <c r="F51" s="204"/>
      <c r="G51" s="204"/>
      <c r="H51" s="204"/>
      <c r="I51" s="204"/>
      <c r="J51" s="204"/>
      <c r="K51" s="204"/>
      <c r="L51" s="204"/>
      <c r="M51" s="204"/>
      <c r="N51" s="204"/>
      <c r="O51" s="204"/>
      <c r="P51" s="204"/>
      <c r="Q51" s="204"/>
    </row>
    <row r="52" spans="1:17" ht="22" customHeight="1">
      <c r="A52" s="233" t="s">
        <v>185</v>
      </c>
      <c r="B52" s="20"/>
      <c r="C52" s="201">
        <v>0</v>
      </c>
      <c r="D52" s="211"/>
      <c r="E52" s="201">
        <v>0</v>
      </c>
      <c r="F52" s="200"/>
      <c r="G52" s="201">
        <v>0</v>
      </c>
      <c r="H52" s="200"/>
      <c r="I52" s="201">
        <f>PL!D47</f>
        <v>22529</v>
      </c>
      <c r="J52" s="200"/>
      <c r="K52" s="201">
        <v>0</v>
      </c>
      <c r="L52" s="200"/>
      <c r="M52" s="201">
        <f>SUM(C52:K52)</f>
        <v>22529</v>
      </c>
      <c r="N52" s="201"/>
      <c r="O52" s="201">
        <f>PL!D48</f>
        <v>-260</v>
      </c>
      <c r="P52" s="201"/>
      <c r="Q52" s="201">
        <f>SUM(M52:O52)</f>
        <v>22269</v>
      </c>
    </row>
    <row r="53" spans="1:17" ht="22" customHeight="1">
      <c r="A53" s="47" t="s">
        <v>38</v>
      </c>
      <c r="B53" s="20"/>
      <c r="C53" s="195">
        <v>0</v>
      </c>
      <c r="D53" s="211"/>
      <c r="E53" s="195">
        <v>0</v>
      </c>
      <c r="F53" s="200"/>
      <c r="G53" s="195">
        <v>0</v>
      </c>
      <c r="H53" s="200"/>
      <c r="I53" s="195">
        <v>0</v>
      </c>
      <c r="J53" s="200"/>
      <c r="K53" s="195">
        <f>PL!D33</f>
        <v>1281</v>
      </c>
      <c r="L53" s="200"/>
      <c r="M53" s="195">
        <f>SUM(C53:K53)</f>
        <v>1281</v>
      </c>
      <c r="N53" s="200"/>
      <c r="O53" s="195">
        <v>0</v>
      </c>
      <c r="P53" s="200"/>
      <c r="Q53" s="195">
        <f>SUM(M53:O53)</f>
        <v>1281</v>
      </c>
    </row>
    <row r="54" spans="1:17" ht="22" customHeight="1">
      <c r="A54" s="30" t="s">
        <v>137</v>
      </c>
      <c r="B54" s="39"/>
      <c r="C54" s="203">
        <f>SUM(C52:C53)</f>
        <v>0</v>
      </c>
      <c r="D54" s="90"/>
      <c r="E54" s="203">
        <f>SUM(E52:E53)</f>
        <v>0</v>
      </c>
      <c r="F54" s="90"/>
      <c r="G54" s="203">
        <f>SUM(G52:G53)</f>
        <v>0</v>
      </c>
      <c r="H54" s="90"/>
      <c r="I54" s="203">
        <f>SUM(I52:I53)</f>
        <v>22529</v>
      </c>
      <c r="J54" s="90"/>
      <c r="K54" s="203">
        <f>SUM(K52:K53)</f>
        <v>1281</v>
      </c>
      <c r="L54" s="204"/>
      <c r="M54" s="205">
        <f>SUM(M52:M53)</f>
        <v>23810</v>
      </c>
      <c r="N54" s="43">
        <f>SUM(N52:N53)</f>
        <v>0</v>
      </c>
      <c r="O54" s="205">
        <f>SUM(O52:O53)</f>
        <v>-260</v>
      </c>
      <c r="P54" s="43">
        <f>SUM(P52:P53)</f>
        <v>0</v>
      </c>
      <c r="Q54" s="205">
        <f>SUM(Q52:Q53)</f>
        <v>23550</v>
      </c>
    </row>
    <row r="55" spans="1:17" ht="20.25" customHeight="1">
      <c r="C55" s="204"/>
      <c r="D55" s="204"/>
      <c r="E55" s="204"/>
      <c r="F55" s="204"/>
      <c r="G55" s="204"/>
      <c r="H55" s="204"/>
      <c r="I55" s="204"/>
      <c r="J55" s="200"/>
      <c r="K55" s="204"/>
      <c r="L55" s="200"/>
      <c r="M55" s="204"/>
      <c r="N55" s="204"/>
      <c r="O55" s="204"/>
      <c r="P55" s="204"/>
      <c r="Q55" s="204"/>
    </row>
    <row r="56" spans="1:17" ht="22" customHeight="1">
      <c r="A56" s="80" t="s">
        <v>172</v>
      </c>
      <c r="B56" s="20">
        <v>7</v>
      </c>
      <c r="C56" s="195">
        <v>0</v>
      </c>
      <c r="D56" s="211"/>
      <c r="E56" s="195">
        <v>0</v>
      </c>
      <c r="F56" s="200"/>
      <c r="G56" s="195">
        <v>2580</v>
      </c>
      <c r="H56" s="200"/>
      <c r="I56" s="195">
        <v>-2580</v>
      </c>
      <c r="J56" s="200"/>
      <c r="K56" s="195">
        <v>0</v>
      </c>
      <c r="L56" s="200"/>
      <c r="M56" s="195">
        <f>SUM(C56:K56)</f>
        <v>0</v>
      </c>
      <c r="N56" s="201"/>
      <c r="O56" s="195">
        <v>0</v>
      </c>
      <c r="P56" s="201"/>
      <c r="Q56" s="195">
        <f>SUM(M56:O56)</f>
        <v>0</v>
      </c>
    </row>
    <row r="57" spans="1:17" ht="20.25" customHeight="1">
      <c r="C57" s="204"/>
      <c r="D57" s="204"/>
      <c r="E57" s="204"/>
      <c r="F57" s="204"/>
      <c r="G57" s="204"/>
      <c r="H57" s="204"/>
      <c r="I57" s="204"/>
      <c r="J57" s="200"/>
      <c r="K57" s="204"/>
      <c r="L57" s="200"/>
      <c r="M57" s="204"/>
      <c r="N57" s="204"/>
      <c r="O57" s="204"/>
      <c r="P57" s="204"/>
      <c r="Q57" s="204"/>
    </row>
    <row r="58" spans="1:17" ht="22" customHeight="1" thickBot="1">
      <c r="A58" s="30" t="s">
        <v>166</v>
      </c>
      <c r="B58" s="39"/>
      <c r="C58" s="206">
        <f>C40+C49+C54+C45+C56</f>
        <v>285000</v>
      </c>
      <c r="D58" s="43"/>
      <c r="E58" s="206">
        <f>E40+E49+E54+E45+E56</f>
        <v>197872</v>
      </c>
      <c r="F58" s="43"/>
      <c r="G58" s="206">
        <f>G40+G49+G54+G45+G56</f>
        <v>28500</v>
      </c>
      <c r="H58" s="43"/>
      <c r="I58" s="206">
        <f>I40+I49+I54+I45+I56</f>
        <v>143859</v>
      </c>
      <c r="J58" s="200"/>
      <c r="K58" s="206">
        <f>K40+K49+K54+K45+K56</f>
        <v>-4491</v>
      </c>
      <c r="L58" s="90"/>
      <c r="M58" s="206">
        <f>M40+M49+M54+M45+M56</f>
        <v>650740</v>
      </c>
      <c r="N58" s="43"/>
      <c r="O58" s="206">
        <f>O40+O49+O54+O45+O56</f>
        <v>484</v>
      </c>
      <c r="P58" s="43"/>
      <c r="Q58" s="206">
        <f>Q40+Q49+Q54+Q45+Q56</f>
        <v>651224</v>
      </c>
    </row>
    <row r="59" spans="1:17" ht="20.25" customHeight="1" thickTop="1">
      <c r="C59" s="119"/>
      <c r="D59" s="119"/>
      <c r="E59" s="134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</row>
    <row r="60" spans="1:17" ht="20.25" customHeight="1">
      <c r="C60" s="124"/>
      <c r="D60" s="124"/>
      <c r="E60" s="125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</row>
    <row r="61" spans="1:17" ht="20.25" customHeight="1">
      <c r="C61" s="124"/>
      <c r="D61" s="124"/>
      <c r="E61" s="125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</row>
  </sheetData>
  <mergeCells count="6">
    <mergeCell ref="C31:Q31"/>
    <mergeCell ref="G33:I33"/>
    <mergeCell ref="C38:Q38"/>
    <mergeCell ref="C4:Q4"/>
    <mergeCell ref="G6:I6"/>
    <mergeCell ref="C11:Q11"/>
  </mergeCells>
  <phoneticPr fontId="0" type="noConversion"/>
  <pageMargins left="0.7" right="0.7" top="0.48" bottom="0.5" header="0.5" footer="0.5"/>
  <pageSetup paperSize="9" scale="75" firstPageNumber="7" fitToHeight="2" orientation="landscape" useFirstPageNumber="1" r:id="rId1"/>
  <headerFooter>
    <oddFooter>&amp;LThe accompanying condensed notes form an integral part of the interim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0"/>
  <sheetViews>
    <sheetView topLeftCell="A18" zoomScale="80" zoomScaleNormal="80" zoomScaleSheetLayoutView="85" workbookViewId="0">
      <selection activeCell="A21" sqref="A21"/>
    </sheetView>
  </sheetViews>
  <sheetFormatPr defaultColWidth="9.1796875" defaultRowHeight="20.25" customHeight="1"/>
  <cols>
    <col min="1" max="1" width="48.6328125" style="29" customWidth="1"/>
    <col min="2" max="2" width="7.54296875" style="29" customWidth="1"/>
    <col min="3" max="3" width="1.08984375" style="34" customWidth="1"/>
    <col min="4" max="4" width="13.81640625" style="29" customWidth="1"/>
    <col min="5" max="5" width="1.54296875" style="29" customWidth="1"/>
    <col min="6" max="6" width="13.81640625" style="29" customWidth="1"/>
    <col min="7" max="7" width="1.54296875" style="29" customWidth="1"/>
    <col min="8" max="8" width="13.81640625" style="29" customWidth="1"/>
    <col min="9" max="9" width="1.54296875" style="29" customWidth="1"/>
    <col min="10" max="10" width="13.81640625" style="29" customWidth="1"/>
    <col min="11" max="11" width="1.54296875" style="29" customWidth="1"/>
    <col min="12" max="12" width="13.81640625" style="29" customWidth="1"/>
    <col min="13" max="13" width="57.08984375" style="29" customWidth="1"/>
    <col min="14" max="16384" width="9.1796875" style="29"/>
  </cols>
  <sheetData>
    <row r="1" spans="1:12" ht="22" customHeight="1">
      <c r="A1" s="7" t="s">
        <v>105</v>
      </c>
      <c r="B1" s="7"/>
      <c r="C1" s="7"/>
      <c r="D1" s="60"/>
      <c r="E1" s="60"/>
      <c r="F1" s="60"/>
      <c r="G1" s="60"/>
      <c r="H1" s="60"/>
      <c r="I1" s="60"/>
      <c r="J1" s="60"/>
      <c r="K1" s="60"/>
      <c r="L1" s="60"/>
    </row>
    <row r="2" spans="1:12" ht="22" customHeight="1">
      <c r="A2" s="19" t="s">
        <v>62</v>
      </c>
      <c r="B2" s="19"/>
      <c r="C2" s="19"/>
      <c r="D2" s="53"/>
      <c r="E2" s="53"/>
      <c r="F2" s="53"/>
      <c r="G2" s="53"/>
      <c r="H2" s="53"/>
      <c r="I2" s="53"/>
      <c r="J2" s="53"/>
      <c r="K2" s="53"/>
      <c r="L2" s="53"/>
    </row>
    <row r="3" spans="1:12" ht="22" customHeight="1">
      <c r="A3" s="9"/>
      <c r="B3" s="9"/>
      <c r="C3" s="33"/>
      <c r="D3" s="9"/>
      <c r="E3" s="9"/>
      <c r="F3" s="9"/>
      <c r="G3" s="9"/>
      <c r="H3" s="11"/>
      <c r="I3" s="9"/>
      <c r="J3" s="12"/>
      <c r="K3" s="9"/>
      <c r="L3" s="12"/>
    </row>
    <row r="4" spans="1:12" ht="22" customHeight="1">
      <c r="A4" s="27"/>
      <c r="B4" s="27"/>
      <c r="C4" s="98"/>
      <c r="D4" s="248" t="s">
        <v>45</v>
      </c>
      <c r="E4" s="248"/>
      <c r="F4" s="248"/>
      <c r="G4" s="248"/>
      <c r="H4" s="248"/>
      <c r="I4" s="248"/>
      <c r="J4" s="248"/>
      <c r="K4" s="248"/>
      <c r="L4" s="248"/>
    </row>
    <row r="5" spans="1:12" ht="22" customHeight="1">
      <c r="A5" s="26" t="s">
        <v>31</v>
      </c>
      <c r="B5" s="26"/>
      <c r="C5" s="64"/>
      <c r="D5" s="28" t="s">
        <v>27</v>
      </c>
      <c r="E5" s="28"/>
      <c r="F5" s="28" t="s">
        <v>64</v>
      </c>
      <c r="G5" s="28"/>
      <c r="H5" s="249" t="s">
        <v>0</v>
      </c>
      <c r="I5" s="249"/>
      <c r="J5" s="249"/>
      <c r="K5" s="28"/>
      <c r="L5" s="28"/>
    </row>
    <row r="6" spans="1:12" ht="22" customHeight="1">
      <c r="A6" s="26"/>
      <c r="B6" s="26"/>
      <c r="C6" s="98"/>
      <c r="D6" s="48" t="s">
        <v>76</v>
      </c>
      <c r="E6" s="28"/>
      <c r="F6" s="48" t="s">
        <v>65</v>
      </c>
      <c r="G6" s="28"/>
      <c r="H6" s="28" t="s">
        <v>37</v>
      </c>
      <c r="I6" s="28"/>
      <c r="J6" s="28"/>
      <c r="K6" s="28"/>
      <c r="L6" s="28" t="s">
        <v>1</v>
      </c>
    </row>
    <row r="7" spans="1:12" ht="22" customHeight="1">
      <c r="A7" s="26"/>
      <c r="B7" s="74"/>
      <c r="C7" s="72" t="s">
        <v>18</v>
      </c>
      <c r="D7" s="28" t="s">
        <v>7</v>
      </c>
      <c r="E7" s="28"/>
      <c r="F7" s="48" t="s">
        <v>47</v>
      </c>
      <c r="G7" s="28"/>
      <c r="H7" s="28" t="s">
        <v>33</v>
      </c>
      <c r="I7" s="28"/>
      <c r="J7" s="28" t="s">
        <v>2</v>
      </c>
      <c r="K7" s="28"/>
      <c r="L7" s="28" t="s">
        <v>21</v>
      </c>
    </row>
    <row r="8" spans="1:12" ht="22" customHeight="1">
      <c r="D8" s="250" t="s">
        <v>58</v>
      </c>
      <c r="E8" s="250"/>
      <c r="F8" s="250"/>
      <c r="G8" s="250"/>
      <c r="H8" s="250"/>
      <c r="I8" s="250"/>
      <c r="J8" s="250"/>
      <c r="K8" s="250"/>
      <c r="L8" s="250"/>
    </row>
    <row r="9" spans="1:12" ht="22" customHeight="1">
      <c r="A9" s="65" t="s">
        <v>164</v>
      </c>
      <c r="B9" s="14"/>
      <c r="D9" s="98"/>
      <c r="E9" s="98"/>
      <c r="F9" s="98"/>
      <c r="G9" s="98"/>
      <c r="H9" s="98"/>
      <c r="I9" s="98"/>
      <c r="J9" s="98"/>
      <c r="K9" s="98"/>
      <c r="L9" s="98"/>
    </row>
    <row r="10" spans="1:12" ht="22" customHeight="1">
      <c r="A10" s="14" t="s">
        <v>150</v>
      </c>
      <c r="B10" s="14"/>
      <c r="C10" s="20"/>
      <c r="D10" s="123">
        <v>285000</v>
      </c>
      <c r="E10" s="123"/>
      <c r="F10" s="123">
        <v>197871</v>
      </c>
      <c r="G10" s="123"/>
      <c r="H10" s="123">
        <v>25920</v>
      </c>
      <c r="I10" s="123"/>
      <c r="J10" s="123">
        <v>169873</v>
      </c>
      <c r="K10" s="123"/>
      <c r="L10" s="123">
        <f>SUM(D10:K10)</f>
        <v>678664</v>
      </c>
    </row>
    <row r="11" spans="1:12" ht="13.5" customHeight="1">
      <c r="A11" s="14"/>
      <c r="B11" s="14"/>
      <c r="C11" s="20"/>
      <c r="D11" s="123"/>
      <c r="E11" s="123"/>
      <c r="F11" s="123"/>
      <c r="G11" s="123"/>
      <c r="H11" s="123"/>
      <c r="I11" s="123"/>
      <c r="J11" s="123"/>
      <c r="K11" s="123"/>
      <c r="L11" s="123"/>
    </row>
    <row r="12" spans="1:12" ht="22" hidden="1" customHeight="1">
      <c r="A12" s="16" t="s">
        <v>139</v>
      </c>
      <c r="B12" s="34"/>
      <c r="C12" s="20"/>
      <c r="D12" s="123"/>
      <c r="E12" s="123"/>
      <c r="F12" s="123"/>
      <c r="G12" s="123"/>
      <c r="H12" s="123"/>
      <c r="I12" s="123"/>
      <c r="J12" s="123"/>
      <c r="K12" s="123"/>
      <c r="L12" s="123"/>
    </row>
    <row r="13" spans="1:12" ht="22" hidden="1" customHeight="1">
      <c r="A13" s="115" t="s">
        <v>140</v>
      </c>
      <c r="B13" s="34"/>
      <c r="C13" s="20"/>
      <c r="D13" s="123"/>
      <c r="E13" s="123"/>
      <c r="F13" s="123"/>
      <c r="G13" s="123"/>
      <c r="H13" s="123"/>
      <c r="I13" s="123"/>
      <c r="J13" s="123"/>
      <c r="K13" s="123"/>
      <c r="L13" s="123"/>
    </row>
    <row r="14" spans="1:12" ht="22" hidden="1" customHeight="1">
      <c r="A14" s="29" t="s">
        <v>141</v>
      </c>
      <c r="B14" s="20">
        <v>6</v>
      </c>
      <c r="C14" s="20"/>
      <c r="D14" s="207"/>
      <c r="E14" s="123"/>
      <c r="F14" s="197"/>
      <c r="G14" s="123"/>
      <c r="H14" s="197"/>
      <c r="I14" s="197"/>
      <c r="J14" s="197"/>
      <c r="K14" s="123"/>
      <c r="L14" s="207">
        <f>SUM(D14:J14)</f>
        <v>0</v>
      </c>
    </row>
    <row r="15" spans="1:12" ht="22" hidden="1" customHeight="1">
      <c r="A15" s="29" t="s">
        <v>142</v>
      </c>
      <c r="B15" s="20">
        <v>6</v>
      </c>
      <c r="C15" s="20"/>
      <c r="D15" s="195"/>
      <c r="E15" s="123"/>
      <c r="F15" s="195"/>
      <c r="G15" s="123"/>
      <c r="H15" s="195"/>
      <c r="I15" s="197"/>
      <c r="J15" s="195"/>
      <c r="K15" s="123"/>
      <c r="L15" s="167">
        <f>SUM(D15:J15)</f>
        <v>0</v>
      </c>
    </row>
    <row r="16" spans="1:12" ht="22" hidden="1" customHeight="1">
      <c r="A16" s="115" t="s">
        <v>143</v>
      </c>
      <c r="B16" s="34"/>
      <c r="C16" s="20"/>
      <c r="D16" s="184">
        <f>SUM(D14:D15)</f>
        <v>0</v>
      </c>
      <c r="E16" s="123"/>
      <c r="F16" s="184">
        <f>SUM(F14:F15)</f>
        <v>0</v>
      </c>
      <c r="G16" s="123"/>
      <c r="H16" s="184">
        <f>SUM(H14:H15)</f>
        <v>0</v>
      </c>
      <c r="I16" s="197"/>
      <c r="J16" s="184">
        <f>SUM(J14:J15)</f>
        <v>0</v>
      </c>
      <c r="K16" s="123"/>
      <c r="L16" s="210">
        <f>SUM(L14:L15)</f>
        <v>0</v>
      </c>
    </row>
    <row r="17" spans="1:13" ht="13.5" hidden="1" customHeight="1">
      <c r="A17" s="14"/>
      <c r="B17" s="14"/>
      <c r="C17" s="20"/>
      <c r="D17" s="124"/>
      <c r="E17" s="123"/>
      <c r="F17" s="123"/>
      <c r="G17" s="123"/>
      <c r="H17" s="123"/>
      <c r="I17" s="197"/>
      <c r="J17" s="123"/>
      <c r="K17" s="123"/>
      <c r="L17" s="123"/>
    </row>
    <row r="18" spans="1:13" ht="22" customHeight="1">
      <c r="A18" s="16" t="s">
        <v>183</v>
      </c>
      <c r="B18" s="16"/>
      <c r="C18" s="20"/>
      <c r="D18" s="124"/>
      <c r="E18" s="123"/>
      <c r="F18" s="123"/>
      <c r="G18" s="123"/>
      <c r="H18" s="123"/>
      <c r="I18" s="123"/>
      <c r="J18" s="123"/>
      <c r="K18" s="123"/>
      <c r="L18" s="123"/>
    </row>
    <row r="19" spans="1:13" ht="22" customHeight="1">
      <c r="A19" s="130" t="s">
        <v>158</v>
      </c>
      <c r="B19" s="47"/>
      <c r="C19" s="20"/>
      <c r="D19" s="193">
        <v>0</v>
      </c>
      <c r="E19" s="197"/>
      <c r="F19" s="193">
        <v>0</v>
      </c>
      <c r="G19" s="197"/>
      <c r="H19" s="193">
        <v>0</v>
      </c>
      <c r="I19" s="207"/>
      <c r="J19" s="208">
        <f>PL!J54</f>
        <v>-24542</v>
      </c>
      <c r="K19" s="207"/>
      <c r="L19" s="208">
        <f>SUM(D19:J19)</f>
        <v>-24542</v>
      </c>
    </row>
    <row r="20" spans="1:13" ht="22" hidden="1" customHeight="1">
      <c r="A20" s="131" t="s">
        <v>55</v>
      </c>
      <c r="B20" s="47"/>
      <c r="C20" s="20"/>
      <c r="D20" s="193">
        <v>0</v>
      </c>
      <c r="E20" s="197"/>
      <c r="F20" s="193">
        <v>0</v>
      </c>
      <c r="G20" s="197"/>
      <c r="H20" s="193">
        <v>0</v>
      </c>
      <c r="I20" s="207"/>
      <c r="J20" s="193">
        <v>0</v>
      </c>
      <c r="K20" s="197"/>
      <c r="L20" s="193">
        <f>SUM(D20:J20)</f>
        <v>0</v>
      </c>
      <c r="M20" s="126"/>
    </row>
    <row r="21" spans="1:13" ht="22" customHeight="1">
      <c r="A21" s="16" t="s">
        <v>137</v>
      </c>
      <c r="B21" s="16"/>
      <c r="C21" s="40"/>
      <c r="D21" s="184">
        <f>SUM(D19:D20)</f>
        <v>0</v>
      </c>
      <c r="E21" s="201"/>
      <c r="F21" s="184">
        <f>SUM(F19:F20)</f>
        <v>0</v>
      </c>
      <c r="G21" s="197"/>
      <c r="H21" s="184">
        <f>SUM(H19:H20)</f>
        <v>0</v>
      </c>
      <c r="I21" s="90"/>
      <c r="J21" s="203">
        <f>SUM(J19:J20)</f>
        <v>-24542</v>
      </c>
      <c r="K21" s="90"/>
      <c r="L21" s="210">
        <f>SUM(L19:L20)</f>
        <v>-24542</v>
      </c>
    </row>
    <row r="22" spans="1:13" ht="13.5" customHeight="1">
      <c r="A22" s="31"/>
      <c r="B22" s="31"/>
      <c r="C22" s="40"/>
      <c r="D22" s="211"/>
      <c r="E22" s="90"/>
      <c r="F22" s="211"/>
      <c r="G22" s="197"/>
      <c r="H22" s="211"/>
      <c r="I22" s="90"/>
      <c r="J22" s="211"/>
      <c r="K22" s="90"/>
      <c r="L22" s="211"/>
    </row>
    <row r="23" spans="1:13" ht="22" customHeight="1" thickBot="1">
      <c r="A23" s="30" t="s">
        <v>165</v>
      </c>
      <c r="B23" s="30"/>
      <c r="C23" s="39"/>
      <c r="D23" s="206">
        <f>D10+D16+D21</f>
        <v>285000</v>
      </c>
      <c r="E23" s="43"/>
      <c r="F23" s="206">
        <f>F10+F16+F21</f>
        <v>197871</v>
      </c>
      <c r="G23" s="197"/>
      <c r="H23" s="206">
        <f>H10+H16+H21</f>
        <v>25920</v>
      </c>
      <c r="I23" s="43"/>
      <c r="J23" s="206">
        <f>J10+J16+J21</f>
        <v>145331</v>
      </c>
      <c r="K23" s="43"/>
      <c r="L23" s="206">
        <f>L10+L16+L21</f>
        <v>654122</v>
      </c>
    </row>
    <row r="24" spans="1:13" ht="20.25" customHeight="1" thickTop="1"/>
    <row r="25" spans="1:13" ht="22" customHeight="1">
      <c r="A25" s="7" t="s">
        <v>105</v>
      </c>
      <c r="B25" s="7"/>
      <c r="C25" s="7"/>
      <c r="D25" s="60"/>
      <c r="E25" s="60"/>
      <c r="F25" s="60"/>
      <c r="G25" s="60"/>
      <c r="H25" s="60"/>
      <c r="I25" s="60"/>
      <c r="J25" s="60"/>
      <c r="K25" s="60"/>
      <c r="L25" s="60"/>
    </row>
    <row r="26" spans="1:13" ht="22" customHeight="1">
      <c r="A26" s="19" t="s">
        <v>62</v>
      </c>
      <c r="B26" s="19"/>
      <c r="C26" s="19"/>
      <c r="D26" s="53"/>
      <c r="E26" s="53"/>
      <c r="F26" s="53"/>
      <c r="G26" s="53"/>
      <c r="H26" s="53"/>
      <c r="I26" s="53"/>
      <c r="J26" s="53"/>
      <c r="K26" s="53"/>
      <c r="L26" s="53"/>
    </row>
    <row r="27" spans="1:13" ht="22" customHeight="1">
      <c r="A27" s="9"/>
      <c r="B27" s="9"/>
      <c r="C27" s="33"/>
      <c r="D27" s="9"/>
      <c r="E27" s="9"/>
      <c r="F27" s="9"/>
      <c r="G27" s="9"/>
      <c r="H27" s="11"/>
      <c r="I27" s="9"/>
      <c r="J27" s="12"/>
      <c r="K27" s="9"/>
      <c r="L27" s="12"/>
    </row>
    <row r="28" spans="1:13" ht="22" customHeight="1">
      <c r="A28" s="27"/>
      <c r="B28" s="27"/>
      <c r="C28" s="117"/>
      <c r="D28" s="248" t="s">
        <v>45</v>
      </c>
      <c r="E28" s="248"/>
      <c r="F28" s="248"/>
      <c r="G28" s="248"/>
      <c r="H28" s="248"/>
      <c r="I28" s="248"/>
      <c r="J28" s="248"/>
      <c r="K28" s="248"/>
      <c r="L28" s="248"/>
    </row>
    <row r="29" spans="1:13" ht="22" customHeight="1">
      <c r="A29" s="26" t="s">
        <v>31</v>
      </c>
      <c r="B29" s="26"/>
      <c r="C29" s="64"/>
      <c r="D29" s="28" t="s">
        <v>27</v>
      </c>
      <c r="E29" s="28"/>
      <c r="F29" s="28" t="s">
        <v>64</v>
      </c>
      <c r="G29" s="28"/>
      <c r="H29" s="249" t="s">
        <v>0</v>
      </c>
      <c r="I29" s="249"/>
      <c r="J29" s="249"/>
      <c r="K29" s="28"/>
      <c r="L29" s="28"/>
    </row>
    <row r="30" spans="1:13" ht="22" customHeight="1">
      <c r="A30" s="26"/>
      <c r="B30" s="26"/>
      <c r="C30" s="117"/>
      <c r="D30" s="48" t="s">
        <v>76</v>
      </c>
      <c r="E30" s="28"/>
      <c r="F30" s="48" t="s">
        <v>65</v>
      </c>
      <c r="G30" s="28"/>
      <c r="H30" s="28" t="s">
        <v>37</v>
      </c>
      <c r="I30" s="28"/>
      <c r="J30" s="28"/>
      <c r="K30" s="28"/>
      <c r="L30" s="28" t="s">
        <v>1</v>
      </c>
    </row>
    <row r="31" spans="1:13" ht="22" customHeight="1">
      <c r="A31" s="26"/>
      <c r="B31" s="74" t="s">
        <v>18</v>
      </c>
      <c r="C31" s="72" t="s">
        <v>18</v>
      </c>
      <c r="D31" s="28" t="s">
        <v>7</v>
      </c>
      <c r="E31" s="28"/>
      <c r="F31" s="48" t="s">
        <v>47</v>
      </c>
      <c r="G31" s="28"/>
      <c r="H31" s="28" t="s">
        <v>33</v>
      </c>
      <c r="I31" s="28"/>
      <c r="J31" s="28" t="s">
        <v>2</v>
      </c>
      <c r="K31" s="28"/>
      <c r="L31" s="28" t="s">
        <v>21</v>
      </c>
    </row>
    <row r="32" spans="1:13" ht="22" customHeight="1">
      <c r="D32" s="250" t="s">
        <v>58</v>
      </c>
      <c r="E32" s="250"/>
      <c r="F32" s="250"/>
      <c r="G32" s="250"/>
      <c r="H32" s="250"/>
      <c r="I32" s="250"/>
      <c r="J32" s="250"/>
      <c r="K32" s="250"/>
      <c r="L32" s="250"/>
    </row>
    <row r="33" spans="1:12" ht="22" customHeight="1">
      <c r="A33" s="14" t="s">
        <v>168</v>
      </c>
      <c r="B33" s="14"/>
      <c r="D33" s="117"/>
      <c r="E33" s="117"/>
      <c r="F33" s="117"/>
      <c r="G33" s="117"/>
      <c r="H33" s="117"/>
      <c r="I33" s="117"/>
      <c r="J33" s="117"/>
      <c r="K33" s="117"/>
      <c r="L33" s="117"/>
    </row>
    <row r="34" spans="1:12" ht="22" customHeight="1">
      <c r="A34" s="14" t="s">
        <v>167</v>
      </c>
      <c r="B34" s="14"/>
      <c r="C34" s="20"/>
      <c r="D34" s="236">
        <v>285000</v>
      </c>
      <c r="E34" s="236"/>
      <c r="F34" s="236">
        <v>197871</v>
      </c>
      <c r="G34" s="236"/>
      <c r="H34" s="236">
        <v>25920</v>
      </c>
      <c r="I34" s="236"/>
      <c r="J34" s="236">
        <v>106454</v>
      </c>
      <c r="K34" s="204"/>
      <c r="L34" s="204">
        <f>SUM(D34:K34)</f>
        <v>615245</v>
      </c>
    </row>
    <row r="35" spans="1:12" ht="13.5" customHeight="1">
      <c r="A35" s="14"/>
      <c r="B35" s="14"/>
      <c r="C35" s="20"/>
      <c r="D35" s="204"/>
      <c r="E35" s="204"/>
      <c r="F35" s="204"/>
      <c r="G35" s="204"/>
      <c r="H35" s="204"/>
      <c r="I35" s="204"/>
      <c r="J35" s="204"/>
      <c r="K35" s="204"/>
      <c r="L35" s="204"/>
    </row>
    <row r="36" spans="1:12" ht="22" customHeight="1">
      <c r="A36" s="16" t="s">
        <v>139</v>
      </c>
      <c r="B36" s="34"/>
      <c r="C36" s="20"/>
      <c r="D36" s="204"/>
      <c r="E36" s="204"/>
      <c r="F36" s="204"/>
      <c r="G36" s="204"/>
      <c r="H36" s="204"/>
      <c r="I36" s="204"/>
      <c r="J36" s="204"/>
      <c r="K36" s="204"/>
      <c r="L36" s="204"/>
    </row>
    <row r="37" spans="1:12" ht="22" customHeight="1">
      <c r="A37" s="115" t="s">
        <v>140</v>
      </c>
      <c r="B37" s="34"/>
      <c r="C37" s="20"/>
      <c r="D37" s="204"/>
      <c r="E37" s="204"/>
      <c r="F37" s="204"/>
      <c r="G37" s="204"/>
      <c r="H37" s="204"/>
      <c r="I37" s="204"/>
      <c r="J37" s="204"/>
      <c r="K37" s="204"/>
      <c r="L37" s="204"/>
    </row>
    <row r="38" spans="1:12" ht="22" customHeight="1">
      <c r="A38" s="238" t="s">
        <v>184</v>
      </c>
      <c r="B38" s="20">
        <v>5</v>
      </c>
      <c r="C38" s="20"/>
      <c r="D38" s="237">
        <v>0</v>
      </c>
      <c r="E38" s="204"/>
      <c r="F38" s="167">
        <v>1</v>
      </c>
      <c r="G38" s="204"/>
      <c r="H38" s="237">
        <v>0</v>
      </c>
      <c r="I38" s="204"/>
      <c r="J38" s="237">
        <v>0</v>
      </c>
      <c r="K38" s="204"/>
      <c r="L38" s="237">
        <f>SUM(D38:J38)</f>
        <v>1</v>
      </c>
    </row>
    <row r="39" spans="1:12" ht="22" customHeight="1">
      <c r="A39" s="115" t="s">
        <v>143</v>
      </c>
      <c r="B39" s="34"/>
      <c r="C39" s="20"/>
      <c r="D39" s="184">
        <f>SUM(D38:D38)</f>
        <v>0</v>
      </c>
      <c r="E39" s="204"/>
      <c r="F39" s="184">
        <f>SUM(F38:F38)</f>
        <v>1</v>
      </c>
      <c r="G39" s="204"/>
      <c r="H39" s="184">
        <f>SUM(H38:H38)</f>
        <v>0</v>
      </c>
      <c r="I39" s="204"/>
      <c r="J39" s="184">
        <f>SUM(J38:J38)</f>
        <v>0</v>
      </c>
      <c r="K39" s="204"/>
      <c r="L39" s="210">
        <f>SUM(L38:L38)</f>
        <v>1</v>
      </c>
    </row>
    <row r="40" spans="1:12" ht="13.5" customHeight="1">
      <c r="A40" s="14"/>
      <c r="B40" s="14"/>
      <c r="C40" s="20"/>
      <c r="D40" s="235"/>
      <c r="E40" s="204"/>
      <c r="F40" s="204"/>
      <c r="G40" s="204"/>
      <c r="H40" s="204"/>
      <c r="I40" s="204"/>
      <c r="J40" s="204"/>
      <c r="K40" s="204"/>
      <c r="L40" s="204"/>
    </row>
    <row r="41" spans="1:12" ht="22" customHeight="1">
      <c r="A41" s="16" t="s">
        <v>183</v>
      </c>
      <c r="B41" s="16"/>
      <c r="C41" s="20"/>
      <c r="D41" s="235"/>
      <c r="E41" s="204"/>
      <c r="F41" s="204"/>
      <c r="G41" s="204"/>
      <c r="H41" s="204"/>
      <c r="I41" s="204"/>
      <c r="J41" s="204"/>
      <c r="K41" s="204"/>
      <c r="L41" s="204"/>
    </row>
    <row r="42" spans="1:12" ht="22" customHeight="1">
      <c r="A42" s="234" t="s">
        <v>173</v>
      </c>
      <c r="B42" s="47"/>
      <c r="C42" s="20"/>
      <c r="D42" s="167">
        <v>0</v>
      </c>
      <c r="E42" s="211"/>
      <c r="F42" s="167">
        <v>0</v>
      </c>
      <c r="G42" s="200"/>
      <c r="H42" s="167">
        <v>0</v>
      </c>
      <c r="I42" s="200"/>
      <c r="J42" s="167">
        <f>PL!H54</f>
        <v>24816</v>
      </c>
      <c r="K42" s="200"/>
      <c r="L42" s="237">
        <f>SUM(D42:J42)</f>
        <v>24816</v>
      </c>
    </row>
    <row r="43" spans="1:12" ht="22" hidden="1" customHeight="1">
      <c r="A43" s="129" t="s">
        <v>38</v>
      </c>
      <c r="B43" s="47"/>
      <c r="C43" s="20"/>
      <c r="D43" s="167">
        <v>0</v>
      </c>
      <c r="E43" s="211"/>
      <c r="F43" s="167">
        <v>0</v>
      </c>
      <c r="G43" s="200"/>
      <c r="H43" s="167">
        <v>0</v>
      </c>
      <c r="I43" s="200"/>
      <c r="J43" s="195">
        <v>0</v>
      </c>
      <c r="K43" s="200"/>
      <c r="L43" s="195">
        <f>SUM(D43:J43)</f>
        <v>0</v>
      </c>
    </row>
    <row r="44" spans="1:12" ht="22" customHeight="1">
      <c r="A44" s="16" t="s">
        <v>137</v>
      </c>
      <c r="B44" s="16"/>
      <c r="C44" s="40"/>
      <c r="D44" s="203">
        <f>SUM(D42:D43)</f>
        <v>0</v>
      </c>
      <c r="E44" s="90"/>
      <c r="F44" s="203">
        <f>SUM(F42:F43)</f>
        <v>0</v>
      </c>
      <c r="G44" s="90"/>
      <c r="H44" s="203">
        <f>SUM(H42:H43)</f>
        <v>0</v>
      </c>
      <c r="I44" s="90"/>
      <c r="J44" s="203">
        <f>SUM(J42:J43)</f>
        <v>24816</v>
      </c>
      <c r="K44" s="200"/>
      <c r="L44" s="210">
        <f>SUM(L42:L43)</f>
        <v>24816</v>
      </c>
    </row>
    <row r="45" spans="1:12" ht="13.5" customHeight="1">
      <c r="A45" s="31"/>
      <c r="B45" s="31"/>
      <c r="C45" s="40"/>
      <c r="D45" s="211"/>
      <c r="E45" s="90"/>
      <c r="F45" s="211"/>
      <c r="G45" s="90"/>
      <c r="H45" s="211"/>
      <c r="I45" s="90"/>
      <c r="J45" s="211"/>
      <c r="K45" s="200"/>
      <c r="L45" s="211"/>
    </row>
    <row r="46" spans="1:12" ht="22" customHeight="1">
      <c r="A46" s="47" t="s">
        <v>172</v>
      </c>
      <c r="B46" s="20">
        <v>7</v>
      </c>
      <c r="C46" s="20"/>
      <c r="D46" s="167">
        <v>0</v>
      </c>
      <c r="E46" s="211"/>
      <c r="F46" s="167">
        <v>0</v>
      </c>
      <c r="G46" s="200"/>
      <c r="H46" s="167">
        <v>2580</v>
      </c>
      <c r="I46" s="200"/>
      <c r="J46" s="167">
        <v>-2580</v>
      </c>
      <c r="K46" s="200"/>
      <c r="L46" s="195">
        <f>SUM(D46:J46)</f>
        <v>0</v>
      </c>
    </row>
    <row r="47" spans="1:12" ht="13.5" customHeight="1">
      <c r="A47" s="31"/>
      <c r="B47" s="31"/>
      <c r="C47" s="40"/>
      <c r="D47" s="211"/>
      <c r="E47" s="90"/>
      <c r="F47" s="211"/>
      <c r="G47" s="90"/>
      <c r="H47" s="211"/>
      <c r="I47" s="90"/>
      <c r="J47" s="211"/>
      <c r="K47" s="200"/>
      <c r="L47" s="211"/>
    </row>
    <row r="48" spans="1:12" ht="22" customHeight="1" thickBot="1">
      <c r="A48" s="30" t="s">
        <v>166</v>
      </c>
      <c r="B48" s="30"/>
      <c r="C48" s="39"/>
      <c r="D48" s="206">
        <f>D34+D39+D44+D46</f>
        <v>285000</v>
      </c>
      <c r="E48" s="43"/>
      <c r="F48" s="206">
        <f>F34+F39+F44+F46</f>
        <v>197872</v>
      </c>
      <c r="G48" s="43"/>
      <c r="H48" s="206">
        <f>H34+H39+H44+H46</f>
        <v>28500</v>
      </c>
      <c r="I48" s="43"/>
      <c r="J48" s="206">
        <f>J34+J39+J44+J46</f>
        <v>128690</v>
      </c>
      <c r="K48" s="200"/>
      <c r="L48" s="206">
        <f>L34+L39+L44+L46</f>
        <v>640062</v>
      </c>
    </row>
    <row r="49" spans="4:12" ht="20.25" customHeight="1" thickTop="1">
      <c r="D49" s="119"/>
      <c r="E49" s="119"/>
      <c r="F49" s="119"/>
      <c r="G49" s="119"/>
      <c r="H49" s="119"/>
      <c r="I49" s="119"/>
      <c r="J49" s="119"/>
      <c r="K49" s="120"/>
      <c r="L49" s="119"/>
    </row>
    <row r="50" spans="4:12" ht="20.25" customHeight="1">
      <c r="D50" s="119"/>
      <c r="E50" s="119"/>
      <c r="F50" s="119"/>
      <c r="G50" s="119"/>
      <c r="H50" s="119"/>
      <c r="I50" s="119"/>
      <c r="J50" s="119"/>
      <c r="K50" s="119"/>
      <c r="L50" s="119"/>
    </row>
  </sheetData>
  <mergeCells count="6">
    <mergeCell ref="D28:L28"/>
    <mergeCell ref="H29:J29"/>
    <mergeCell ref="D32:L32"/>
    <mergeCell ref="D4:L4"/>
    <mergeCell ref="H5:J5"/>
    <mergeCell ref="D8:L8"/>
  </mergeCells>
  <phoneticPr fontId="0" type="noConversion"/>
  <pageMargins left="0.7" right="0.7" top="0.48" bottom="0.5" header="0.5" footer="0.5"/>
  <pageSetup paperSize="9" firstPageNumber="9" fitToHeight="0" orientation="landscape" useFirstPageNumber="1" r:id="rId1"/>
  <headerFooter>
    <oddFooter>&amp;LThe accompanying condensed notes form an integral part of the interim financial statements.
&amp;C&amp;P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78"/>
  <sheetViews>
    <sheetView topLeftCell="A44" zoomScale="85" zoomScaleNormal="85" zoomScaleSheetLayoutView="85" workbookViewId="0">
      <selection activeCell="A57" sqref="A57"/>
    </sheetView>
  </sheetViews>
  <sheetFormatPr defaultColWidth="9.1796875" defaultRowHeight="20.25" customHeight="1"/>
  <cols>
    <col min="1" max="1" width="52.90625" style="35" customWidth="1"/>
    <col min="2" max="2" width="12" style="35" customWidth="1"/>
    <col min="3" max="3" width="1" style="54" customWidth="1"/>
    <col min="4" max="4" width="12" style="35" customWidth="1"/>
    <col min="5" max="5" width="1" style="54" customWidth="1"/>
    <col min="6" max="6" width="12" style="35" customWidth="1"/>
    <col min="7" max="7" width="1" style="54" customWidth="1"/>
    <col min="8" max="8" width="12" style="35" customWidth="1"/>
    <col min="9" max="16384" width="9.1796875" style="35"/>
  </cols>
  <sheetData>
    <row r="1" spans="1:8" ht="20.25" customHeight="1">
      <c r="A1" s="88" t="s">
        <v>105</v>
      </c>
      <c r="B1" s="89"/>
      <c r="C1" s="89"/>
      <c r="D1" s="89"/>
      <c r="E1" s="89"/>
      <c r="F1" s="89"/>
      <c r="G1" s="89"/>
      <c r="H1" s="89"/>
    </row>
    <row r="2" spans="1:8" ht="20.25" customHeight="1">
      <c r="A2" s="19" t="s">
        <v>63</v>
      </c>
      <c r="B2" s="53"/>
      <c r="C2" s="56"/>
      <c r="D2" s="53"/>
      <c r="E2" s="56"/>
      <c r="F2" s="53"/>
      <c r="G2" s="56"/>
      <c r="H2" s="53"/>
    </row>
    <row r="3" spans="1:8" ht="20.25" customHeight="1">
      <c r="A3" s="9"/>
      <c r="B3" s="5"/>
      <c r="C3" s="59"/>
      <c r="D3" s="5"/>
      <c r="E3" s="59"/>
      <c r="F3" s="5"/>
      <c r="G3" s="59"/>
      <c r="H3" s="5"/>
    </row>
    <row r="4" spans="1:8" ht="20.25" customHeight="1">
      <c r="A4" s="16"/>
      <c r="B4" s="243" t="s">
        <v>52</v>
      </c>
      <c r="C4" s="243"/>
      <c r="D4" s="243"/>
      <c r="E4" s="49"/>
      <c r="F4" s="243" t="s">
        <v>54</v>
      </c>
      <c r="G4" s="243"/>
      <c r="H4" s="243"/>
    </row>
    <row r="5" spans="1:8" ht="20.25" customHeight="1">
      <c r="A5" s="16"/>
      <c r="B5" s="243" t="s">
        <v>53</v>
      </c>
      <c r="C5" s="243"/>
      <c r="D5" s="243"/>
      <c r="E5" s="49"/>
      <c r="F5" s="243" t="s">
        <v>53</v>
      </c>
      <c r="G5" s="243"/>
      <c r="H5" s="243"/>
    </row>
    <row r="6" spans="1:8" ht="20.25" customHeight="1">
      <c r="A6" s="16"/>
      <c r="B6" s="244" t="s">
        <v>57</v>
      </c>
      <c r="C6" s="245"/>
      <c r="D6" s="245"/>
      <c r="E6" s="18"/>
      <c r="F6" s="244" t="s">
        <v>57</v>
      </c>
      <c r="G6" s="245"/>
      <c r="H6" s="245"/>
    </row>
    <row r="7" spans="1:8" ht="20.25" customHeight="1">
      <c r="A7" s="16"/>
      <c r="B7" s="244" t="s">
        <v>162</v>
      </c>
      <c r="C7" s="245"/>
      <c r="D7" s="245"/>
      <c r="E7" s="18"/>
      <c r="F7" s="244" t="s">
        <v>162</v>
      </c>
      <c r="G7" s="245"/>
      <c r="H7" s="245"/>
    </row>
    <row r="8" spans="1:8" ht="20.25" customHeight="1">
      <c r="A8" s="25"/>
      <c r="B8" s="113" t="s">
        <v>163</v>
      </c>
      <c r="C8" s="113"/>
      <c r="D8" s="113" t="s">
        <v>149</v>
      </c>
      <c r="E8" s="50"/>
      <c r="F8" s="113" t="s">
        <v>163</v>
      </c>
      <c r="G8" s="113"/>
      <c r="H8" s="113" t="s">
        <v>149</v>
      </c>
    </row>
    <row r="9" spans="1:8" ht="20.25" customHeight="1">
      <c r="A9" s="15"/>
      <c r="B9" s="246" t="s">
        <v>58</v>
      </c>
      <c r="C9" s="246"/>
      <c r="D9" s="246"/>
      <c r="E9" s="246"/>
      <c r="F9" s="246"/>
      <c r="G9" s="246"/>
      <c r="H9" s="246"/>
    </row>
    <row r="10" spans="1:8" ht="20.25" customHeight="1">
      <c r="A10" s="23" t="s">
        <v>26</v>
      </c>
    </row>
    <row r="11" spans="1:8" ht="20.25" customHeight="1">
      <c r="A11" s="46" t="s">
        <v>131</v>
      </c>
      <c r="B11" s="212">
        <f>PL!D24</f>
        <v>22269</v>
      </c>
      <c r="C11" s="213"/>
      <c r="D11" s="212">
        <f>PL!F24</f>
        <v>-17337</v>
      </c>
      <c r="E11" s="213"/>
      <c r="F11" s="171">
        <v>24816</v>
      </c>
      <c r="G11" s="213"/>
      <c r="H11" s="171">
        <f>PL!J24</f>
        <v>-24542</v>
      </c>
    </row>
    <row r="12" spans="1:8" ht="20.25" customHeight="1">
      <c r="A12" s="36" t="s">
        <v>147</v>
      </c>
      <c r="B12" s="214"/>
      <c r="C12" s="59"/>
      <c r="D12" s="214"/>
      <c r="E12" s="59"/>
      <c r="F12" s="5"/>
      <c r="G12" s="59"/>
      <c r="H12" s="5"/>
    </row>
    <row r="13" spans="1:8" ht="20.25" customHeight="1">
      <c r="A13" s="47" t="s">
        <v>186</v>
      </c>
      <c r="B13" s="171">
        <v>140</v>
      </c>
      <c r="C13" s="213"/>
      <c r="D13" s="171">
        <f>-PL!F23</f>
        <v>2680</v>
      </c>
      <c r="E13" s="213"/>
      <c r="F13" s="171">
        <v>-390</v>
      </c>
      <c r="G13" s="213"/>
      <c r="H13" s="171">
        <f>-PL!J23</f>
        <v>-104</v>
      </c>
    </row>
    <row r="14" spans="1:8" ht="20.25" customHeight="1">
      <c r="A14" t="s">
        <v>36</v>
      </c>
      <c r="B14" s="215">
        <v>2816</v>
      </c>
      <c r="C14" s="175"/>
      <c r="D14" s="215">
        <f>-PL!F19</f>
        <v>1980</v>
      </c>
      <c r="E14" s="175"/>
      <c r="F14" s="215">
        <v>2497</v>
      </c>
      <c r="G14" s="216"/>
      <c r="H14" s="215">
        <f>-PL!J19</f>
        <v>1927</v>
      </c>
    </row>
    <row r="15" spans="1:8" ht="20.25" customHeight="1">
      <c r="A15" s="47" t="s">
        <v>99</v>
      </c>
      <c r="B15" s="5">
        <v>5840</v>
      </c>
      <c r="C15" s="175"/>
      <c r="D15" s="5">
        <v>5485</v>
      </c>
      <c r="E15" s="175"/>
      <c r="F15" s="214">
        <v>4691</v>
      </c>
      <c r="G15" s="175"/>
      <c r="H15" s="214">
        <v>4545</v>
      </c>
    </row>
    <row r="16" spans="1:8" ht="20.25" customHeight="1">
      <c r="A16" s="41" t="s">
        <v>66</v>
      </c>
      <c r="B16" s="182">
        <v>689</v>
      </c>
      <c r="C16" s="175"/>
      <c r="D16" s="182">
        <v>643</v>
      </c>
      <c r="E16" s="175"/>
      <c r="F16" s="150">
        <v>466</v>
      </c>
      <c r="G16" s="175"/>
      <c r="H16" s="150">
        <v>444</v>
      </c>
    </row>
    <row r="17" spans="1:8" ht="20.25" customHeight="1">
      <c r="A17" s="41" t="s">
        <v>128</v>
      </c>
      <c r="B17" s="150">
        <v>-9574</v>
      </c>
      <c r="C17" s="175"/>
      <c r="D17" s="150">
        <v>-917</v>
      </c>
      <c r="E17" s="175"/>
      <c r="F17" s="215">
        <v>-9319</v>
      </c>
      <c r="G17" s="216"/>
      <c r="H17" s="215">
        <v>-6905</v>
      </c>
    </row>
    <row r="18" spans="1:8" ht="20.25" customHeight="1">
      <c r="A18" s="41" t="s">
        <v>188</v>
      </c>
      <c r="B18" s="150">
        <v>2371</v>
      </c>
      <c r="C18" s="175"/>
      <c r="D18" s="150">
        <v>-1740</v>
      </c>
      <c r="E18" s="175"/>
      <c r="F18" s="215">
        <v>1875</v>
      </c>
      <c r="G18" s="216"/>
      <c r="H18" s="215">
        <v>-942</v>
      </c>
    </row>
    <row r="19" spans="1:8" ht="20.25" customHeight="1">
      <c r="A19" s="41" t="s">
        <v>145</v>
      </c>
      <c r="B19" s="150">
        <v>-827</v>
      </c>
      <c r="C19" s="175"/>
      <c r="D19" s="150">
        <v>943</v>
      </c>
      <c r="E19" s="175"/>
      <c r="F19" s="215">
        <v>-738</v>
      </c>
      <c r="G19" s="216"/>
      <c r="H19" s="215">
        <v>702</v>
      </c>
    </row>
    <row r="20" spans="1:8" ht="20" customHeight="1">
      <c r="A20" s="41" t="s">
        <v>123</v>
      </c>
      <c r="B20" s="178">
        <v>-1</v>
      </c>
      <c r="C20" s="175"/>
      <c r="D20" s="178">
        <v>4</v>
      </c>
      <c r="E20" s="175"/>
      <c r="F20" s="214">
        <v>-1</v>
      </c>
      <c r="G20" s="175"/>
      <c r="H20" s="214">
        <v>4</v>
      </c>
    </row>
    <row r="21" spans="1:8" ht="20" customHeight="1">
      <c r="A21" s="41" t="s">
        <v>56</v>
      </c>
      <c r="B21" s="187">
        <v>-2047</v>
      </c>
      <c r="C21" s="175"/>
      <c r="D21" s="187">
        <v>-175</v>
      </c>
      <c r="E21" s="175"/>
      <c r="F21" s="217">
        <v>-2036</v>
      </c>
      <c r="G21" s="175"/>
      <c r="H21" s="217">
        <v>-157</v>
      </c>
    </row>
    <row r="22" spans="1:8" ht="20.25" customHeight="1">
      <c r="A22" s="14"/>
      <c r="B22" s="218">
        <f>SUM(B11:B21)</f>
        <v>21676</v>
      </c>
      <c r="C22" s="59"/>
      <c r="D22" s="218">
        <f>SUM(D11:D21)</f>
        <v>-8434</v>
      </c>
      <c r="E22" s="59"/>
      <c r="F22" s="218">
        <f>SUM(F11:F21)</f>
        <v>21861</v>
      </c>
      <c r="G22" s="59"/>
      <c r="H22" s="218">
        <f>SUM(H11:H21)</f>
        <v>-25028</v>
      </c>
    </row>
    <row r="23" spans="1:8" ht="20.25" customHeight="1">
      <c r="A23" s="36" t="s">
        <v>22</v>
      </c>
      <c r="B23" s="5"/>
      <c r="C23" s="59"/>
      <c r="D23" s="5"/>
      <c r="E23" s="59"/>
      <c r="F23" s="5"/>
      <c r="G23" s="59"/>
      <c r="H23" s="5"/>
    </row>
    <row r="24" spans="1:8" ht="20.25" customHeight="1">
      <c r="A24" s="37" t="s">
        <v>117</v>
      </c>
      <c r="B24" s="219">
        <v>-26741</v>
      </c>
      <c r="C24" s="175"/>
      <c r="D24" s="219">
        <v>36916</v>
      </c>
      <c r="E24" s="175"/>
      <c r="F24" s="171">
        <v>-24500</v>
      </c>
      <c r="G24" s="175"/>
      <c r="H24" s="171">
        <v>55153</v>
      </c>
    </row>
    <row r="25" spans="1:8" ht="20.25" customHeight="1">
      <c r="A25" s="4" t="s">
        <v>4</v>
      </c>
      <c r="B25" s="178">
        <v>-8426</v>
      </c>
      <c r="C25" s="175"/>
      <c r="D25" s="178">
        <v>-594</v>
      </c>
      <c r="E25" s="175"/>
      <c r="F25" s="171">
        <v>-1480</v>
      </c>
      <c r="G25" s="175"/>
      <c r="H25" s="171">
        <v>3035</v>
      </c>
    </row>
    <row r="26" spans="1:8" ht="20.25" customHeight="1">
      <c r="A26" s="4" t="s">
        <v>3</v>
      </c>
      <c r="B26" s="178">
        <v>-2203</v>
      </c>
      <c r="C26" s="175"/>
      <c r="D26" s="178">
        <v>4037</v>
      </c>
      <c r="E26" s="175"/>
      <c r="F26" s="171">
        <v>-1960</v>
      </c>
      <c r="G26" s="175"/>
      <c r="H26" s="171">
        <v>3969</v>
      </c>
    </row>
    <row r="27" spans="1:8" ht="20.25" customHeight="1">
      <c r="A27" s="4" t="s">
        <v>16</v>
      </c>
      <c r="B27" s="178">
        <v>-102</v>
      </c>
      <c r="C27" s="175"/>
      <c r="D27" s="178">
        <v>-8</v>
      </c>
      <c r="E27" s="175"/>
      <c r="F27" s="171">
        <v>-2</v>
      </c>
      <c r="G27" s="175"/>
      <c r="H27" s="171">
        <v>-8</v>
      </c>
    </row>
    <row r="28" spans="1:8" ht="20.25" customHeight="1">
      <c r="A28" s="4" t="s">
        <v>124</v>
      </c>
      <c r="B28" s="178">
        <v>106688</v>
      </c>
      <c r="C28" s="175"/>
      <c r="D28" s="178">
        <v>22315</v>
      </c>
      <c r="E28" s="175"/>
      <c r="F28" s="150">
        <v>87584</v>
      </c>
      <c r="G28" s="175"/>
      <c r="H28" s="150">
        <v>21872</v>
      </c>
    </row>
    <row r="29" spans="1:8" ht="19.75" customHeight="1">
      <c r="A29" s="4" t="s">
        <v>87</v>
      </c>
      <c r="B29" s="220">
        <v>-1722</v>
      </c>
      <c r="C29" s="175"/>
      <c r="D29" s="220">
        <v>-758</v>
      </c>
      <c r="E29" s="175"/>
      <c r="F29" s="167">
        <v>-12</v>
      </c>
      <c r="G29" s="175"/>
      <c r="H29" s="167">
        <v>22</v>
      </c>
    </row>
    <row r="30" spans="1:8" ht="20.25" customHeight="1">
      <c r="A30" s="46" t="s">
        <v>178</v>
      </c>
      <c r="B30" s="221">
        <f>SUM(B22:B29)</f>
        <v>89170</v>
      </c>
      <c r="C30" s="175"/>
      <c r="D30" s="221">
        <f>SUM(D22:D29)</f>
        <v>53474</v>
      </c>
      <c r="E30" s="216">
        <v>0</v>
      </c>
      <c r="F30" s="221">
        <f>SUM(F22:F29)</f>
        <v>81491</v>
      </c>
      <c r="G30" s="216"/>
      <c r="H30" s="221">
        <f>SUM(H22:H29)</f>
        <v>59015</v>
      </c>
    </row>
    <row r="31" spans="1:8" ht="20.25" customHeight="1">
      <c r="A31" s="46" t="s">
        <v>161</v>
      </c>
      <c r="B31" s="178">
        <v>-258</v>
      </c>
      <c r="C31" s="175"/>
      <c r="D31" s="178">
        <v>-90</v>
      </c>
      <c r="E31" s="175"/>
      <c r="F31" s="171">
        <v>-258</v>
      </c>
      <c r="G31" s="175"/>
      <c r="H31" s="171">
        <v>-72</v>
      </c>
    </row>
    <row r="32" spans="1:8" ht="20.25" customHeight="1">
      <c r="A32" s="14" t="s">
        <v>179</v>
      </c>
      <c r="B32" s="176">
        <f>SUM(B30:B31)</f>
        <v>88912</v>
      </c>
      <c r="C32" s="181"/>
      <c r="D32" s="176">
        <f>SUM(D30:D31)</f>
        <v>53384</v>
      </c>
      <c r="E32" s="181"/>
      <c r="F32" s="176">
        <f>SUM(F30:F31)</f>
        <v>81233</v>
      </c>
      <c r="G32" s="181"/>
      <c r="H32" s="176">
        <f>SUM(H30:H31)</f>
        <v>58943</v>
      </c>
    </row>
    <row r="33" spans="1:8" ht="20.25" customHeight="1">
      <c r="A33" s="14"/>
      <c r="B33" s="58"/>
      <c r="C33" s="58"/>
      <c r="D33" s="58"/>
      <c r="E33" s="58"/>
      <c r="F33" s="58"/>
      <c r="G33" s="58"/>
      <c r="H33" s="58"/>
    </row>
    <row r="34" spans="1:8" ht="20.25" customHeight="1">
      <c r="A34" s="23" t="s">
        <v>23</v>
      </c>
      <c r="B34" s="121"/>
      <c r="C34" s="121"/>
      <c r="D34" s="121"/>
      <c r="E34" s="121"/>
      <c r="F34" s="121"/>
      <c r="G34" s="121"/>
      <c r="H34" s="121"/>
    </row>
    <row r="35" spans="1:8" ht="20.25" customHeight="1">
      <c r="A35" t="s">
        <v>112</v>
      </c>
      <c r="B35" s="223">
        <v>0</v>
      </c>
      <c r="C35" s="201"/>
      <c r="D35" s="223">
        <v>0</v>
      </c>
      <c r="E35" s="201"/>
      <c r="F35" s="178">
        <v>0</v>
      </c>
      <c r="G35" s="201"/>
      <c r="H35" s="223">
        <v>-25000</v>
      </c>
    </row>
    <row r="36" spans="1:8" ht="20.25" customHeight="1">
      <c r="A36" s="46" t="s">
        <v>148</v>
      </c>
      <c r="B36" s="178">
        <v>-1649</v>
      </c>
      <c r="C36" s="175"/>
      <c r="D36" s="178">
        <v>-8231</v>
      </c>
      <c r="E36" s="175"/>
      <c r="F36" s="178">
        <v>-583</v>
      </c>
      <c r="G36" s="175"/>
      <c r="H36" s="178">
        <v>-7079</v>
      </c>
    </row>
    <row r="37" spans="1:8" ht="20.25" customHeight="1">
      <c r="A37" s="46" t="s">
        <v>100</v>
      </c>
      <c r="B37" s="178">
        <v>0</v>
      </c>
      <c r="C37" s="175"/>
      <c r="D37" s="178">
        <v>-469</v>
      </c>
      <c r="E37" s="175"/>
      <c r="F37" s="178">
        <v>0</v>
      </c>
      <c r="G37" s="175"/>
      <c r="H37" s="178">
        <v>-469</v>
      </c>
    </row>
    <row r="38" spans="1:8" ht="20.25" customHeight="1">
      <c r="A38" s="46" t="s">
        <v>115</v>
      </c>
      <c r="B38" s="178">
        <v>11</v>
      </c>
      <c r="C38" s="175"/>
      <c r="D38" s="178">
        <v>17</v>
      </c>
      <c r="E38" s="175"/>
      <c r="F38" s="178">
        <v>11</v>
      </c>
      <c r="G38" s="175"/>
      <c r="H38" s="178">
        <v>17</v>
      </c>
    </row>
    <row r="39" spans="1:8" ht="20.25" customHeight="1">
      <c r="A39" s="46" t="s">
        <v>28</v>
      </c>
      <c r="B39" s="178">
        <v>2047</v>
      </c>
      <c r="C39" s="175"/>
      <c r="D39" s="178">
        <v>175</v>
      </c>
      <c r="E39" s="175"/>
      <c r="F39" s="178">
        <v>2036</v>
      </c>
      <c r="G39" s="175"/>
      <c r="H39" s="178">
        <v>157</v>
      </c>
    </row>
    <row r="40" spans="1:8" ht="20.25" hidden="1" customHeight="1">
      <c r="A40" s="46" t="s">
        <v>160</v>
      </c>
      <c r="B40" s="215"/>
      <c r="C40" s="175"/>
      <c r="D40" s="222">
        <v>0</v>
      </c>
      <c r="E40" s="175"/>
      <c r="F40" s="222"/>
      <c r="G40" s="175"/>
      <c r="H40" s="222">
        <v>0</v>
      </c>
    </row>
    <row r="41" spans="1:8" ht="20.25" customHeight="1">
      <c r="A41" s="14" t="s">
        <v>180</v>
      </c>
      <c r="B41" s="205">
        <f>SUM(B35:B40)</f>
        <v>409</v>
      </c>
      <c r="C41" s="59"/>
      <c r="D41" s="205">
        <f>SUM(D35:D40)</f>
        <v>-8508</v>
      </c>
      <c r="E41" s="59"/>
      <c r="F41" s="205">
        <f>SUM(F35:F40)</f>
        <v>1464</v>
      </c>
      <c r="G41" s="59"/>
      <c r="H41" s="205">
        <f>SUM(H35:H40)</f>
        <v>-32374</v>
      </c>
    </row>
    <row r="42" spans="1:8" ht="20.25" customHeight="1">
      <c r="A42" s="14"/>
      <c r="B42" s="43"/>
      <c r="C42" s="59"/>
      <c r="D42" s="43"/>
      <c r="E42" s="59"/>
      <c r="F42" s="43"/>
      <c r="G42" s="59"/>
      <c r="H42" s="43"/>
    </row>
    <row r="43" spans="1:8" ht="20.25" customHeight="1">
      <c r="A43" s="7" t="s">
        <v>105</v>
      </c>
      <c r="B43" s="5"/>
      <c r="C43" s="59"/>
      <c r="D43" s="5"/>
      <c r="E43" s="59"/>
      <c r="F43" s="5"/>
      <c r="G43" s="59"/>
      <c r="H43" s="5"/>
    </row>
    <row r="44" spans="1:8" ht="20.25" customHeight="1">
      <c r="A44" s="8" t="s">
        <v>63</v>
      </c>
      <c r="B44" s="5"/>
      <c r="C44" s="59"/>
      <c r="D44" s="5"/>
      <c r="E44" s="59"/>
      <c r="F44" s="5"/>
      <c r="G44" s="59"/>
      <c r="H44" s="5"/>
    </row>
    <row r="45" spans="1:8" ht="20.25" customHeight="1">
      <c r="A45" s="9"/>
      <c r="B45" s="5"/>
      <c r="C45" s="59"/>
      <c r="D45" s="5"/>
      <c r="E45" s="59"/>
      <c r="F45" s="5"/>
      <c r="G45" s="59"/>
      <c r="H45" s="5"/>
    </row>
    <row r="46" spans="1:8" ht="20.25" customHeight="1">
      <c r="A46" s="16"/>
      <c r="B46" s="243" t="s">
        <v>52</v>
      </c>
      <c r="C46" s="243"/>
      <c r="D46" s="243"/>
      <c r="E46" s="49"/>
      <c r="F46" s="243" t="s">
        <v>54</v>
      </c>
      <c r="G46" s="243"/>
      <c r="H46" s="243"/>
    </row>
    <row r="47" spans="1:8" ht="20.25" customHeight="1">
      <c r="A47" s="16"/>
      <c r="B47" s="243" t="s">
        <v>53</v>
      </c>
      <c r="C47" s="243"/>
      <c r="D47" s="243"/>
      <c r="E47" s="49"/>
      <c r="F47" s="243" t="s">
        <v>53</v>
      </c>
      <c r="G47" s="243"/>
      <c r="H47" s="243"/>
    </row>
    <row r="48" spans="1:8" ht="20.25" customHeight="1">
      <c r="A48" s="16"/>
      <c r="B48" s="244" t="s">
        <v>57</v>
      </c>
      <c r="C48" s="245"/>
      <c r="D48" s="245"/>
      <c r="E48" s="18"/>
      <c r="F48" s="244" t="s">
        <v>57</v>
      </c>
      <c r="G48" s="244"/>
      <c r="H48" s="244"/>
    </row>
    <row r="49" spans="1:8" ht="20.25" customHeight="1">
      <c r="A49" s="16"/>
      <c r="B49" s="244" t="s">
        <v>162</v>
      </c>
      <c r="C49" s="245"/>
      <c r="D49" s="245"/>
      <c r="E49" s="18"/>
      <c r="F49" s="244" t="s">
        <v>162</v>
      </c>
      <c r="G49" s="244"/>
      <c r="H49" s="244"/>
    </row>
    <row r="50" spans="1:8" ht="20.25" customHeight="1">
      <c r="A50" s="25"/>
      <c r="B50" s="113" t="s">
        <v>163</v>
      </c>
      <c r="C50" s="113"/>
      <c r="D50" s="113" t="s">
        <v>149</v>
      </c>
      <c r="E50" s="50"/>
      <c r="F50" s="113" t="s">
        <v>163</v>
      </c>
      <c r="G50" s="113"/>
      <c r="H50" s="113" t="s">
        <v>149</v>
      </c>
    </row>
    <row r="51" spans="1:8" ht="20.25" customHeight="1">
      <c r="A51" s="14"/>
      <c r="B51" s="246" t="s">
        <v>58</v>
      </c>
      <c r="C51" s="246"/>
      <c r="D51" s="246"/>
      <c r="E51" s="246"/>
      <c r="F51" s="246"/>
      <c r="G51" s="246"/>
      <c r="H51" s="246"/>
    </row>
    <row r="52" spans="1:8" ht="20.25" customHeight="1">
      <c r="A52" s="38" t="s">
        <v>24</v>
      </c>
      <c r="B52" s="51"/>
      <c r="C52" s="57"/>
      <c r="D52" s="51"/>
      <c r="E52" s="57"/>
      <c r="F52" s="51"/>
      <c r="G52" s="57"/>
      <c r="H52" s="51"/>
    </row>
    <row r="53" spans="1:8" ht="20.25" customHeight="1">
      <c r="A53" s="63" t="s">
        <v>187</v>
      </c>
      <c r="B53" s="223">
        <v>2</v>
      </c>
      <c r="C53" s="59"/>
      <c r="D53" s="143">
        <v>0</v>
      </c>
      <c r="E53" s="211"/>
      <c r="F53" s="224">
        <v>2</v>
      </c>
      <c r="G53" s="211"/>
      <c r="H53" s="143">
        <v>0</v>
      </c>
    </row>
    <row r="54" spans="1:8" ht="20.25" customHeight="1">
      <c r="A54" s="63" t="s">
        <v>101</v>
      </c>
      <c r="B54" s="5">
        <v>0</v>
      </c>
      <c r="C54" s="59"/>
      <c r="D54" s="143">
        <v>33000</v>
      </c>
      <c r="E54" s="211"/>
      <c r="F54" s="143">
        <v>0</v>
      </c>
      <c r="G54" s="211"/>
      <c r="H54" s="143">
        <v>33000</v>
      </c>
    </row>
    <row r="55" spans="1:8" ht="20.25" customHeight="1">
      <c r="A55" s="63" t="s">
        <v>134</v>
      </c>
      <c r="B55" s="5">
        <v>-50000</v>
      </c>
      <c r="C55" s="59"/>
      <c r="D55" s="143">
        <v>-122000</v>
      </c>
      <c r="E55" s="225"/>
      <c r="F55" s="143">
        <v>-50000</v>
      </c>
      <c r="G55" s="211"/>
      <c r="H55" s="143">
        <v>-122000</v>
      </c>
    </row>
    <row r="56" spans="1:8" ht="20.25" customHeight="1">
      <c r="A56" s="63" t="s">
        <v>125</v>
      </c>
      <c r="B56" s="5">
        <v>-533</v>
      </c>
      <c r="C56" s="59"/>
      <c r="D56" s="143">
        <v>-24571</v>
      </c>
      <c r="E56" s="225"/>
      <c r="F56" s="143">
        <v>-533</v>
      </c>
      <c r="G56" s="211"/>
      <c r="H56" s="143">
        <v>-24571</v>
      </c>
    </row>
    <row r="57" spans="1:8" ht="20.25" customHeight="1">
      <c r="A57" t="s">
        <v>116</v>
      </c>
      <c r="B57" s="214">
        <v>-1530</v>
      </c>
      <c r="C57" s="175"/>
      <c r="D57" s="153">
        <v>-1828</v>
      </c>
      <c r="E57" s="225"/>
      <c r="F57" s="143">
        <v>-937</v>
      </c>
      <c r="G57" s="225"/>
      <c r="H57" s="143">
        <v>-1408</v>
      </c>
    </row>
    <row r="58" spans="1:8" ht="20.25" hidden="1" customHeight="1">
      <c r="A58" t="s">
        <v>114</v>
      </c>
      <c r="B58" s="201"/>
      <c r="C58" s="175"/>
      <c r="D58" s="201"/>
      <c r="E58" s="225"/>
      <c r="F58" s="201"/>
      <c r="G58" s="225"/>
      <c r="H58" s="201"/>
    </row>
    <row r="59" spans="1:8" ht="20.25" customHeight="1">
      <c r="A59" s="63" t="s">
        <v>67</v>
      </c>
      <c r="B59" s="5">
        <v>-2656</v>
      </c>
      <c r="C59" s="59"/>
      <c r="D59" s="143">
        <v>-1826</v>
      </c>
      <c r="E59" s="211"/>
      <c r="F59" s="148">
        <v>-2380</v>
      </c>
      <c r="G59" s="211"/>
      <c r="H59" s="148">
        <v>-1820</v>
      </c>
    </row>
    <row r="60" spans="1:8" ht="20.25" customHeight="1">
      <c r="A60" s="3" t="s">
        <v>181</v>
      </c>
      <c r="B60" s="205">
        <f>SUM(B53:B59)</f>
        <v>-54717</v>
      </c>
      <c r="C60" s="175"/>
      <c r="D60" s="205">
        <f>SUM(D53:D59)</f>
        <v>-117225</v>
      </c>
      <c r="E60" s="225"/>
      <c r="F60" s="205">
        <f>SUM(F53:F59)</f>
        <v>-53848</v>
      </c>
      <c r="G60" s="225"/>
      <c r="H60" s="205">
        <f>SUM(H53:H59)</f>
        <v>-116799</v>
      </c>
    </row>
    <row r="61" spans="1:8" ht="20.25" customHeight="1">
      <c r="A61" s="3"/>
      <c r="B61" s="43"/>
      <c r="C61" s="175"/>
      <c r="D61" s="43"/>
      <c r="E61" s="43"/>
      <c r="F61" s="43"/>
      <c r="G61" s="225"/>
      <c r="H61" s="43"/>
    </row>
    <row r="62" spans="1:8" ht="20.25" customHeight="1">
      <c r="A62" s="63" t="s">
        <v>156</v>
      </c>
      <c r="B62" s="214"/>
      <c r="C62" s="217"/>
      <c r="D62" s="153"/>
      <c r="E62" s="226"/>
      <c r="F62" s="153"/>
      <c r="G62" s="226"/>
      <c r="H62" s="153"/>
    </row>
    <row r="63" spans="1:8" ht="20.25" customHeight="1">
      <c r="A63" s="66" t="s">
        <v>81</v>
      </c>
      <c r="B63" s="5">
        <f>B32+B41+B60</f>
        <v>34604</v>
      </c>
      <c r="C63" s="59"/>
      <c r="D63" s="143">
        <f>D32+D41+D60</f>
        <v>-72349</v>
      </c>
      <c r="E63" s="211"/>
      <c r="F63" s="143">
        <f>F32+F41+F60</f>
        <v>28849</v>
      </c>
      <c r="G63" s="211"/>
      <c r="H63" s="143">
        <f>H32+H41+H60</f>
        <v>-90230</v>
      </c>
    </row>
    <row r="64" spans="1:8" ht="20.25" customHeight="1">
      <c r="A64" s="63" t="s">
        <v>102</v>
      </c>
      <c r="B64" s="187">
        <v>29</v>
      </c>
      <c r="C64" s="175"/>
      <c r="D64" s="227">
        <v>-8</v>
      </c>
      <c r="E64" s="227"/>
      <c r="F64" s="201">
        <v>29</v>
      </c>
      <c r="G64" s="225"/>
      <c r="H64" s="201">
        <v>-8</v>
      </c>
    </row>
    <row r="65" spans="1:8" ht="20.25" customHeight="1">
      <c r="A65" s="63" t="s">
        <v>113</v>
      </c>
      <c r="B65" s="220">
        <v>1281</v>
      </c>
      <c r="C65" s="175"/>
      <c r="D65" s="228">
        <v>-802</v>
      </c>
      <c r="E65" s="227"/>
      <c r="F65" s="222">
        <v>0</v>
      </c>
      <c r="G65" s="225"/>
      <c r="H65" s="222">
        <v>0</v>
      </c>
    </row>
    <row r="66" spans="1:8" ht="20.25" customHeight="1">
      <c r="A66" s="25" t="s">
        <v>157</v>
      </c>
      <c r="B66" s="191">
        <f t="shared" ref="B66:G66" si="0">SUM(B63:B65)</f>
        <v>35914</v>
      </c>
      <c r="C66" s="191">
        <f t="shared" si="0"/>
        <v>0</v>
      </c>
      <c r="D66" s="191">
        <f t="shared" ref="D66" si="1">SUM(D63:D65)</f>
        <v>-73159</v>
      </c>
      <c r="E66" s="191">
        <f t="shared" si="0"/>
        <v>0</v>
      </c>
      <c r="F66" s="191">
        <f t="shared" si="0"/>
        <v>28878</v>
      </c>
      <c r="G66" s="191">
        <f t="shared" si="0"/>
        <v>0</v>
      </c>
      <c r="H66" s="191">
        <f t="shared" ref="H66" si="2">SUM(H63:H65)</f>
        <v>-90238</v>
      </c>
    </row>
    <row r="67" spans="1:8" ht="20.25" customHeight="1">
      <c r="A67" s="80" t="s">
        <v>126</v>
      </c>
      <c r="B67" s="178">
        <v>250405</v>
      </c>
      <c r="C67" s="175"/>
      <c r="D67" s="229">
        <v>254110</v>
      </c>
      <c r="E67" s="225"/>
      <c r="F67" s="229">
        <v>209157</v>
      </c>
      <c r="G67" s="225"/>
      <c r="H67" s="229">
        <v>233964</v>
      </c>
    </row>
    <row r="68" spans="1:8" ht="20.25" customHeight="1" thickBot="1">
      <c r="A68" s="87" t="s">
        <v>171</v>
      </c>
      <c r="B68" s="230">
        <f>SUM(B66:B67)</f>
        <v>286319</v>
      </c>
      <c r="C68" s="43"/>
      <c r="D68" s="230">
        <f>SUM(D66:D67)</f>
        <v>180951</v>
      </c>
      <c r="E68" s="43"/>
      <c r="F68" s="230">
        <f>SUM(F66:F67)</f>
        <v>238035</v>
      </c>
      <c r="G68" s="43"/>
      <c r="H68" s="230">
        <f>SUM(H66:H67)</f>
        <v>143726</v>
      </c>
    </row>
    <row r="69" spans="1:8" ht="18.75" customHeight="1" thickTop="1">
      <c r="A69" s="2"/>
      <c r="B69" s="231"/>
      <c r="C69" s="231"/>
      <c r="D69" s="226"/>
      <c r="E69" s="226"/>
      <c r="F69" s="227"/>
      <c r="G69" s="226"/>
      <c r="H69" s="227"/>
    </row>
    <row r="70" spans="1:8" ht="18.75" customHeight="1">
      <c r="A70" s="6" t="s">
        <v>103</v>
      </c>
      <c r="B70" s="231"/>
      <c r="C70" s="231"/>
      <c r="D70" s="226"/>
      <c r="E70" s="226"/>
      <c r="F70" s="227"/>
      <c r="G70" s="226"/>
      <c r="H70" s="227"/>
    </row>
    <row r="71" spans="1:8" ht="18.75" customHeight="1">
      <c r="A71" s="63" t="s">
        <v>135</v>
      </c>
      <c r="B71" s="231">
        <v>286928</v>
      </c>
      <c r="C71" s="231"/>
      <c r="D71" s="226">
        <v>188185</v>
      </c>
      <c r="E71" s="226"/>
      <c r="F71" s="226">
        <v>238644</v>
      </c>
      <c r="G71" s="226"/>
      <c r="H71" s="226">
        <v>150960</v>
      </c>
    </row>
    <row r="72" spans="1:8" ht="18.75" customHeight="1">
      <c r="A72" s="2" t="s">
        <v>104</v>
      </c>
      <c r="B72" s="167">
        <v>-609</v>
      </c>
      <c r="C72" s="231"/>
      <c r="D72" s="195">
        <v>-7234</v>
      </c>
      <c r="E72" s="226"/>
      <c r="F72" s="195">
        <v>-609</v>
      </c>
      <c r="G72" s="226"/>
      <c r="H72" s="195">
        <v>-7234</v>
      </c>
    </row>
    <row r="73" spans="1:8" ht="18.75" customHeight="1" thickBot="1">
      <c r="A73" s="2"/>
      <c r="B73" s="230">
        <f>SUM(B71:B72)</f>
        <v>286319</v>
      </c>
      <c r="C73" s="231"/>
      <c r="D73" s="230">
        <f>SUM(D71:D72)</f>
        <v>180951</v>
      </c>
      <c r="E73" s="226"/>
      <c r="F73" s="230">
        <f>SUM(F71:F72)</f>
        <v>238035</v>
      </c>
      <c r="G73" s="226"/>
      <c r="H73" s="230">
        <f>SUM(H71:H72)</f>
        <v>143726</v>
      </c>
    </row>
    <row r="74" spans="1:8" ht="18.75" customHeight="1" thickTop="1">
      <c r="A74" s="2"/>
      <c r="B74" s="122"/>
      <c r="C74" s="122"/>
      <c r="D74" s="138"/>
      <c r="E74" s="138"/>
      <c r="F74" s="71"/>
      <c r="G74" s="138"/>
      <c r="H74" s="71"/>
    </row>
    <row r="75" spans="1:8" ht="18.75" customHeight="1">
      <c r="A75" s="55" t="s">
        <v>51</v>
      </c>
      <c r="B75" s="122"/>
      <c r="C75" s="122"/>
      <c r="D75" s="138"/>
      <c r="E75" s="138"/>
      <c r="F75" s="138"/>
      <c r="G75" s="139"/>
      <c r="H75" s="138"/>
    </row>
    <row r="76" spans="1:8" ht="18.75" customHeight="1">
      <c r="A76" s="62" t="s">
        <v>146</v>
      </c>
      <c r="B76" s="201">
        <v>308</v>
      </c>
      <c r="C76" s="231"/>
      <c r="D76" s="201">
        <v>0</v>
      </c>
      <c r="E76" s="226"/>
      <c r="F76" s="201">
        <v>308</v>
      </c>
      <c r="G76" s="232"/>
      <c r="H76" s="201">
        <v>0</v>
      </c>
    </row>
    <row r="77" spans="1:8" ht="20.25" customHeight="1">
      <c r="A77" s="54" t="s">
        <v>170</v>
      </c>
      <c r="B77" s="150">
        <v>0</v>
      </c>
      <c r="C77" s="175"/>
      <c r="D77" s="148">
        <v>56</v>
      </c>
      <c r="E77" s="232"/>
      <c r="F77" s="148">
        <v>0</v>
      </c>
      <c r="G77" s="232"/>
      <c r="H77" s="148">
        <v>56</v>
      </c>
    </row>
    <row r="78" spans="1:8" ht="20.25" customHeight="1">
      <c r="A78" s="6"/>
      <c r="B78" s="58">
        <f>B73-B68</f>
        <v>0</v>
      </c>
      <c r="C78" s="58">
        <f t="shared" ref="C78:H78" si="3">C73-C68</f>
        <v>0</v>
      </c>
      <c r="D78" s="58">
        <f t="shared" si="3"/>
        <v>0</v>
      </c>
      <c r="E78" s="58">
        <f t="shared" si="3"/>
        <v>0</v>
      </c>
      <c r="F78" s="58">
        <f t="shared" si="3"/>
        <v>0</v>
      </c>
      <c r="G78" s="58">
        <f t="shared" si="3"/>
        <v>0</v>
      </c>
      <c r="H78" s="58">
        <f t="shared" si="3"/>
        <v>0</v>
      </c>
    </row>
  </sheetData>
  <mergeCells count="18">
    <mergeCell ref="B51:H51"/>
    <mergeCell ref="B46:D46"/>
    <mergeCell ref="F46:H46"/>
    <mergeCell ref="B47:D47"/>
    <mergeCell ref="F47:H47"/>
    <mergeCell ref="B49:D49"/>
    <mergeCell ref="F49:H49"/>
    <mergeCell ref="B48:D48"/>
    <mergeCell ref="F48:H48"/>
    <mergeCell ref="B9:H9"/>
    <mergeCell ref="B4:D4"/>
    <mergeCell ref="B5:D5"/>
    <mergeCell ref="F4:H4"/>
    <mergeCell ref="F5:H5"/>
    <mergeCell ref="B6:D6"/>
    <mergeCell ref="B7:D7"/>
    <mergeCell ref="F6:H6"/>
    <mergeCell ref="F7:H7"/>
  </mergeCells>
  <phoneticPr fontId="28" type="noConversion"/>
  <pageMargins left="0.7" right="0.7" top="0.48" bottom="0.5" header="0.5" footer="0.5"/>
  <pageSetup paperSize="9" scale="85" firstPageNumber="11" orientation="portrait" useFirstPageNumber="1" r:id="rId1"/>
  <headerFooter>
    <oddFooter>&amp;LThe accompanying condensed notes form an integral part of the interim financial statements.
&amp;C&amp;P</oddFooter>
  </headerFooter>
  <rowBreaks count="1" manualBreakCount="1">
    <brk id="42" max="16383" man="1"/>
  </rowBreaks>
  <ignoredErrors>
    <ignoredError sqref="E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C5FC21-474A-47A7-B665-783BC0894D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6C3CE3-CF6A-41B1-85BF-3DD22C5600C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FF62996F-85E4-4212-BF28-9F79A522A4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      </vt:lpstr>
      <vt:lpstr>BS</vt:lpstr>
      <vt:lpstr>PL</vt:lpstr>
      <vt:lpstr>SH_Conso</vt:lpstr>
      <vt:lpstr>SH_Sep</vt:lpstr>
      <vt:lpstr>Cash flows</vt:lpstr>
      <vt:lpstr>BS!Print_Area</vt:lpstr>
      <vt:lpstr>'Cash flows'!Print_Area</vt:lpstr>
      <vt:lpstr>PL!Print_Area</vt:lpstr>
      <vt:lpstr>SH_Conso!Print_Area</vt:lpstr>
      <vt:lpstr>SH_Sep!Print_Area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2024-05-10T08:36:29Z</cp:lastPrinted>
  <dcterms:created xsi:type="dcterms:W3CDTF">1999-02-18T07:41:17Z</dcterms:created>
  <dcterms:modified xsi:type="dcterms:W3CDTF">2024-05-10T08:36:42Z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