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052930D-FA1E-462F-8BE4-945F7BC5E3DD}" xr6:coauthVersionLast="47" xr6:coauthVersionMax="47" xr10:uidLastSave="{00000000-0000-0000-0000-000000000000}"/>
  <bookViews>
    <workbookView xWindow="-110" yWindow="-110" windowWidth="19420" windowHeight="10300" tabRatio="717" activeTab="4" xr2:uid="{00000000-000D-0000-FFFF-FFFF00000000}"/>
  </bookViews>
  <sheets>
    <sheet name="BS 3-4" sheetId="1" r:id="rId1"/>
    <sheet name="PL 3M 5" sheetId="17" r:id="rId2"/>
    <sheet name="SH 6-7 " sheetId="18" r:id="rId3"/>
    <sheet name="SH 8-9" sheetId="15" r:id="rId4"/>
    <sheet name="CF 10-11" sheetId="6" r:id="rId5"/>
  </sheets>
  <definedNames>
    <definedName name="_Hlk120336604" localSheetId="4">'CF 10-11'!#REF!</definedName>
    <definedName name="_xlnm.Print_Area" localSheetId="0">'BS 3-4'!$A$1:$M$79</definedName>
    <definedName name="_xlnm.Print_Area" localSheetId="4">'CF 10-11'!$A$1:$J$83</definedName>
    <definedName name="_xlnm.Print_Area" localSheetId="1">'PL 3M 5'!$A$1:$I$47</definedName>
    <definedName name="_xlnm.Print_Area" localSheetId="2">'SH 6-7 '!$A$1:$R$50</definedName>
    <definedName name="_xlnm.Print_Area" localSheetId="3">'SH 8-9'!$A$1:$L$47</definedName>
    <definedName name="Z_A3B3E038_AAE0_4F24_B01A_BCF5B017EAC3_.wvu.PrintArea" localSheetId="0" hidden="1">'BS 3-4'!$A$1:$I$74</definedName>
    <definedName name="Z_A3B3E038_AAE0_4F24_B01A_BCF5B017EAC3_.wvu.PrintArea" localSheetId="4" hidden="1">'CF 10-11'!$A$1:$J$88</definedName>
    <definedName name="Z_A3B3E038_AAE0_4F24_B01A_BCF5B017EAC3_.wvu.PrintArea" localSheetId="1" hidden="1">'PL 3M 5'!$A$1:$I$48</definedName>
    <definedName name="Z_A3B3E038_AAE0_4F24_B01A_BCF5B017EAC3_.wvu.PrintArea" localSheetId="2" hidden="1">'SH 6-7 '!$A$1:$R$27</definedName>
    <definedName name="Z_A3B3E038_AAE0_4F24_B01A_BCF5B017EAC3_.wvu.PrintArea" localSheetId="3" hidden="1">'SH 8-9'!$A$1:$L$24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6" l="1"/>
  <c r="H78" i="6" l="1"/>
  <c r="D78" i="6"/>
  <c r="F65" i="6" l="1"/>
  <c r="C44" i="17"/>
  <c r="J52" i="18"/>
  <c r="H52" i="18"/>
  <c r="F52" i="18"/>
  <c r="D52" i="18"/>
  <c r="R37" i="18"/>
  <c r="R12" i="18"/>
  <c r="P45" i="18"/>
  <c r="G52" i="1" l="1"/>
  <c r="I52" i="1"/>
  <c r="K52" i="1"/>
  <c r="M52" i="1"/>
  <c r="D13" i="6" l="1"/>
  <c r="D12" i="6"/>
  <c r="H12" i="6"/>
  <c r="J49" i="18" l="1"/>
  <c r="P47" i="18"/>
  <c r="P49" i="18" s="1"/>
  <c r="P52" i="18" s="1"/>
  <c r="H49" i="18"/>
  <c r="F49" i="18"/>
  <c r="D49" i="18"/>
  <c r="F24" i="18"/>
  <c r="R20" i="18"/>
  <c r="R21" i="18"/>
  <c r="R17" i="18"/>
  <c r="N17" i="18"/>
  <c r="N24" i="18" s="1"/>
  <c r="L17" i="18"/>
  <c r="R41" i="18"/>
  <c r="R42" i="18" s="1"/>
  <c r="J24" i="18"/>
  <c r="H24" i="18"/>
  <c r="D24" i="18"/>
  <c r="P22" i="18"/>
  <c r="P24" i="18" s="1"/>
  <c r="N22" i="18"/>
  <c r="L22" i="18"/>
  <c r="L24" i="18" l="1"/>
  <c r="R22" i="18"/>
  <c r="R24" i="18" s="1"/>
  <c r="C34" i="17"/>
  <c r="L46" i="18" s="1"/>
  <c r="N46" i="18" s="1"/>
  <c r="G34" i="17"/>
  <c r="J43" i="15" s="1"/>
  <c r="R46" i="18" l="1"/>
  <c r="I20" i="1"/>
  <c r="E40" i="17"/>
  <c r="J75" i="6"/>
  <c r="J30" i="6"/>
  <c r="J42" i="6" s="1"/>
  <c r="J44" i="6" s="1"/>
  <c r="L10" i="15"/>
  <c r="J20" i="15"/>
  <c r="K32" i="1"/>
  <c r="D44" i="15" l="1"/>
  <c r="D46" i="15" s="1"/>
  <c r="D49" i="15" s="1"/>
  <c r="F44" i="15"/>
  <c r="F46" i="15" s="1"/>
  <c r="F49" i="15" s="1"/>
  <c r="H44" i="15"/>
  <c r="H46" i="15" s="1"/>
  <c r="H49" i="15" s="1"/>
  <c r="L43" i="15"/>
  <c r="I40" i="17"/>
  <c r="J22" i="15" l="1"/>
  <c r="L18" i="15"/>
  <c r="L20" i="15"/>
  <c r="L22" i="15" s="1"/>
  <c r="H20" i="15"/>
  <c r="H22" i="15" s="1"/>
  <c r="F20" i="15"/>
  <c r="F22" i="15" s="1"/>
  <c r="D20" i="15"/>
  <c r="D22" i="15" s="1"/>
  <c r="E47" i="17"/>
  <c r="I47" i="17"/>
  <c r="I45" i="17"/>
  <c r="E45" i="17"/>
  <c r="I20" i="17"/>
  <c r="E20" i="17"/>
  <c r="I13" i="17"/>
  <c r="E13" i="17"/>
  <c r="F75" i="6"/>
  <c r="H48" i="6"/>
  <c r="D48" i="6"/>
  <c r="H49" i="6"/>
  <c r="D49" i="6"/>
  <c r="F30" i="6"/>
  <c r="F42" i="6" s="1"/>
  <c r="F44" i="6" s="1"/>
  <c r="D75" i="6"/>
  <c r="J65" i="6"/>
  <c r="J77" i="6" s="1"/>
  <c r="J79" i="6" s="1"/>
  <c r="D65" i="6"/>
  <c r="I22" i="17" l="1"/>
  <c r="F77" i="6"/>
  <c r="F79" i="6" s="1"/>
  <c r="E22" i="17"/>
  <c r="E25" i="17" s="1"/>
  <c r="E27" i="17" s="1"/>
  <c r="E35" i="17" s="1"/>
  <c r="I25" i="17"/>
  <c r="I27" i="17" s="1"/>
  <c r="C13" i="17"/>
  <c r="G58" i="1"/>
  <c r="G20" i="1"/>
  <c r="I35" i="17" l="1"/>
  <c r="H75" i="6"/>
  <c r="H65" i="6"/>
  <c r="M75" i="1" l="1"/>
  <c r="M77" i="1" s="1"/>
  <c r="K75" i="1"/>
  <c r="K77" i="1" s="1"/>
  <c r="I75" i="1"/>
  <c r="I77" i="1" s="1"/>
  <c r="G75" i="1"/>
  <c r="G77" i="1" s="1"/>
  <c r="M58" i="1"/>
  <c r="K58" i="1"/>
  <c r="I58" i="1"/>
  <c r="M32" i="1"/>
  <c r="I32" i="1"/>
  <c r="G32" i="1"/>
  <c r="M20" i="1"/>
  <c r="K20" i="1"/>
  <c r="M60" i="1" l="1"/>
  <c r="M79" i="1" s="1"/>
  <c r="I60" i="1"/>
  <c r="I79" i="1" s="1"/>
  <c r="M34" i="1"/>
  <c r="I34" i="1"/>
  <c r="K60" i="1"/>
  <c r="K79" i="1" s="1"/>
  <c r="G60" i="1"/>
  <c r="G79" i="1" s="1"/>
  <c r="K34" i="1"/>
  <c r="G34" i="1"/>
  <c r="G80" i="1" l="1"/>
  <c r="I80" i="1"/>
  <c r="M80" i="1"/>
  <c r="K80" i="1"/>
  <c r="G20" i="17" l="1"/>
  <c r="C20" i="17"/>
  <c r="C22" i="17" s="1"/>
  <c r="C25" i="17" l="1"/>
  <c r="C27" i="17" s="1"/>
  <c r="G13" i="17"/>
  <c r="G22" i="17" s="1"/>
  <c r="G25" i="17" s="1"/>
  <c r="G27" i="17" l="1"/>
  <c r="G38" i="17" s="1"/>
  <c r="C40" i="17"/>
  <c r="D10" i="6"/>
  <c r="D30" i="6" s="1"/>
  <c r="D42" i="6" s="1"/>
  <c r="C35" i="17"/>
  <c r="G35" i="17" l="1"/>
  <c r="G43" i="17" s="1"/>
  <c r="J42" i="15"/>
  <c r="G40" i="17"/>
  <c r="C38" i="17"/>
  <c r="J40" i="17"/>
  <c r="H10" i="6"/>
  <c r="H30" i="6" s="1"/>
  <c r="L45" i="18" l="1"/>
  <c r="N45" i="18" s="1"/>
  <c r="C43" i="17"/>
  <c r="C45" i="17" s="1"/>
  <c r="J45" i="17" s="1"/>
  <c r="L42" i="15"/>
  <c r="L44" i="15" s="1"/>
  <c r="L46" i="15" s="1"/>
  <c r="L49" i="15" s="1"/>
  <c r="J44" i="15"/>
  <c r="J46" i="15" s="1"/>
  <c r="J49" i="15" s="1"/>
  <c r="H92" i="6"/>
  <c r="J91" i="6"/>
  <c r="H91" i="6"/>
  <c r="D91" i="6"/>
  <c r="D92" i="6"/>
  <c r="N46" i="15" l="1"/>
  <c r="K81" i="1"/>
  <c r="D95" i="6"/>
  <c r="J95" i="6"/>
  <c r="H95" i="6"/>
  <c r="F95" i="6"/>
  <c r="H42" i="6" l="1"/>
  <c r="H44" i="6" s="1"/>
  <c r="H77" i="6" s="1"/>
  <c r="G47" i="17"/>
  <c r="G45" i="17" l="1"/>
  <c r="H79" i="6"/>
  <c r="H105" i="6" s="1"/>
  <c r="K79" i="6" l="1"/>
  <c r="L79" i="6"/>
  <c r="D44" i="6" l="1"/>
  <c r="D77" i="6" l="1"/>
  <c r="D79" i="6" s="1"/>
  <c r="D105" i="6" s="1"/>
  <c r="L47" i="18" l="1"/>
  <c r="L49" i="18" s="1"/>
  <c r="L52" i="18" s="1"/>
  <c r="C47" i="17"/>
  <c r="N47" i="18" l="1"/>
  <c r="N49" i="18" s="1"/>
  <c r="N52" i="18" s="1"/>
  <c r="R45" i="18"/>
  <c r="R47" i="18" s="1"/>
  <c r="R49" i="18" s="1"/>
  <c r="T49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<sst xmlns="http://schemas.openxmlformats.org/spreadsheetml/2006/main" count="350" uniqueCount="207">
  <si>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</si>
  <si>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</si>
  <si>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</si>
  <si>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</si>
  <si>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</si>
  <si>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</si>
  <si>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</si>
  <si>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</si>
  <si>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</si>
  <si>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</si>
  <si>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</si>
  <si>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</si>
  <si>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</si>
  <si>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</si>
  <si>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</si>
  <si>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</si>
  <si>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</si>
  <si>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</si>
  <si>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</si>
  <si>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</si>
  <si>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</si>
  <si>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</si>
  <si>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</si>
  <si>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</si>
  <si>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</si>
  <si>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</si>
  <si>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</si>
  <si>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</si>
  <si>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</si>
  <si>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</si>
  <si>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</si>
  <si>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</si>
  <si>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</si>
  <si>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</si>
  <si>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</si>
  <si>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</si>
  <si>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</si>
  <si>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</si>
  <si>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</si>
  <si>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</si>
  <si>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</si>
  <si>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</si>
  <si>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</si>
  <si>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</si>
  <si>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</si>
  <si>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</si>
  <si>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</si>
  <si>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</si>
  <si>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</si>
  <si>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</si>
  <si>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</si>
  <si>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</si>
  <si>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</si>
  <si>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</si>
  <si>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</si>
  <si>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</si>
  <si>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</si>
  <si>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</si>
  <si>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</si>
  <si>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</si>
  <si>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</si>
  <si>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</si>
  <si>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</si>
  <si>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</si>
  <si>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</si>
  <si>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</si>
  <si>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</si>
  <si>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</si>
  <si>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</si>
  <si>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</si>
  <si>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</si>
  <si>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</si>
  <si>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</si>
  <si>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</si>
  <si>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</si>
  <si>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</si>
  <si>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</si>
  <si>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</si>
  <si>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</si>
  <si>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</si>
  <si>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</si>
  <si>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</si>
  <si>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ภาษีเงินได้จ่ายออก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</si>
  <si>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</si>
  <si>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</si>
  <si>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</si>
  <si>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</si>
  <si>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</si>
  <si>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</si>
  <si>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</si>
  <si>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</si>
  <si>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</si>
  <si>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</si>
  <si>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</si>
  <si>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</si>
  <si>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</si>
  <si>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</si>
  <si>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</si>
  <si>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</si>
  <si>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</si>
  <si>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</si>
  <si>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</si>
  <si>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</si>
  <si>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</si>
  <si>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</si>
  <si>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</si>
  <si>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</si>
  <si>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</si>
  <si>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</si>
  <si>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</si>
  <si>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</si>
  <si>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</si>
  <si>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</si>
  <si>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</si>
  <si>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</si>
  <si>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</si>
  <si>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</si>
  <si>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</si>
  <si>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</si>
  <si>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</si>
  <si>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</si>
  <si>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</si>
  <si>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</si>
  <si>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</si>
  <si>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</si>
  <si>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</si>
  <si>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</si>
  <si>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</si>
  <si>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</si>
  <si>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</si>
  <si>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</si>
  <si>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</si>
  <si>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</si>
  <si>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</si>
  <si>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>เงินกู้ยืมระยะสั้นจากสถาบันการเงิน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</si>
  <si>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</si>
  <si>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</si>
  <si>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</si>
  <si>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</si>
  <si>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</si>
  <si>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</si>
  <si>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</si>
  <si>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</si>
  <si>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</si>
  <si>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</si>
  <si>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</si>
  <si>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</si>
  <si>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</si>
  <si>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กำไรจากการจำหน่ายและตัดจำหน่ายที่ดิน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</si>
  <si>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</si>
  <si>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</si>
  <si>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</si>
  <si>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</si>
  <si>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>ขาดทุนจากอัตราแลกเปลี่ยนที่ยังไม่เกิดขึ้น</t>
  </si>
  <si>
    <t xml:space="preserve">   กำไรขาดทุนเบ็ดเสร็จอื่น</t>
  </si>
  <si>
    <t>ค่าใช้จ่าย (รายได้) ภาษีเงินได้</t>
  </si>
  <si>
    <t>เงินสดและรายการเทียบเท่าเงินสด (ลดลง) เพิ่มขึ้นสุทธิ</t>
  </si>
  <si>
    <t>การแบ่งปัน (ขาดทุน) กำไร</t>
  </si>
  <si>
    <t>การแบ่งปัน (ขาดทุน) กำไรเบ็ดเสร็จรวม</t>
  </si>
  <si>
    <t>31 มีนาคม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</si>
  <si>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</si>
  <si>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</si>
  <si>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</si>
  <si>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เงินสดและรายการเทียบเท่าเงินสด ณ วันที่ 31 มีนาคม</t>
  </si>
  <si>
    <t xml:space="preserve">   กำไร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</si>
  <si>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</si>
  <si>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</si>
  <si>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</si>
  <si>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Done</t>
  </si>
  <si>
    <t>งบฐานะการเงิน</t>
  </si>
  <si>
    <t>ยังไม่ได้จัดสรร (ขาดทุนสะสม)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</si>
  <si>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</si>
  <si>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</si>
  <si>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</si>
  <si>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</si>
  <si>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</si>
  <si>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</si>
  <si>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</si>
  <si>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รวมกำไรเบ็ดเสร็จสำหรับงวด</t>
  </si>
  <si>
    <t>ขาดทุนสะสม</t>
  </si>
  <si>
    <t>ส่วนแบ่งขาดทุนของบริษัทร่วมที่ใช้วิธีส่วนได้เสีย - สุทธิจากภาษี</t>
  </si>
  <si>
    <t xml:space="preserve">กระแสเงินสดสุทธิได้มากจากการดำเนินงาน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</si>
  <si>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</si>
  <si>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กระแสเงินสดสุทธิได้มาจากกิจกรรมลงทุน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</si>
  <si>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</si>
  <si>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</si>
  <si>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</si>
  <si>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</si>
  <si>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(ขาดทุน) กำไรสำหรับงวด</t>
  </si>
  <si>
    <t>(ขาดทุน) กำไรเบ็ดเสร็จรวมสำหรับงวด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</si>
  <si>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</si>
  <si>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(ขาดทุน) กำไรสำหรับงวด </t>
  </si>
  <si>
    <t>ที่ดิน อาคารและอุปกรณ์</t>
  </si>
  <si>
    <t>กำไร (ขาดทุน) สะสม</t>
  </si>
  <si>
    <t>(ค่าใช้จ่าย) รายได้ภาษีเงินได้</t>
  </si>
  <si>
    <t>(ขาดทุน) กำไรก่อนภาษีเงินได้</t>
  </si>
  <si>
    <t xml:space="preserve">   กำไร (ขาดทุน)</t>
  </si>
  <si>
    <t>ทุนที่ออกและ</t>
  </si>
  <si>
    <t>รวมส่วนของ</t>
  </si>
  <si>
    <t>ปรับรายการที่กระทบ (ขาดทุน) กำไรเป็นเงินสดรับ</t>
  </si>
  <si>
    <t>ผลขาดทุนจากการด้อยค่าด้านเครดิตที่คาดว่าจะเกิดขึ้นของลูกหนี้การค้า</t>
  </si>
  <si>
    <t>กลับรายการผลขาดทุนจากการปรับลดมูลค่าสินค้าคงเหลือ</t>
  </si>
  <si>
    <t>เงินสดรับจากการจำหน่ายที่ดิน อาคารและอุปกรณ์</t>
  </si>
  <si>
    <t>กำไรเบ็ดเสร็จอื่นสำหรับงวด-สุทธิจากภาษีเงินได้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</si>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</sst>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</numFmts>
  <fonts count="3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270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4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3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41" fontId="0" fillId="3" borderId="0" xfId="0" applyNumberFormat="1" applyFill="1"/>
    <xf numFmtId="41" fontId="24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 wrapText="1"/>
    </xf>
    <xf numFmtId="41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3" fontId="8" fillId="0" borderId="0" xfId="1" applyFont="1" applyFill="1" applyBorder="1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1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23" fillId="0" borderId="4" xfId="1" applyNumberFormat="1" applyFont="1" applyFill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41" fontId="21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28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4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0" fontId="1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3" fontId="0" fillId="0" borderId="0" xfId="0" applyNumberFormat="1" applyAlignment="1">
      <alignment horizontal="right"/>
    </xf>
    <xf numFmtId="0" fontId="0" fillId="0" borderId="0" xfId="0" applyFont="1" applyAlignment="1">
      <alignment vertical="center"/>
    </xf>
    <xf numFmtId="41" fontId="0" fillId="0" borderId="0" xfId="1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31" fillId="0" borderId="0" xfId="0" applyFont="1" applyFill="1" applyAlignment="1"/>
    <xf numFmtId="0" fontId="32" fillId="0" borderId="0" xfId="0" applyFont="1" applyFill="1" applyAlignment="1"/>
    <xf numFmtId="43" fontId="32" fillId="0" borderId="0" xfId="1" applyFont="1" applyFill="1" applyBorder="1" applyAlignment="1">
      <alignment vertical="center" wrapText="1"/>
    </xf>
    <xf numFmtId="43" fontId="32" fillId="0" borderId="0" xfId="0" applyNumberFormat="1" applyFont="1" applyFill="1" applyAlignment="1"/>
    <xf numFmtId="0" fontId="33" fillId="0" borderId="0" xfId="0" applyFont="1" applyFill="1" applyAlignment="1"/>
    <xf numFmtId="0" fontId="32" fillId="2" borderId="0" xfId="0" applyFont="1" applyFill="1" applyAlignment="1"/>
    <xf numFmtId="164" fontId="32" fillId="2" borderId="0" xfId="0" applyNumberFormat="1" applyFont="1" applyFill="1" applyAlignment="1"/>
    <xf numFmtId="164" fontId="32" fillId="0" borderId="0" xfId="0" applyNumberFormat="1" applyFont="1" applyFill="1" applyAlignment="1"/>
    <xf numFmtId="164" fontId="31" fillId="0" borderId="0" xfId="0" applyNumberFormat="1" applyFont="1"/>
    <xf numFmtId="0" fontId="31" fillId="0" borderId="0" xfId="0" applyFont="1"/>
    <xf numFmtId="41" fontId="31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/>
    <xf numFmtId="164" fontId="32" fillId="0" borderId="0" xfId="0" applyNumberFormat="1" applyFont="1"/>
    <xf numFmtId="0" fontId="32" fillId="0" borderId="0" xfId="0" applyFont="1" applyFill="1" applyBorder="1" applyAlignment="1"/>
    <xf numFmtId="0" fontId="34" fillId="0" borderId="0" xfId="0" applyFont="1" applyFill="1" applyAlignment="1"/>
    <xf numFmtId="0" fontId="33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41" fontId="32" fillId="0" borderId="0" xfId="0" applyNumberFormat="1" applyFont="1" applyFill="1" applyAlignment="1">
      <alignment horizontal="right"/>
    </xf>
    <xf numFmtId="41" fontId="32" fillId="0" borderId="0" xfId="0" applyNumberFormat="1" applyFont="1" applyFill="1" applyAlignment="1"/>
    <xf numFmtId="0" fontId="32" fillId="0" borderId="0" xfId="0" applyFont="1" applyFill="1" applyAlignment="1">
      <alignment horizontal="right"/>
    </xf>
    <xf numFmtId="41" fontId="32" fillId="0" borderId="0" xfId="1" applyNumberFormat="1" applyFont="1" applyFill="1" applyAlignment="1"/>
    <xf numFmtId="0" fontId="32" fillId="3" borderId="0" xfId="0" applyFont="1" applyFill="1" applyAlignment="1"/>
  </cellXfs>
  <cellStyles count="7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R150"/>
  <sheetViews>
    <sheetView showGridLines="0" view="pageBreakPreview" topLeftCell="A69" zoomScale="78" zoomScaleNormal="98" zoomScaleSheetLayoutView="78" workbookViewId="0">
      <selection activeCell="I54" sqref="I54"/>
    </sheetView>
  </sheetViews>
  <sheetFormatPr defaultColWidth="9.09765625" defaultRowHeight="20" customHeight="1"/>
  <cols>
    <col min="1" max="1" width="1.69921875" style="133" customWidth="1"/>
    <col min="2" max="2" width="2.69921875" style="133" customWidth="1"/>
    <col min="3" max="3" width="6.69921875" style="133" customWidth="1"/>
    <col min="4" max="4" width="41.8984375" style="133" customWidth="1"/>
    <col min="5" max="5" width="8.69921875" style="134" customWidth="1"/>
    <col min="6" max="6" width="1.8984375" style="134" customWidth="1"/>
    <col min="7" max="7" width="14.5" style="133" customWidth="1"/>
    <col min="8" max="8" width="1.8984375" style="133" customWidth="1"/>
    <col min="9" max="9" width="14.5" style="133" customWidth="1"/>
    <col min="10" max="10" width="1.8984375" style="133" customWidth="1"/>
    <col min="11" max="11" width="14.5" style="133" customWidth="1"/>
    <col min="12" max="12" width="1.8984375" style="133" customWidth="1"/>
    <col min="13" max="13" width="14.5" style="133" customWidth="1"/>
    <col min="14" max="17" width="9.09765625" style="133"/>
    <col min="18" max="18" width="10.296875" style="133" bestFit="1" customWidth="1"/>
    <col min="19" max="16384" width="9.09765625" style="133"/>
  </cols>
  <sheetData>
    <row r="1" spans="1:18" ht="22.5" customHeight="1">
      <c r="A1" s="138" t="s">
        <v>79</v>
      </c>
    </row>
    <row r="2" spans="1:18" ht="22.5" customHeight="1">
      <c r="A2" s="138" t="s">
        <v>169</v>
      </c>
    </row>
    <row r="3" spans="1:18" ht="23.5" customHeight="1">
      <c r="A3" s="138"/>
      <c r="J3" s="137"/>
    </row>
    <row r="4" spans="1:18" ht="22.5" customHeight="1">
      <c r="A4" s="158"/>
      <c r="G4" s="232" t="s">
        <v>52</v>
      </c>
      <c r="H4" s="232"/>
      <c r="I4" s="232"/>
      <c r="J4" s="137"/>
      <c r="K4" s="232" t="s">
        <v>53</v>
      </c>
      <c r="L4" s="232"/>
      <c r="M4" s="232"/>
    </row>
    <row r="5" spans="1:18" ht="22.5" customHeight="1">
      <c r="A5" s="158"/>
      <c r="G5" s="159" t="s">
        <v>159</v>
      </c>
      <c r="H5" s="160"/>
      <c r="I5" s="159" t="s">
        <v>39</v>
      </c>
      <c r="J5" s="149"/>
      <c r="K5" s="159" t="s">
        <v>159</v>
      </c>
      <c r="L5" s="160"/>
      <c r="M5" s="159" t="s">
        <v>39</v>
      </c>
    </row>
    <row r="6" spans="1:18" ht="22.5" customHeight="1">
      <c r="A6" s="138" t="s">
        <v>0</v>
      </c>
      <c r="E6" s="134" t="s">
        <v>1</v>
      </c>
      <c r="G6" s="149">
        <v>2567</v>
      </c>
      <c r="H6" s="149"/>
      <c r="I6" s="149">
        <v>2566</v>
      </c>
      <c r="J6" s="149"/>
      <c r="K6" s="149">
        <v>2567</v>
      </c>
      <c r="L6" s="149"/>
      <c r="M6" s="149">
        <v>2566</v>
      </c>
    </row>
    <row r="7" spans="1:18" ht="24" customHeight="1">
      <c r="G7" s="161" t="s">
        <v>41</v>
      </c>
      <c r="H7" s="149"/>
      <c r="I7" s="149"/>
      <c r="J7" s="149"/>
      <c r="K7" s="161" t="s">
        <v>41</v>
      </c>
      <c r="L7" s="149"/>
      <c r="M7" s="149"/>
    </row>
    <row r="8" spans="1:18" ht="22.5" customHeight="1">
      <c r="A8" s="138"/>
      <c r="G8" s="233" t="s">
        <v>35</v>
      </c>
      <c r="H8" s="233"/>
      <c r="I8" s="233"/>
      <c r="J8" s="233"/>
      <c r="K8" s="233"/>
      <c r="L8" s="233"/>
      <c r="M8" s="233"/>
    </row>
    <row r="9" spans="1:18" ht="22.5" customHeight="1">
      <c r="A9" s="132" t="s">
        <v>2</v>
      </c>
      <c r="G9" s="135"/>
      <c r="I9" s="135"/>
      <c r="K9" s="203"/>
    </row>
    <row r="10" spans="1:18" ht="22.5" customHeight="1">
      <c r="A10" s="133" t="s">
        <v>3</v>
      </c>
      <c r="G10" s="162">
        <v>190565</v>
      </c>
      <c r="H10" s="163">
        <v>116012</v>
      </c>
      <c r="I10" s="162">
        <v>190800</v>
      </c>
      <c r="J10" s="162"/>
      <c r="K10" s="162">
        <v>185124</v>
      </c>
      <c r="L10" s="164"/>
      <c r="M10" s="162">
        <v>184786</v>
      </c>
      <c r="Q10" s="166"/>
    </row>
    <row r="11" spans="1:18" ht="22.5" customHeight="1">
      <c r="A11" s="133" t="s">
        <v>90</v>
      </c>
      <c r="E11" s="134" t="s">
        <v>112</v>
      </c>
      <c r="G11" s="162">
        <v>971320</v>
      </c>
      <c r="H11" s="163"/>
      <c r="I11" s="162">
        <v>894036</v>
      </c>
      <c r="J11" s="162"/>
      <c r="K11" s="162">
        <v>959683</v>
      </c>
      <c r="L11" s="164"/>
      <c r="M11" s="162">
        <v>882549</v>
      </c>
    </row>
    <row r="12" spans="1:18" ht="22.5" customHeight="1">
      <c r="A12" s="136" t="s">
        <v>91</v>
      </c>
      <c r="E12" s="134">
        <v>2</v>
      </c>
      <c r="G12" s="162">
        <v>22990</v>
      </c>
      <c r="H12" s="163"/>
      <c r="I12" s="162">
        <v>24652</v>
      </c>
      <c r="J12" s="165"/>
      <c r="K12" s="165">
        <v>16172</v>
      </c>
      <c r="L12" s="163"/>
      <c r="M12" s="162">
        <v>16787</v>
      </c>
      <c r="N12" s="166"/>
      <c r="O12" s="166"/>
      <c r="R12" s="167"/>
    </row>
    <row r="13" spans="1:18" ht="22.5" hidden="1" customHeight="1">
      <c r="A13" s="133" t="s">
        <v>115</v>
      </c>
      <c r="G13" s="162"/>
      <c r="H13" s="163"/>
      <c r="I13" s="162"/>
      <c r="J13" s="162"/>
      <c r="K13" s="162"/>
      <c r="L13" s="164"/>
      <c r="M13" s="162"/>
      <c r="R13" s="167"/>
    </row>
    <row r="14" spans="1:18" ht="22.5" hidden="1" customHeight="1">
      <c r="A14" s="133" t="s">
        <v>135</v>
      </c>
      <c r="E14" s="134">
        <v>2</v>
      </c>
      <c r="G14" s="162">
        <v>0</v>
      </c>
      <c r="H14" s="163"/>
      <c r="I14" s="162">
        <v>0</v>
      </c>
      <c r="J14" s="162"/>
      <c r="K14" s="162"/>
      <c r="L14" s="164"/>
      <c r="M14" s="162">
        <v>0</v>
      </c>
      <c r="R14" s="167"/>
    </row>
    <row r="15" spans="1:18" ht="22.5" customHeight="1">
      <c r="A15" s="133" t="s">
        <v>87</v>
      </c>
      <c r="E15" s="134">
        <v>2</v>
      </c>
      <c r="G15" s="162">
        <v>0</v>
      </c>
      <c r="H15" s="163"/>
      <c r="I15" s="162">
        <v>0</v>
      </c>
      <c r="J15" s="162"/>
      <c r="K15" s="162">
        <v>348299</v>
      </c>
      <c r="L15" s="168"/>
      <c r="M15" s="162">
        <v>354599</v>
      </c>
      <c r="R15" s="167"/>
    </row>
    <row r="16" spans="1:18" ht="22.5" customHeight="1">
      <c r="A16" s="133" t="s">
        <v>4</v>
      </c>
      <c r="E16" s="134">
        <v>4</v>
      </c>
      <c r="G16" s="162">
        <v>1195070</v>
      </c>
      <c r="H16" s="166"/>
      <c r="I16" s="162">
        <v>1212962</v>
      </c>
      <c r="J16" s="166"/>
      <c r="K16" s="162">
        <v>1195070</v>
      </c>
      <c r="L16" s="166"/>
      <c r="M16" s="162">
        <v>1212962</v>
      </c>
    </row>
    <row r="17" spans="1:17" ht="22.5" customHeight="1">
      <c r="A17" s="133" t="s">
        <v>73</v>
      </c>
      <c r="E17" s="134">
        <v>2</v>
      </c>
      <c r="G17" s="169">
        <v>41082</v>
      </c>
      <c r="H17" s="163"/>
      <c r="I17" s="169">
        <v>60529</v>
      </c>
      <c r="J17" s="170"/>
      <c r="K17" s="169">
        <v>41082</v>
      </c>
      <c r="L17" s="168"/>
      <c r="M17" s="169">
        <v>60529</v>
      </c>
    </row>
    <row r="18" spans="1:17" ht="22.5" hidden="1" customHeight="1">
      <c r="A18" s="133" t="s">
        <v>116</v>
      </c>
      <c r="G18" s="170"/>
      <c r="H18" s="166"/>
      <c r="I18" s="170"/>
      <c r="J18" s="166"/>
      <c r="K18" s="170"/>
      <c r="L18" s="166"/>
      <c r="M18" s="170"/>
    </row>
    <row r="19" spans="1:17" ht="21.5" hidden="1">
      <c r="B19" s="133" t="s">
        <v>138</v>
      </c>
      <c r="E19" s="134">
        <v>2</v>
      </c>
      <c r="G19" s="169">
        <v>0</v>
      </c>
      <c r="H19" s="163"/>
      <c r="I19" s="169">
        <v>0</v>
      </c>
      <c r="J19" s="162"/>
      <c r="K19" s="169">
        <v>0</v>
      </c>
      <c r="L19" s="164"/>
      <c r="M19" s="169">
        <v>0</v>
      </c>
    </row>
    <row r="20" spans="1:17" ht="22.5" customHeight="1">
      <c r="A20" s="137" t="s">
        <v>5</v>
      </c>
      <c r="G20" s="171">
        <f>SUM(G10:G19)</f>
        <v>2421027</v>
      </c>
      <c r="H20" s="172"/>
      <c r="I20" s="171">
        <f>SUM(I10:I19)</f>
        <v>2382979</v>
      </c>
      <c r="J20" s="173"/>
      <c r="K20" s="171">
        <f>SUM(K10:K19)</f>
        <v>2745430</v>
      </c>
      <c r="L20" s="172"/>
      <c r="M20" s="171">
        <f>SUM(M10:M19)</f>
        <v>2712212</v>
      </c>
    </row>
    <row r="21" spans="1:17" ht="17.25" customHeight="1">
      <c r="A21" s="138"/>
      <c r="G21" s="166"/>
      <c r="H21" s="166"/>
      <c r="I21" s="166"/>
      <c r="J21" s="166"/>
      <c r="K21" s="166"/>
      <c r="L21" s="166"/>
      <c r="M21" s="166"/>
    </row>
    <row r="22" spans="1:17" ht="22.5" customHeight="1">
      <c r="A22" s="132" t="s">
        <v>6</v>
      </c>
      <c r="G22" s="163"/>
      <c r="H22" s="163"/>
      <c r="I22" s="163"/>
      <c r="J22" s="163"/>
      <c r="K22" s="163"/>
      <c r="L22" s="163"/>
      <c r="M22" s="163"/>
    </row>
    <row r="23" spans="1:17" ht="22.5" hidden="1" customHeight="1">
      <c r="A23" s="133" t="s">
        <v>117</v>
      </c>
      <c r="E23" s="134">
        <v>2</v>
      </c>
      <c r="G23" s="163">
        <v>0</v>
      </c>
      <c r="H23" s="163"/>
      <c r="I23" s="174">
        <v>0</v>
      </c>
      <c r="J23" s="163"/>
      <c r="K23" s="163">
        <v>0</v>
      </c>
      <c r="L23" s="163"/>
      <c r="M23" s="174">
        <v>0</v>
      </c>
    </row>
    <row r="24" spans="1:17" ht="22.5" customHeight="1">
      <c r="A24" s="133" t="s">
        <v>24</v>
      </c>
      <c r="G24" s="174">
        <v>0</v>
      </c>
      <c r="H24" s="168"/>
      <c r="I24" s="174">
        <v>0</v>
      </c>
      <c r="J24" s="175"/>
      <c r="K24" s="175">
        <v>87453</v>
      </c>
      <c r="L24" s="168"/>
      <c r="M24" s="175">
        <v>87453</v>
      </c>
    </row>
    <row r="25" spans="1:17" ht="22.5" customHeight="1">
      <c r="A25" s="133" t="s">
        <v>49</v>
      </c>
      <c r="G25" s="174">
        <v>825537</v>
      </c>
      <c r="H25" s="168"/>
      <c r="I25" s="174">
        <v>837308</v>
      </c>
      <c r="J25" s="175"/>
      <c r="K25" s="176">
        <v>460930</v>
      </c>
      <c r="L25" s="164"/>
      <c r="M25" s="176">
        <v>460930</v>
      </c>
    </row>
    <row r="26" spans="1:17" ht="22.5" hidden="1" customHeight="1">
      <c r="A26" s="133" t="s">
        <v>74</v>
      </c>
      <c r="G26" s="174"/>
      <c r="H26" s="168"/>
      <c r="I26" s="174"/>
      <c r="J26" s="175"/>
      <c r="K26" s="162"/>
      <c r="L26" s="168"/>
      <c r="M26" s="162"/>
    </row>
    <row r="27" spans="1:17" ht="22.5" customHeight="1">
      <c r="A27" s="226" t="s">
        <v>192</v>
      </c>
      <c r="E27" s="134">
        <v>5</v>
      </c>
      <c r="G27" s="174">
        <v>972253</v>
      </c>
      <c r="H27" s="168"/>
      <c r="I27" s="174">
        <v>988140</v>
      </c>
      <c r="J27" s="175"/>
      <c r="K27" s="175">
        <v>577667</v>
      </c>
      <c r="L27" s="168"/>
      <c r="M27" s="175">
        <v>586848</v>
      </c>
    </row>
    <row r="28" spans="1:17" ht="22.5" customHeight="1">
      <c r="A28" s="133" t="s">
        <v>64</v>
      </c>
      <c r="G28" s="174">
        <v>59121</v>
      </c>
      <c r="H28" s="164"/>
      <c r="I28" s="174">
        <v>59653</v>
      </c>
      <c r="J28" s="174"/>
      <c r="K28" s="162">
        <v>73491</v>
      </c>
      <c r="L28" s="164"/>
      <c r="M28" s="162">
        <v>81657</v>
      </c>
    </row>
    <row r="29" spans="1:17" ht="22.5" customHeight="1">
      <c r="A29" s="133" t="s">
        <v>77</v>
      </c>
      <c r="G29" s="174">
        <v>13258</v>
      </c>
      <c r="H29" s="164"/>
      <c r="I29" s="174">
        <v>13272</v>
      </c>
      <c r="J29" s="174"/>
      <c r="K29" s="175">
        <v>13258</v>
      </c>
      <c r="L29" s="164"/>
      <c r="M29" s="175">
        <v>13272</v>
      </c>
    </row>
    <row r="30" spans="1:17" ht="22.5" customHeight="1">
      <c r="A30" s="133" t="s">
        <v>7</v>
      </c>
      <c r="G30" s="174">
        <v>33643</v>
      </c>
      <c r="H30" s="164"/>
      <c r="I30" s="174">
        <v>41540</v>
      </c>
      <c r="J30" s="174"/>
      <c r="K30" s="175">
        <v>39175</v>
      </c>
      <c r="L30" s="164"/>
      <c r="M30" s="175">
        <v>38050</v>
      </c>
      <c r="Q30" s="166"/>
    </row>
    <row r="31" spans="1:17" ht="22.5" customHeight="1">
      <c r="A31" s="133" t="s">
        <v>8</v>
      </c>
      <c r="G31" s="174">
        <v>67556</v>
      </c>
      <c r="H31" s="164"/>
      <c r="I31" s="174">
        <v>67079</v>
      </c>
      <c r="J31" s="177"/>
      <c r="K31" s="178">
        <v>60442</v>
      </c>
      <c r="L31" s="163"/>
      <c r="M31" s="174">
        <v>60329</v>
      </c>
      <c r="N31" s="166"/>
      <c r="O31" s="166"/>
    </row>
    <row r="32" spans="1:17" ht="22.5" customHeight="1">
      <c r="A32" s="137" t="s">
        <v>9</v>
      </c>
      <c r="G32" s="179">
        <f>SUM(G23:G31)</f>
        <v>1971368</v>
      </c>
      <c r="H32" s="172"/>
      <c r="I32" s="179">
        <f>SUM(I23:I31)</f>
        <v>2006992</v>
      </c>
      <c r="J32" s="173"/>
      <c r="K32" s="179">
        <f>SUM(K23:K31)</f>
        <v>1312416</v>
      </c>
      <c r="L32" s="172"/>
      <c r="M32" s="179">
        <f>SUM(M23:M31)</f>
        <v>1328539</v>
      </c>
    </row>
    <row r="33" spans="1:13" ht="17.25" customHeight="1">
      <c r="A33" s="138"/>
      <c r="G33" s="166"/>
      <c r="H33" s="166"/>
      <c r="I33" s="166"/>
      <c r="J33" s="166"/>
      <c r="K33" s="166"/>
      <c r="L33" s="166"/>
      <c r="M33" s="166"/>
    </row>
    <row r="34" spans="1:13" ht="22.5" customHeight="1" thickBot="1">
      <c r="A34" s="137" t="s">
        <v>10</v>
      </c>
      <c r="G34" s="180">
        <f>G20+G32</f>
        <v>4392395</v>
      </c>
      <c r="H34" s="172"/>
      <c r="I34" s="180">
        <f>I20+I32</f>
        <v>4389971</v>
      </c>
      <c r="J34" s="173"/>
      <c r="K34" s="180">
        <f>K20+K32</f>
        <v>4057846</v>
      </c>
      <c r="L34" s="172"/>
      <c r="M34" s="180">
        <f>M20+M32</f>
        <v>4040751</v>
      </c>
    </row>
    <row r="35" spans="1:13" ht="17.25" customHeight="1" thickTop="1">
      <c r="A35" s="138"/>
    </row>
    <row r="36" spans="1:13" ht="22.5" customHeight="1">
      <c r="A36" s="138" t="s">
        <v>79</v>
      </c>
    </row>
    <row r="37" spans="1:13" ht="22.5" customHeight="1">
      <c r="A37" s="138" t="s">
        <v>169</v>
      </c>
    </row>
    <row r="38" spans="1:13" ht="19" customHeight="1">
      <c r="A38" s="138"/>
      <c r="J38" s="137"/>
    </row>
    <row r="39" spans="1:13" ht="22.5" customHeight="1">
      <c r="A39" s="158"/>
      <c r="G39" s="232" t="s">
        <v>52</v>
      </c>
      <c r="H39" s="232"/>
      <c r="I39" s="232"/>
      <c r="J39" s="137"/>
      <c r="K39" s="232" t="s">
        <v>53</v>
      </c>
      <c r="L39" s="232"/>
      <c r="M39" s="232"/>
    </row>
    <row r="40" spans="1:13" ht="22.5" customHeight="1">
      <c r="A40" s="158"/>
      <c r="G40" s="159" t="s">
        <v>159</v>
      </c>
      <c r="H40" s="160"/>
      <c r="I40" s="159" t="s">
        <v>39</v>
      </c>
      <c r="J40" s="149"/>
      <c r="K40" s="159" t="s">
        <v>159</v>
      </c>
      <c r="L40" s="160"/>
      <c r="M40" s="159" t="s">
        <v>39</v>
      </c>
    </row>
    <row r="41" spans="1:13" ht="22.5" customHeight="1">
      <c r="A41" s="138" t="s">
        <v>32</v>
      </c>
      <c r="E41" s="134" t="s">
        <v>1</v>
      </c>
      <c r="G41" s="149">
        <v>2567</v>
      </c>
      <c r="H41" s="149"/>
      <c r="I41" s="149">
        <v>2566</v>
      </c>
      <c r="J41" s="149"/>
      <c r="K41" s="149">
        <v>2567</v>
      </c>
      <c r="L41" s="149"/>
      <c r="M41" s="149">
        <v>2566</v>
      </c>
    </row>
    <row r="42" spans="1:13" ht="22.5" customHeight="1">
      <c r="G42" s="161" t="s">
        <v>41</v>
      </c>
      <c r="H42" s="149"/>
      <c r="I42" s="149"/>
      <c r="J42" s="149"/>
      <c r="K42" s="161" t="s">
        <v>41</v>
      </c>
      <c r="L42" s="149"/>
      <c r="M42" s="149"/>
    </row>
    <row r="43" spans="1:13" ht="22.5" customHeight="1">
      <c r="E43" s="140"/>
      <c r="F43" s="140"/>
      <c r="G43" s="233" t="s">
        <v>35</v>
      </c>
      <c r="H43" s="233"/>
      <c r="I43" s="233"/>
      <c r="J43" s="233"/>
      <c r="K43" s="233"/>
      <c r="L43" s="233"/>
      <c r="M43" s="233"/>
    </row>
    <row r="44" spans="1:13" ht="22.5" customHeight="1">
      <c r="A44" s="132" t="s">
        <v>11</v>
      </c>
    </row>
    <row r="45" spans="1:13" ht="22.5" customHeight="1">
      <c r="A45" s="133" t="s">
        <v>134</v>
      </c>
      <c r="E45" s="134">
        <v>4</v>
      </c>
      <c r="G45" s="175">
        <v>2061990</v>
      </c>
      <c r="H45" s="181"/>
      <c r="I45" s="175">
        <v>2149054</v>
      </c>
      <c r="J45" s="175"/>
      <c r="K45" s="175">
        <v>2061990</v>
      </c>
      <c r="L45" s="164"/>
      <c r="M45" s="175">
        <v>2149054</v>
      </c>
    </row>
    <row r="46" spans="1:13" ht="22.5" customHeight="1">
      <c r="A46" s="139" t="s">
        <v>92</v>
      </c>
      <c r="E46" s="134">
        <v>2</v>
      </c>
      <c r="G46" s="175">
        <v>225984</v>
      </c>
      <c r="H46" s="181"/>
      <c r="I46" s="175">
        <v>94677</v>
      </c>
      <c r="J46" s="175"/>
      <c r="K46" s="175">
        <v>220987</v>
      </c>
      <c r="L46" s="164"/>
      <c r="M46" s="175">
        <v>91028</v>
      </c>
    </row>
    <row r="47" spans="1:13" ht="22.5" customHeight="1">
      <c r="A47" s="139" t="s">
        <v>93</v>
      </c>
      <c r="E47" s="134">
        <v>2</v>
      </c>
      <c r="G47" s="175">
        <v>53602</v>
      </c>
      <c r="H47" s="181"/>
      <c r="I47" s="175">
        <v>45835</v>
      </c>
      <c r="J47" s="175"/>
      <c r="K47" s="175">
        <v>82162</v>
      </c>
      <c r="L47" s="164"/>
      <c r="M47" s="175">
        <v>70923</v>
      </c>
    </row>
    <row r="48" spans="1:13" ht="22.5" customHeight="1">
      <c r="A48" s="139" t="s">
        <v>75</v>
      </c>
      <c r="G48" s="175">
        <v>21456</v>
      </c>
      <c r="H48" s="181"/>
      <c r="I48" s="175">
        <v>30206</v>
      </c>
      <c r="J48" s="175"/>
      <c r="K48" s="175">
        <v>21456</v>
      </c>
      <c r="L48" s="164"/>
      <c r="M48" s="175">
        <v>30206</v>
      </c>
    </row>
    <row r="49" spans="1:13" ht="22.5" customHeight="1">
      <c r="A49" s="182" t="s">
        <v>139</v>
      </c>
      <c r="E49" s="134">
        <v>2</v>
      </c>
      <c r="G49" s="175">
        <v>14332</v>
      </c>
      <c r="H49" s="181"/>
      <c r="I49" s="175">
        <v>11142</v>
      </c>
      <c r="J49" s="175"/>
      <c r="K49" s="162">
        <v>32203</v>
      </c>
      <c r="L49" s="164"/>
      <c r="M49" s="162">
        <v>31781</v>
      </c>
    </row>
    <row r="50" spans="1:13" ht="22.5" customHeight="1">
      <c r="A50" s="139" t="s">
        <v>85</v>
      </c>
      <c r="E50" s="134">
        <v>2</v>
      </c>
      <c r="G50" s="162">
        <v>0</v>
      </c>
      <c r="H50" s="170"/>
      <c r="I50" s="162">
        <v>0</v>
      </c>
      <c r="J50" s="175"/>
      <c r="K50" s="175">
        <v>44030</v>
      </c>
      <c r="L50" s="164"/>
      <c r="M50" s="175">
        <v>44030</v>
      </c>
    </row>
    <row r="51" spans="1:13" ht="22.5" customHeight="1">
      <c r="A51" s="133" t="s">
        <v>118</v>
      </c>
      <c r="G51" s="175">
        <v>236</v>
      </c>
      <c r="H51" s="183"/>
      <c r="I51" s="175">
        <v>265</v>
      </c>
      <c r="J51" s="183"/>
      <c r="K51" s="162">
        <v>0</v>
      </c>
      <c r="L51" s="164"/>
      <c r="M51" s="162">
        <v>0</v>
      </c>
    </row>
    <row r="52" spans="1:13" ht="22.5" customHeight="1">
      <c r="A52" s="137" t="s">
        <v>12</v>
      </c>
      <c r="E52" s="184"/>
      <c r="F52" s="184"/>
      <c r="G52" s="185">
        <f>SUM(G45:G51)</f>
        <v>2377600</v>
      </c>
      <c r="H52" s="186"/>
      <c r="I52" s="185">
        <f>SUM(I45:I51)</f>
        <v>2331179</v>
      </c>
      <c r="J52" s="186"/>
      <c r="K52" s="185">
        <f>SUM(K45:K51)</f>
        <v>2462828</v>
      </c>
      <c r="L52" s="187"/>
      <c r="M52" s="185">
        <f>SUM(M45:M51)</f>
        <v>2417022</v>
      </c>
    </row>
    <row r="53" spans="1:13" ht="10.5" customHeight="1">
      <c r="A53" s="138"/>
      <c r="G53" s="166"/>
      <c r="H53" s="166"/>
      <c r="I53" s="166"/>
      <c r="J53" s="166"/>
      <c r="K53" s="166"/>
      <c r="L53" s="166"/>
      <c r="M53" s="166"/>
    </row>
    <row r="54" spans="1:13" ht="22.5" customHeight="1">
      <c r="A54" s="132" t="s">
        <v>13</v>
      </c>
      <c r="G54" s="166"/>
      <c r="H54" s="166"/>
      <c r="I54" s="166"/>
      <c r="J54" s="166"/>
      <c r="K54" s="166"/>
      <c r="L54" s="166"/>
      <c r="M54" s="166"/>
    </row>
    <row r="55" spans="1:13" ht="22.5" customHeight="1">
      <c r="A55" s="133" t="s">
        <v>61</v>
      </c>
      <c r="E55" s="134">
        <v>2</v>
      </c>
      <c r="G55" s="166">
        <v>16235</v>
      </c>
      <c r="H55" s="166"/>
      <c r="I55" s="166">
        <v>22552</v>
      </c>
      <c r="J55" s="166"/>
      <c r="K55" s="162">
        <v>42725</v>
      </c>
      <c r="L55" s="166"/>
      <c r="M55" s="162">
        <v>50936</v>
      </c>
    </row>
    <row r="56" spans="1:13" ht="22.5" customHeight="1">
      <c r="A56" s="136" t="s">
        <v>140</v>
      </c>
      <c r="G56" s="166">
        <v>15998</v>
      </c>
      <c r="H56" s="166"/>
      <c r="I56" s="166">
        <v>19292</v>
      </c>
      <c r="J56" s="166"/>
      <c r="K56" s="166">
        <v>10713</v>
      </c>
      <c r="L56" s="166"/>
      <c r="M56" s="166">
        <v>13933</v>
      </c>
    </row>
    <row r="57" spans="1:13" ht="22.5" customHeight="1">
      <c r="A57" s="139" t="s">
        <v>78</v>
      </c>
      <c r="B57" s="139"/>
      <c r="C57" s="139"/>
      <c r="D57" s="139"/>
      <c r="G57" s="188">
        <v>1555</v>
      </c>
      <c r="H57" s="189"/>
      <c r="I57" s="188">
        <v>1610</v>
      </c>
      <c r="J57" s="189"/>
      <c r="K57" s="169">
        <v>0</v>
      </c>
      <c r="L57" s="189"/>
      <c r="M57" s="169">
        <v>0</v>
      </c>
    </row>
    <row r="58" spans="1:13" ht="22.5" customHeight="1">
      <c r="A58" s="137" t="s">
        <v>14</v>
      </c>
      <c r="E58" s="184"/>
      <c r="F58" s="184"/>
      <c r="G58" s="185">
        <f>SUM(G55:G57)</f>
        <v>33788</v>
      </c>
      <c r="H58" s="186">
        <v>0</v>
      </c>
      <c r="I58" s="185">
        <f>SUM(I55:I57)</f>
        <v>43454</v>
      </c>
      <c r="J58" s="186">
        <v>0</v>
      </c>
      <c r="K58" s="185">
        <f>SUM(K55:K57)</f>
        <v>53438</v>
      </c>
      <c r="L58" s="186">
        <v>0</v>
      </c>
      <c r="M58" s="185">
        <f>SUM(M55:M57)</f>
        <v>64869</v>
      </c>
    </row>
    <row r="59" spans="1:13" ht="10.5" customHeight="1">
      <c r="A59" s="138"/>
      <c r="G59" s="166"/>
      <c r="H59" s="166"/>
      <c r="I59" s="166"/>
      <c r="J59" s="166"/>
      <c r="K59" s="166"/>
      <c r="L59" s="166"/>
      <c r="M59" s="166"/>
    </row>
    <row r="60" spans="1:13" ht="22.5" customHeight="1">
      <c r="A60" s="137" t="s">
        <v>15</v>
      </c>
      <c r="E60" s="184"/>
      <c r="F60" s="184"/>
      <c r="G60" s="190">
        <f>G52+G58</f>
        <v>2411388</v>
      </c>
      <c r="H60" s="186"/>
      <c r="I60" s="190">
        <f>I52+I58</f>
        <v>2374633</v>
      </c>
      <c r="J60" s="186"/>
      <c r="K60" s="190">
        <f>K52+K58</f>
        <v>2516266</v>
      </c>
      <c r="L60" s="186"/>
      <c r="M60" s="190">
        <f>M52+M58</f>
        <v>2481891</v>
      </c>
    </row>
    <row r="61" spans="1:13" ht="10.5" customHeight="1">
      <c r="A61" s="138"/>
      <c r="G61" s="166"/>
      <c r="H61" s="166"/>
      <c r="I61" s="166"/>
      <c r="J61" s="166"/>
      <c r="K61" s="166"/>
      <c r="L61" s="166"/>
      <c r="M61" s="166"/>
    </row>
    <row r="62" spans="1:13" ht="22.5" customHeight="1">
      <c r="A62" s="132" t="s">
        <v>30</v>
      </c>
      <c r="G62" s="191"/>
      <c r="H62" s="191"/>
      <c r="I62" s="191"/>
      <c r="J62" s="191"/>
      <c r="K62" s="191"/>
      <c r="L62" s="191"/>
      <c r="M62" s="191"/>
    </row>
    <row r="63" spans="1:13" ht="22.5" customHeight="1">
      <c r="A63" s="133" t="s">
        <v>16</v>
      </c>
      <c r="G63" s="192"/>
      <c r="H63" s="192"/>
      <c r="I63" s="192"/>
      <c r="J63" s="193"/>
      <c r="K63" s="193"/>
      <c r="L63" s="193"/>
      <c r="M63" s="193"/>
    </row>
    <row r="64" spans="1:13" ht="22.5" customHeight="1">
      <c r="B64" s="133" t="s">
        <v>141</v>
      </c>
      <c r="E64" s="140"/>
      <c r="F64" s="140"/>
      <c r="G64" s="166"/>
      <c r="H64" s="166"/>
      <c r="I64" s="166"/>
      <c r="J64" s="166"/>
      <c r="K64" s="166"/>
      <c r="L64" s="166"/>
      <c r="M64" s="166"/>
    </row>
    <row r="65" spans="1:14" ht="22.5" customHeight="1">
      <c r="B65" s="141" t="s">
        <v>142</v>
      </c>
      <c r="E65" s="140"/>
      <c r="F65" s="140"/>
      <c r="G65" s="176"/>
      <c r="H65" s="176"/>
      <c r="I65" s="176"/>
      <c r="J65" s="176"/>
      <c r="K65" s="176"/>
      <c r="L65" s="176"/>
      <c r="M65" s="176"/>
    </row>
    <row r="66" spans="1:14" ht="22.5" customHeight="1" thickBot="1">
      <c r="B66" s="141"/>
      <c r="C66" s="141" t="s">
        <v>143</v>
      </c>
      <c r="E66" s="140"/>
      <c r="F66" s="140"/>
      <c r="G66" s="194">
        <v>825008</v>
      </c>
      <c r="H66" s="176"/>
      <c r="I66" s="194">
        <v>825008</v>
      </c>
      <c r="J66" s="176"/>
      <c r="K66" s="194">
        <v>825008</v>
      </c>
      <c r="L66" s="176"/>
      <c r="M66" s="194">
        <v>825008</v>
      </c>
    </row>
    <row r="67" spans="1:14" ht="22.5" customHeight="1" thickTop="1">
      <c r="B67" s="133" t="s">
        <v>144</v>
      </c>
      <c r="E67" s="195"/>
      <c r="F67" s="195"/>
      <c r="G67" s="166"/>
      <c r="H67" s="166"/>
      <c r="I67" s="166"/>
      <c r="J67" s="166"/>
      <c r="K67" s="166"/>
      <c r="L67" s="166"/>
      <c r="M67" s="166"/>
    </row>
    <row r="68" spans="1:14" ht="22.5" customHeight="1">
      <c r="B68" s="141" t="s">
        <v>145</v>
      </c>
      <c r="E68" s="195"/>
      <c r="F68" s="195"/>
      <c r="G68" s="176"/>
      <c r="H68" s="196"/>
      <c r="I68" s="176"/>
      <c r="J68" s="189"/>
      <c r="K68" s="176"/>
      <c r="L68" s="196"/>
      <c r="M68" s="176"/>
    </row>
    <row r="69" spans="1:14" ht="22.5" customHeight="1">
      <c r="C69" s="141" t="s">
        <v>143</v>
      </c>
      <c r="E69" s="195"/>
      <c r="F69" s="195"/>
      <c r="G69" s="176">
        <v>551031</v>
      </c>
      <c r="H69" s="196"/>
      <c r="I69" s="176">
        <v>551031</v>
      </c>
      <c r="J69" s="189"/>
      <c r="K69" s="176">
        <v>551031</v>
      </c>
      <c r="L69" s="196"/>
      <c r="M69" s="176">
        <v>551031</v>
      </c>
    </row>
    <row r="70" spans="1:14" ht="22.5" customHeight="1">
      <c r="A70" s="133" t="s">
        <v>119</v>
      </c>
      <c r="G70" s="176">
        <v>947945</v>
      </c>
      <c r="H70" s="189"/>
      <c r="I70" s="176">
        <v>947945</v>
      </c>
      <c r="J70" s="176"/>
      <c r="K70" s="176">
        <v>947945</v>
      </c>
      <c r="L70" s="176"/>
      <c r="M70" s="176">
        <v>947945</v>
      </c>
    </row>
    <row r="71" spans="1:14" ht="22.5" customHeight="1">
      <c r="A71" s="133" t="s">
        <v>107</v>
      </c>
      <c r="E71" s="195"/>
      <c r="F71" s="195"/>
      <c r="G71" s="176">
        <v>-203824</v>
      </c>
      <c r="H71" s="189"/>
      <c r="I71" s="176">
        <v>-203824</v>
      </c>
      <c r="J71" s="176"/>
      <c r="K71" s="162">
        <v>0</v>
      </c>
      <c r="L71" s="166"/>
      <c r="M71" s="162">
        <v>0</v>
      </c>
    </row>
    <row r="72" spans="1:14" ht="22.5" customHeight="1">
      <c r="A72" s="133" t="s">
        <v>54</v>
      </c>
      <c r="G72" s="165"/>
      <c r="H72" s="196"/>
      <c r="I72" s="165"/>
      <c r="J72" s="176"/>
      <c r="K72" s="165"/>
      <c r="L72" s="176"/>
      <c r="M72" s="165"/>
    </row>
    <row r="73" spans="1:14" ht="22.5" customHeight="1">
      <c r="B73" s="133" t="s">
        <v>146</v>
      </c>
      <c r="G73" s="176">
        <v>82501</v>
      </c>
      <c r="H73" s="189"/>
      <c r="I73" s="176">
        <v>82501</v>
      </c>
      <c r="J73" s="176"/>
      <c r="K73" s="176">
        <v>82501</v>
      </c>
      <c r="L73" s="176"/>
      <c r="M73" s="176">
        <v>82501</v>
      </c>
    </row>
    <row r="74" spans="1:14" ht="22.5" customHeight="1">
      <c r="B74" s="226" t="s">
        <v>170</v>
      </c>
      <c r="G74" s="176">
        <v>606055</v>
      </c>
      <c r="H74" s="189"/>
      <c r="I74" s="176">
        <v>637262</v>
      </c>
      <c r="J74" s="176"/>
      <c r="K74" s="176">
        <v>-39897</v>
      </c>
      <c r="L74" s="176"/>
      <c r="M74" s="176">
        <v>-22617</v>
      </c>
    </row>
    <row r="75" spans="1:14" ht="22.5" customHeight="1">
      <c r="A75" s="137" t="s">
        <v>36</v>
      </c>
      <c r="G75" s="197">
        <f>SUM(G69:G74)</f>
        <v>1983708</v>
      </c>
      <c r="H75" s="173"/>
      <c r="I75" s="197">
        <f>SUM(I69:I74)</f>
        <v>2014915</v>
      </c>
      <c r="J75" s="173"/>
      <c r="K75" s="197">
        <f>SUM(K69:K74)</f>
        <v>1541580</v>
      </c>
      <c r="L75" s="173"/>
      <c r="M75" s="197">
        <f>SUM(M69:M74)</f>
        <v>1558860</v>
      </c>
    </row>
    <row r="76" spans="1:14" ht="22.5" customHeight="1">
      <c r="A76" s="133" t="s">
        <v>27</v>
      </c>
      <c r="G76" s="176">
        <v>-2701</v>
      </c>
      <c r="H76" s="189"/>
      <c r="I76" s="176">
        <v>423</v>
      </c>
      <c r="J76" s="189"/>
      <c r="K76" s="169">
        <v>0</v>
      </c>
      <c r="L76" s="189"/>
      <c r="M76" s="169">
        <v>0</v>
      </c>
    </row>
    <row r="77" spans="1:14" ht="22.5" customHeight="1">
      <c r="A77" s="137" t="s">
        <v>33</v>
      </c>
      <c r="G77" s="185">
        <f>SUM(G75:G76)</f>
        <v>1981007</v>
      </c>
      <c r="H77" s="173"/>
      <c r="I77" s="185">
        <f>SUM(I75:I76)</f>
        <v>2015338</v>
      </c>
      <c r="J77" s="173"/>
      <c r="K77" s="185">
        <f>SUM(K75:K76)</f>
        <v>1541580</v>
      </c>
      <c r="L77" s="173"/>
      <c r="M77" s="185">
        <f>SUM(M75:M76)</f>
        <v>1558860</v>
      </c>
    </row>
    <row r="78" spans="1:14" ht="10.5" customHeight="1">
      <c r="A78" s="137"/>
      <c r="G78" s="186"/>
      <c r="H78" s="173"/>
      <c r="I78" s="186"/>
      <c r="J78" s="173"/>
      <c r="K78" s="186"/>
      <c r="L78" s="173"/>
      <c r="M78" s="186"/>
    </row>
    <row r="79" spans="1:14" s="137" customFormat="1" ht="22.5" customHeight="1" thickBot="1">
      <c r="A79" s="137" t="s">
        <v>34</v>
      </c>
      <c r="E79" s="198"/>
      <c r="F79" s="198"/>
      <c r="G79" s="199">
        <f>G77+G60</f>
        <v>4392395</v>
      </c>
      <c r="H79" s="200"/>
      <c r="I79" s="199">
        <f>I77+I60</f>
        <v>4389971</v>
      </c>
      <c r="J79" s="200"/>
      <c r="K79" s="199">
        <f>K77+K60</f>
        <v>4057846</v>
      </c>
      <c r="L79" s="200"/>
      <c r="M79" s="199">
        <f>M77+M60</f>
        <v>4040751</v>
      </c>
    </row>
    <row r="80" spans="1:14" ht="22.5" customHeight="1" thickTop="1">
      <c r="G80" s="205">
        <f>G79-G34</f>
        <v>0</v>
      </c>
      <c r="H80" s="206"/>
      <c r="I80" s="205">
        <f>I79-I34</f>
        <v>0</v>
      </c>
      <c r="J80" s="206"/>
      <c r="K80" s="205">
        <f>K79-K34</f>
        <v>0</v>
      </c>
      <c r="L80" s="206"/>
      <c r="M80" s="205">
        <f>M79-M34</f>
        <v>0</v>
      </c>
      <c r="N80" s="206"/>
    </row>
    <row r="81" spans="11:11" ht="22.5" customHeight="1">
      <c r="K81" s="166">
        <f>K77-'SH 8-9'!L46</f>
        <v>0</v>
      </c>
    </row>
    <row r="82" spans="11:11" ht="22.5" customHeight="1"/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7"/>
  </sheetPr>
  <dimension ref="A1:N49"/>
  <sheetViews>
    <sheetView showGridLines="0" view="pageBreakPreview" topLeftCell="A32" zoomScale="78" zoomScaleNormal="85" zoomScaleSheetLayoutView="78" workbookViewId="0">
      <selection activeCell="Q39" sqref="Q39"/>
    </sheetView>
  </sheetViews>
  <sheetFormatPr defaultColWidth="9.09765625" defaultRowHeight="20"/>
  <cols>
    <col min="1" max="1" width="58.296875" style="3" customWidth="1"/>
    <col min="2" max="2" width="8.69921875" style="4" customWidth="1"/>
    <col min="3" max="3" width="12.8984375" style="4" customWidth="1"/>
    <col min="4" max="4" width="1.3984375" style="4" customWidth="1"/>
    <col min="5" max="5" width="14" style="4" customWidth="1"/>
    <col min="6" max="6" width="1.3984375" style="4" customWidth="1"/>
    <col min="7" max="7" width="14" style="4" customWidth="1"/>
    <col min="8" max="8" width="1.3984375" style="4" customWidth="1"/>
    <col min="9" max="9" width="14" style="4" customWidth="1"/>
    <col min="10" max="14" width="9.09765625" style="244"/>
    <col min="15" max="16384" width="9.09765625" style="4"/>
  </cols>
  <sheetData>
    <row r="1" spans="1:14" ht="23">
      <c r="A1" s="2" t="s">
        <v>79</v>
      </c>
      <c r="B1" s="22"/>
      <c r="C1" s="25"/>
      <c r="D1" s="24"/>
      <c r="E1" s="25"/>
      <c r="F1" s="24"/>
      <c r="G1" s="25"/>
      <c r="H1" s="24"/>
      <c r="I1" s="25"/>
    </row>
    <row r="2" spans="1:14" ht="23">
      <c r="A2" s="2" t="s">
        <v>55</v>
      </c>
      <c r="B2" s="23"/>
      <c r="C2" s="5"/>
      <c r="D2" s="5"/>
      <c r="E2" s="5"/>
      <c r="F2" s="5"/>
      <c r="G2" s="5"/>
      <c r="H2" s="5"/>
      <c r="I2" s="6"/>
    </row>
    <row r="3" spans="1:14" ht="23">
      <c r="A3" s="2"/>
      <c r="B3" s="23"/>
      <c r="C3" s="5"/>
      <c r="D3" s="5"/>
      <c r="E3" s="5"/>
      <c r="F3" s="5"/>
      <c r="G3" s="5"/>
      <c r="H3" s="5"/>
      <c r="I3" s="6"/>
    </row>
    <row r="4" spans="1:14" s="14" customFormat="1" ht="22">
      <c r="A4" s="13"/>
      <c r="B4" s="119"/>
      <c r="C4" s="235" t="s">
        <v>52</v>
      </c>
      <c r="D4" s="235"/>
      <c r="E4" s="235"/>
      <c r="F4" s="118"/>
      <c r="G4" s="235" t="s">
        <v>53</v>
      </c>
      <c r="H4" s="235"/>
      <c r="I4" s="235"/>
      <c r="J4" s="245"/>
      <c r="K4" s="245"/>
      <c r="L4" s="245"/>
      <c r="M4" s="245"/>
      <c r="N4" s="245"/>
    </row>
    <row r="5" spans="1:14" s="14" customFormat="1" ht="22">
      <c r="A5" s="13"/>
      <c r="B5" s="119"/>
      <c r="C5" s="236" t="s">
        <v>43</v>
      </c>
      <c r="D5" s="237"/>
      <c r="E5" s="237"/>
      <c r="F5" s="118"/>
      <c r="G5" s="236" t="s">
        <v>43</v>
      </c>
      <c r="H5" s="237"/>
      <c r="I5" s="237"/>
      <c r="J5" s="245"/>
      <c r="K5" s="245"/>
      <c r="L5" s="245"/>
      <c r="M5" s="245"/>
      <c r="N5" s="245"/>
    </row>
    <row r="6" spans="1:14" s="14" customFormat="1" ht="22">
      <c r="A6" s="13"/>
      <c r="B6" s="119"/>
      <c r="C6" s="236" t="s">
        <v>159</v>
      </c>
      <c r="D6" s="236"/>
      <c r="E6" s="236"/>
      <c r="F6" s="118"/>
      <c r="G6" s="236" t="s">
        <v>159</v>
      </c>
      <c r="H6" s="236"/>
      <c r="I6" s="236"/>
      <c r="J6" s="245"/>
      <c r="K6" s="245"/>
      <c r="L6" s="245"/>
      <c r="M6" s="245"/>
      <c r="N6" s="245"/>
    </row>
    <row r="7" spans="1:14" s="14" customFormat="1" ht="21.5">
      <c r="A7" s="13"/>
      <c r="B7" s="155" t="s">
        <v>1</v>
      </c>
      <c r="C7" s="207">
        <v>2567</v>
      </c>
      <c r="D7" s="207"/>
      <c r="E7" s="207">
        <v>2566</v>
      </c>
      <c r="F7" s="119"/>
      <c r="G7" s="207">
        <v>2567</v>
      </c>
      <c r="H7" s="207"/>
      <c r="I7" s="207">
        <v>2566</v>
      </c>
      <c r="J7" s="245"/>
      <c r="K7" s="245"/>
      <c r="L7" s="245"/>
      <c r="M7" s="245"/>
      <c r="N7" s="245"/>
    </row>
    <row r="8" spans="1:14" s="14" customFormat="1" ht="22">
      <c r="A8" s="28"/>
      <c r="B8" s="117"/>
      <c r="C8" s="234" t="s">
        <v>35</v>
      </c>
      <c r="D8" s="234"/>
      <c r="E8" s="234"/>
      <c r="F8" s="234"/>
      <c r="G8" s="234"/>
      <c r="H8" s="234"/>
      <c r="I8" s="234"/>
      <c r="J8" s="245"/>
      <c r="K8" s="245"/>
      <c r="L8" s="245"/>
      <c r="M8" s="245"/>
      <c r="N8" s="245"/>
    </row>
    <row r="9" spans="1:14" s="14" customFormat="1" ht="22">
      <c r="A9" s="28" t="s">
        <v>76</v>
      </c>
      <c r="B9" s="117">
        <v>2</v>
      </c>
      <c r="C9" s="117"/>
      <c r="D9" s="117"/>
      <c r="E9" s="117"/>
      <c r="F9" s="117"/>
      <c r="G9" s="120"/>
      <c r="H9" s="120"/>
      <c r="I9" s="120"/>
      <c r="J9" s="245"/>
      <c r="K9" s="245"/>
      <c r="L9" s="245"/>
      <c r="M9" s="245"/>
      <c r="N9" s="245"/>
    </row>
    <row r="10" spans="1:14" s="14" customFormat="1" ht="21.5">
      <c r="A10" s="13" t="s">
        <v>108</v>
      </c>
      <c r="B10" s="117">
        <v>6</v>
      </c>
      <c r="C10" s="18">
        <v>1977495</v>
      </c>
      <c r="D10" s="18"/>
      <c r="E10" s="18">
        <v>2154316</v>
      </c>
      <c r="F10" s="18"/>
      <c r="G10" s="121">
        <v>1949759</v>
      </c>
      <c r="H10" s="121"/>
      <c r="I10" s="121">
        <v>2128535</v>
      </c>
      <c r="J10" s="245"/>
      <c r="K10" s="245"/>
      <c r="L10" s="245"/>
      <c r="M10" s="245"/>
      <c r="N10" s="245"/>
    </row>
    <row r="11" spans="1:14" s="14" customFormat="1" ht="21.5">
      <c r="A11" s="14" t="s">
        <v>51</v>
      </c>
      <c r="B11" s="117"/>
      <c r="C11" s="18">
        <v>4239</v>
      </c>
      <c r="D11" s="18"/>
      <c r="E11" s="18">
        <v>49288</v>
      </c>
      <c r="F11" s="18"/>
      <c r="G11" s="121">
        <v>8027</v>
      </c>
      <c r="H11" s="122"/>
      <c r="I11" s="121">
        <v>11941</v>
      </c>
      <c r="J11" s="245"/>
      <c r="K11" s="245"/>
      <c r="L11" s="245"/>
      <c r="M11" s="245"/>
      <c r="N11" s="245"/>
    </row>
    <row r="12" spans="1:14" s="14" customFormat="1" ht="21.5">
      <c r="A12" s="13" t="s">
        <v>66</v>
      </c>
      <c r="B12" s="117"/>
      <c r="C12" s="227">
        <v>0</v>
      </c>
      <c r="D12" s="18"/>
      <c r="E12" s="169">
        <v>2078</v>
      </c>
      <c r="F12" s="18"/>
      <c r="G12" s="227">
        <v>0</v>
      </c>
      <c r="H12" s="122"/>
      <c r="I12" s="169">
        <v>2078</v>
      </c>
      <c r="J12" s="245"/>
      <c r="K12" s="245"/>
      <c r="L12" s="245"/>
      <c r="M12" s="245"/>
      <c r="N12" s="245"/>
    </row>
    <row r="13" spans="1:14" s="14" customFormat="1" ht="22">
      <c r="A13" s="7" t="s">
        <v>17</v>
      </c>
      <c r="B13" s="49"/>
      <c r="C13" s="48">
        <f>SUM(C10:C12)</f>
        <v>1981734</v>
      </c>
      <c r="D13" s="27"/>
      <c r="E13" s="48">
        <f>SUM(E10:E12)</f>
        <v>2205682</v>
      </c>
      <c r="F13" s="27"/>
      <c r="G13" s="48">
        <f>SUM(G10:G12)</f>
        <v>1957786</v>
      </c>
      <c r="H13" s="27"/>
      <c r="I13" s="48">
        <f>SUM(I10:I12)</f>
        <v>2142554</v>
      </c>
      <c r="J13" s="245"/>
      <c r="K13" s="245"/>
      <c r="L13" s="245"/>
      <c r="M13" s="245"/>
      <c r="N13" s="245"/>
    </row>
    <row r="14" spans="1:14" s="14" customFormat="1" ht="7.5" customHeight="1">
      <c r="A14" s="7"/>
      <c r="B14" s="117"/>
      <c r="C14" s="26"/>
      <c r="D14" s="27"/>
      <c r="E14" s="26"/>
      <c r="F14" s="27"/>
      <c r="G14" s="26"/>
      <c r="H14" s="27"/>
      <c r="I14" s="26"/>
      <c r="J14" s="245"/>
      <c r="K14" s="245"/>
      <c r="L14" s="245"/>
      <c r="M14" s="245"/>
      <c r="N14" s="245"/>
    </row>
    <row r="15" spans="1:14" s="14" customFormat="1" ht="22">
      <c r="A15" s="28" t="s">
        <v>31</v>
      </c>
      <c r="B15" s="117">
        <v>2</v>
      </c>
      <c r="C15" s="26"/>
      <c r="D15" s="27"/>
      <c r="E15" s="26"/>
      <c r="F15" s="27"/>
      <c r="G15" s="26"/>
      <c r="H15" s="27"/>
      <c r="I15" s="26"/>
      <c r="J15" s="245"/>
      <c r="K15" s="245"/>
      <c r="L15" s="245"/>
      <c r="M15" s="245"/>
      <c r="N15" s="245"/>
    </row>
    <row r="16" spans="1:14" s="14" customFormat="1" ht="21.5">
      <c r="A16" s="13" t="s">
        <v>109</v>
      </c>
      <c r="B16" s="117">
        <v>4</v>
      </c>
      <c r="C16" s="18">
        <v>1918180</v>
      </c>
      <c r="D16" s="18"/>
      <c r="E16" s="18">
        <v>2014433</v>
      </c>
      <c r="F16" s="18"/>
      <c r="G16" s="18">
        <v>1904205</v>
      </c>
      <c r="H16" s="18"/>
      <c r="I16" s="18">
        <v>2038098</v>
      </c>
      <c r="J16" s="245"/>
      <c r="K16" s="245"/>
      <c r="L16" s="245"/>
      <c r="M16" s="245"/>
      <c r="N16" s="245"/>
    </row>
    <row r="17" spans="1:14" s="14" customFormat="1" ht="21.5">
      <c r="A17" s="13" t="s">
        <v>44</v>
      </c>
      <c r="B17" s="155"/>
      <c r="C17" s="18">
        <v>19705</v>
      </c>
      <c r="D17" s="18"/>
      <c r="E17" s="18">
        <v>51803</v>
      </c>
      <c r="F17" s="18"/>
      <c r="G17" s="18">
        <v>15933</v>
      </c>
      <c r="H17" s="18"/>
      <c r="I17" s="18">
        <v>17735</v>
      </c>
      <c r="J17" s="245"/>
      <c r="K17" s="245"/>
      <c r="L17" s="245"/>
      <c r="M17" s="245"/>
      <c r="N17" s="245"/>
    </row>
    <row r="18" spans="1:14" s="14" customFormat="1" ht="21.5">
      <c r="A18" s="13" t="s">
        <v>25</v>
      </c>
      <c r="B18" s="155"/>
      <c r="C18" s="18">
        <v>34663</v>
      </c>
      <c r="D18" s="18"/>
      <c r="E18" s="18">
        <v>54688</v>
      </c>
      <c r="F18" s="18"/>
      <c r="G18" s="18">
        <v>32187</v>
      </c>
      <c r="H18" s="18"/>
      <c r="I18" s="18">
        <v>44048</v>
      </c>
      <c r="J18" s="245"/>
      <c r="K18" s="245"/>
      <c r="L18" s="245"/>
      <c r="M18" s="245"/>
      <c r="N18" s="245"/>
    </row>
    <row r="19" spans="1:14" s="14" customFormat="1" ht="21.5">
      <c r="A19" s="13" t="s">
        <v>67</v>
      </c>
      <c r="B19" s="117"/>
      <c r="C19" s="169">
        <v>4227</v>
      </c>
      <c r="D19" s="18"/>
      <c r="E19" s="227">
        <v>0</v>
      </c>
      <c r="F19" s="18"/>
      <c r="G19" s="169">
        <v>4227</v>
      </c>
      <c r="H19" s="18"/>
      <c r="I19" s="227">
        <v>0</v>
      </c>
      <c r="J19" s="245"/>
      <c r="K19" s="245"/>
      <c r="L19" s="245"/>
      <c r="M19" s="245"/>
      <c r="N19" s="245"/>
    </row>
    <row r="20" spans="1:14" s="14" customFormat="1" ht="22">
      <c r="A20" s="7" t="s">
        <v>18</v>
      </c>
      <c r="B20" s="117"/>
      <c r="C20" s="48">
        <f>SUM(C16:C19)</f>
        <v>1976775</v>
      </c>
      <c r="D20" s="27"/>
      <c r="E20" s="48">
        <f>SUM(E16:E19)</f>
        <v>2120924</v>
      </c>
      <c r="F20" s="27"/>
      <c r="G20" s="48">
        <f>SUM(G16:G19)</f>
        <v>1956552</v>
      </c>
      <c r="H20" s="27"/>
      <c r="I20" s="48">
        <f>SUM(I16:I19)</f>
        <v>2099881</v>
      </c>
      <c r="J20" s="245"/>
      <c r="K20" s="245"/>
      <c r="L20" s="245"/>
      <c r="M20" s="245"/>
      <c r="N20" s="245"/>
    </row>
    <row r="21" spans="1:14" s="14" customFormat="1" ht="7.5" customHeight="1">
      <c r="A21" s="13"/>
      <c r="B21" s="117"/>
      <c r="C21" s="18"/>
      <c r="D21" s="18"/>
      <c r="E21" s="18"/>
      <c r="F21" s="18"/>
      <c r="G21" s="18"/>
      <c r="H21" s="18"/>
      <c r="I21" s="18"/>
      <c r="J21" s="245"/>
      <c r="K21" s="245"/>
      <c r="L21" s="245"/>
      <c r="M21" s="245"/>
      <c r="N21" s="245"/>
    </row>
    <row r="22" spans="1:14" s="14" customFormat="1" ht="22">
      <c r="A22" s="7" t="s">
        <v>186</v>
      </c>
      <c r="B22" s="117"/>
      <c r="C22" s="26">
        <f>C13-C20</f>
        <v>4959</v>
      </c>
      <c r="D22" s="26"/>
      <c r="E22" s="26">
        <f>E13-E20</f>
        <v>84758</v>
      </c>
      <c r="F22" s="26"/>
      <c r="G22" s="26">
        <f>G13-G20</f>
        <v>1234</v>
      </c>
      <c r="H22" s="26"/>
      <c r="I22" s="26">
        <f>I13-I20</f>
        <v>42673</v>
      </c>
      <c r="J22" s="245"/>
      <c r="K22" s="245"/>
      <c r="L22" s="245"/>
      <c r="M22" s="245"/>
      <c r="N22" s="245"/>
    </row>
    <row r="23" spans="1:14" s="14" customFormat="1" ht="21.5">
      <c r="A23" s="13" t="s">
        <v>26</v>
      </c>
      <c r="B23" s="117">
        <v>2</v>
      </c>
      <c r="C23" s="29">
        <v>-22731</v>
      </c>
      <c r="D23" s="18"/>
      <c r="E23" s="29">
        <v>-17552</v>
      </c>
      <c r="F23" s="18"/>
      <c r="G23" s="29">
        <v>-23014</v>
      </c>
      <c r="H23" s="18"/>
      <c r="I23" s="29">
        <v>-17625</v>
      </c>
      <c r="J23" s="245"/>
      <c r="K23" s="245"/>
      <c r="L23" s="245"/>
      <c r="M23" s="245"/>
      <c r="N23" s="245"/>
    </row>
    <row r="24" spans="1:14" s="14" customFormat="1" ht="21.5">
      <c r="A24" s="13" t="s">
        <v>187</v>
      </c>
      <c r="B24" s="117"/>
      <c r="C24" s="29">
        <v>-11771</v>
      </c>
      <c r="D24" s="18"/>
      <c r="E24" s="29">
        <v>-79</v>
      </c>
      <c r="F24" s="18"/>
      <c r="G24" s="169">
        <v>0</v>
      </c>
      <c r="H24" s="18"/>
      <c r="I24" s="169">
        <v>0</v>
      </c>
      <c r="J24" s="245"/>
      <c r="K24" s="245"/>
      <c r="L24" s="245"/>
      <c r="M24" s="245"/>
      <c r="N24" s="245"/>
    </row>
    <row r="25" spans="1:14" s="14" customFormat="1" ht="22">
      <c r="A25" s="7" t="s">
        <v>195</v>
      </c>
      <c r="B25" s="125"/>
      <c r="C25" s="52">
        <f>C22+C23+C24</f>
        <v>-29543</v>
      </c>
      <c r="D25" s="27"/>
      <c r="E25" s="52">
        <f>E22+E23+E24</f>
        <v>67127</v>
      </c>
      <c r="F25" s="27"/>
      <c r="G25" s="52">
        <f>G22+G23+G24</f>
        <v>-21780</v>
      </c>
      <c r="H25" s="27"/>
      <c r="I25" s="52">
        <f>I22+I23+I24</f>
        <v>25048</v>
      </c>
      <c r="J25" s="245"/>
      <c r="K25" s="245"/>
      <c r="L25" s="245"/>
      <c r="M25" s="245"/>
      <c r="N25" s="245"/>
    </row>
    <row r="26" spans="1:14" s="14" customFormat="1" ht="21.5">
      <c r="A26" s="13" t="s">
        <v>194</v>
      </c>
      <c r="B26" s="125"/>
      <c r="C26" s="126">
        <v>-7488</v>
      </c>
      <c r="D26" s="54"/>
      <c r="E26" s="123">
        <v>-12790</v>
      </c>
      <c r="F26" s="54"/>
      <c r="G26" s="123">
        <v>1800</v>
      </c>
      <c r="H26" s="54"/>
      <c r="I26" s="126">
        <v>-6971</v>
      </c>
      <c r="J26" s="245"/>
      <c r="K26" s="245"/>
      <c r="L26" s="245"/>
      <c r="M26" s="245"/>
      <c r="N26" s="245"/>
    </row>
    <row r="27" spans="1:14" s="14" customFormat="1" ht="23" customHeight="1">
      <c r="A27" s="7" t="s">
        <v>188</v>
      </c>
      <c r="B27" s="125"/>
      <c r="C27" s="229">
        <f>C25+C26</f>
        <v>-37031</v>
      </c>
      <c r="D27" s="27"/>
      <c r="E27" s="229">
        <f>E25+E26</f>
        <v>54337</v>
      </c>
      <c r="F27" s="27"/>
      <c r="G27" s="229">
        <f>G25+G26</f>
        <v>-19980</v>
      </c>
      <c r="H27" s="27"/>
      <c r="I27" s="229">
        <f>I25+I26</f>
        <v>18077</v>
      </c>
      <c r="J27" s="245"/>
      <c r="K27" s="245"/>
      <c r="L27" s="245"/>
      <c r="M27" s="245"/>
      <c r="N27" s="245"/>
    </row>
    <row r="28" spans="1:14" s="14" customFormat="1" ht="7" customHeight="1">
      <c r="A28" s="7"/>
      <c r="B28" s="231"/>
      <c r="C28" s="21"/>
      <c r="D28" s="27"/>
      <c r="E28" s="21"/>
      <c r="F28" s="27"/>
      <c r="G28" s="21"/>
      <c r="H28" s="27"/>
      <c r="I28" s="21"/>
      <c r="J28" s="245"/>
      <c r="K28" s="245"/>
      <c r="L28" s="245"/>
      <c r="M28" s="245"/>
      <c r="N28" s="245"/>
    </row>
    <row r="29" spans="1:14" s="14" customFormat="1" ht="22">
      <c r="A29" s="7" t="s">
        <v>56</v>
      </c>
      <c r="B29" s="125"/>
      <c r="C29" s="170"/>
      <c r="D29" s="170"/>
      <c r="E29" s="170"/>
      <c r="F29" s="170"/>
      <c r="G29" s="170"/>
      <c r="H29" s="170"/>
      <c r="I29" s="170"/>
      <c r="J29" s="245"/>
      <c r="K29" s="246"/>
      <c r="L29" s="245"/>
      <c r="M29" s="245"/>
      <c r="N29" s="245"/>
    </row>
    <row r="30" spans="1:14" s="14" customFormat="1" ht="22">
      <c r="A30" s="28" t="s">
        <v>120</v>
      </c>
      <c r="B30" s="208"/>
      <c r="C30" s="170"/>
      <c r="D30" s="170"/>
      <c r="E30" s="170"/>
      <c r="F30" s="170"/>
      <c r="G30" s="170"/>
      <c r="H30" s="170"/>
      <c r="I30" s="170"/>
      <c r="J30" s="245"/>
      <c r="K30" s="246"/>
      <c r="L30" s="245"/>
      <c r="M30" s="245"/>
      <c r="N30" s="245"/>
    </row>
    <row r="31" spans="1:14" s="14" customFormat="1" ht="21.5">
      <c r="A31" s="13" t="s">
        <v>62</v>
      </c>
      <c r="B31" s="125"/>
      <c r="C31" s="18">
        <v>3375</v>
      </c>
      <c r="D31" s="54"/>
      <c r="E31" s="31">
        <v>0</v>
      </c>
      <c r="F31" s="54"/>
      <c r="G31" s="18">
        <v>3375</v>
      </c>
      <c r="H31" s="54"/>
      <c r="I31" s="31">
        <v>0</v>
      </c>
      <c r="J31" s="245"/>
      <c r="K31" s="245"/>
      <c r="L31" s="245"/>
      <c r="M31" s="245"/>
      <c r="N31" s="245"/>
    </row>
    <row r="32" spans="1:14" s="14" customFormat="1" ht="21.5">
      <c r="A32" s="13" t="s">
        <v>63</v>
      </c>
      <c r="B32" s="125"/>
      <c r="C32" s="18"/>
      <c r="D32" s="54"/>
      <c r="E32" s="31"/>
      <c r="F32" s="54"/>
      <c r="G32" s="18"/>
      <c r="H32" s="54"/>
      <c r="I32" s="31"/>
      <c r="J32" s="245"/>
      <c r="K32" s="245"/>
      <c r="L32" s="245"/>
      <c r="M32" s="245"/>
      <c r="N32" s="245"/>
    </row>
    <row r="33" spans="1:14" s="14" customFormat="1" ht="21.5">
      <c r="A33" s="13" t="s">
        <v>60</v>
      </c>
      <c r="B33" s="125"/>
      <c r="C33" s="56">
        <v>-675</v>
      </c>
      <c r="D33" s="54"/>
      <c r="E33" s="228">
        <v>0</v>
      </c>
      <c r="F33" s="54"/>
      <c r="G33" s="56">
        <v>-675</v>
      </c>
      <c r="H33" s="54"/>
      <c r="I33" s="228">
        <v>0</v>
      </c>
      <c r="J33" s="245"/>
      <c r="K33" s="247"/>
      <c r="L33" s="245"/>
      <c r="M33" s="245"/>
      <c r="N33" s="245"/>
    </row>
    <row r="34" spans="1:14" s="55" customFormat="1" ht="22">
      <c r="A34" s="7" t="s">
        <v>203</v>
      </c>
      <c r="B34" s="57"/>
      <c r="C34" s="27">
        <f>SUM(C31:C33)</f>
        <v>2700</v>
      </c>
      <c r="D34" s="27"/>
      <c r="E34" s="41">
        <v>0</v>
      </c>
      <c r="F34" s="27"/>
      <c r="G34" s="27">
        <f>SUM(G31:G33)</f>
        <v>2700</v>
      </c>
      <c r="H34" s="27"/>
      <c r="I34" s="41">
        <v>0</v>
      </c>
      <c r="J34" s="248"/>
      <c r="K34" s="248"/>
      <c r="L34" s="248"/>
      <c r="M34" s="248"/>
      <c r="N34" s="248"/>
    </row>
    <row r="35" spans="1:14" s="55" customFormat="1" ht="22.5" thickBot="1">
      <c r="A35" s="7" t="s">
        <v>189</v>
      </c>
      <c r="B35" s="57"/>
      <c r="C35" s="84">
        <f>C27+C34</f>
        <v>-34331</v>
      </c>
      <c r="D35" s="27"/>
      <c r="E35" s="84">
        <f>E27+E29</f>
        <v>54337</v>
      </c>
      <c r="F35" s="27"/>
      <c r="G35" s="84">
        <f>G27+G34</f>
        <v>-17280</v>
      </c>
      <c r="H35" s="27"/>
      <c r="I35" s="84">
        <f>I27+I29</f>
        <v>18077</v>
      </c>
      <c r="J35" s="248"/>
      <c r="K35" s="248"/>
      <c r="L35" s="248"/>
      <c r="M35" s="248"/>
      <c r="N35" s="248"/>
    </row>
    <row r="36" spans="1:14" s="14" customFormat="1" ht="7" customHeight="1" thickTop="1">
      <c r="A36" s="7"/>
      <c r="B36" s="125"/>
      <c r="C36" s="26"/>
      <c r="D36" s="27"/>
      <c r="E36" s="26"/>
      <c r="F36" s="27"/>
      <c r="G36" s="26"/>
      <c r="H36" s="27"/>
      <c r="I36" s="26"/>
      <c r="J36" s="245"/>
      <c r="K36" s="245"/>
      <c r="L36" s="245"/>
      <c r="M36" s="245"/>
      <c r="N36" s="245"/>
    </row>
    <row r="37" spans="1:14" s="58" customFormat="1" ht="22">
      <c r="A37" s="7" t="s">
        <v>157</v>
      </c>
      <c r="B37" s="125"/>
      <c r="C37" s="54"/>
      <c r="D37" s="18"/>
      <c r="E37" s="54"/>
      <c r="F37" s="18"/>
      <c r="G37" s="54"/>
      <c r="H37" s="18"/>
      <c r="I37" s="54"/>
      <c r="J37" s="249"/>
      <c r="K37" s="249"/>
      <c r="L37" s="249"/>
      <c r="M37" s="249"/>
      <c r="N37" s="249"/>
    </row>
    <row r="38" spans="1:14" s="58" customFormat="1" ht="21.5">
      <c r="A38" s="13" t="s">
        <v>80</v>
      </c>
      <c r="B38" s="125"/>
      <c r="C38" s="59">
        <f>C40-C39</f>
        <v>-33907</v>
      </c>
      <c r="D38" s="60"/>
      <c r="E38" s="60">
        <v>54478</v>
      </c>
      <c r="F38" s="60"/>
      <c r="G38" s="60">
        <f>G27</f>
        <v>-19980</v>
      </c>
      <c r="H38" s="60"/>
      <c r="I38" s="60">
        <v>18077</v>
      </c>
      <c r="J38" s="249"/>
      <c r="K38" s="249"/>
      <c r="L38" s="249"/>
      <c r="M38" s="249"/>
      <c r="N38" s="249"/>
    </row>
    <row r="39" spans="1:14" s="58" customFormat="1" ht="21.5">
      <c r="A39" s="13" t="s">
        <v>81</v>
      </c>
      <c r="B39" s="125"/>
      <c r="C39" s="61">
        <v>-3124</v>
      </c>
      <c r="D39" s="60"/>
      <c r="E39" s="61">
        <v>-141</v>
      </c>
      <c r="F39" s="62"/>
      <c r="G39" s="169">
        <v>0</v>
      </c>
      <c r="H39" s="60"/>
      <c r="I39" s="169">
        <v>0</v>
      </c>
      <c r="J39" s="249"/>
      <c r="K39" s="249"/>
      <c r="L39" s="249"/>
      <c r="M39" s="249"/>
      <c r="N39" s="249"/>
    </row>
    <row r="40" spans="1:14" s="58" customFormat="1" ht="22.5" thickBot="1">
      <c r="A40" s="204" t="s">
        <v>188</v>
      </c>
      <c r="B40" s="125"/>
      <c r="C40" s="84">
        <f>C27</f>
        <v>-37031</v>
      </c>
      <c r="D40" s="26"/>
      <c r="E40" s="84">
        <f>SUM(E38:E39)</f>
        <v>54337</v>
      </c>
      <c r="F40" s="26"/>
      <c r="G40" s="84">
        <f>SUM(G38:G39)</f>
        <v>-19980</v>
      </c>
      <c r="H40" s="60"/>
      <c r="I40" s="84">
        <f>SUM(I38:I39)</f>
        <v>18077</v>
      </c>
      <c r="J40" s="250">
        <f>C40-C27</f>
        <v>0</v>
      </c>
      <c r="K40" s="249"/>
      <c r="L40" s="249"/>
      <c r="M40" s="249"/>
      <c r="N40" s="249"/>
    </row>
    <row r="41" spans="1:14" s="14" customFormat="1" ht="7" customHeight="1" thickTop="1">
      <c r="A41" s="7"/>
      <c r="B41" s="143"/>
      <c r="C41" s="26"/>
      <c r="D41" s="27"/>
      <c r="E41" s="26"/>
      <c r="F41" s="27"/>
      <c r="G41" s="26"/>
      <c r="H41" s="60"/>
      <c r="I41" s="26"/>
      <c r="J41" s="245"/>
      <c r="K41" s="245"/>
      <c r="L41" s="245"/>
      <c r="M41" s="245"/>
      <c r="N41" s="245"/>
    </row>
    <row r="42" spans="1:14" s="14" customFormat="1" ht="22">
      <c r="A42" s="7" t="s">
        <v>158</v>
      </c>
      <c r="B42" s="125"/>
      <c r="C42" s="63"/>
      <c r="D42" s="63"/>
      <c r="E42" s="63"/>
      <c r="F42" s="63"/>
      <c r="G42" s="63"/>
      <c r="H42" s="60"/>
      <c r="I42" s="63"/>
      <c r="J42" s="245"/>
      <c r="K42" s="245"/>
      <c r="L42" s="245"/>
      <c r="M42" s="245"/>
      <c r="N42" s="245"/>
    </row>
    <row r="43" spans="1:14" s="14" customFormat="1" ht="21.5">
      <c r="A43" s="13" t="s">
        <v>80</v>
      </c>
      <c r="B43" s="125"/>
      <c r="C43" s="59">
        <f>C38+C34</f>
        <v>-31207</v>
      </c>
      <c r="D43" s="60"/>
      <c r="E43" s="59">
        <v>54478</v>
      </c>
      <c r="F43" s="60"/>
      <c r="G43" s="60">
        <f>G35</f>
        <v>-17280</v>
      </c>
      <c r="H43" s="60"/>
      <c r="I43" s="60">
        <v>18077</v>
      </c>
      <c r="J43" s="245"/>
      <c r="K43" s="245"/>
      <c r="L43" s="245"/>
      <c r="M43" s="245"/>
      <c r="N43" s="245"/>
    </row>
    <row r="44" spans="1:14" s="14" customFormat="1" ht="21.5">
      <c r="A44" s="13" t="s">
        <v>81</v>
      </c>
      <c r="B44" s="117"/>
      <c r="C44" s="61">
        <f>C39</f>
        <v>-3124</v>
      </c>
      <c r="D44" s="60"/>
      <c r="E44" s="61">
        <v>-141</v>
      </c>
      <c r="F44" s="62"/>
      <c r="G44" s="169">
        <v>0</v>
      </c>
      <c r="H44" s="60"/>
      <c r="I44" s="169">
        <v>0</v>
      </c>
      <c r="J44" s="245"/>
      <c r="K44" s="245"/>
      <c r="L44" s="245"/>
      <c r="M44" s="245"/>
      <c r="N44" s="245"/>
    </row>
    <row r="45" spans="1:14" s="14" customFormat="1" ht="22.5" thickBot="1">
      <c r="A45" s="204" t="s">
        <v>189</v>
      </c>
      <c r="B45" s="117"/>
      <c r="C45" s="84">
        <f>SUM(C43:C44)</f>
        <v>-34331</v>
      </c>
      <c r="D45" s="26"/>
      <c r="E45" s="84">
        <f>SUM(E43:E44)</f>
        <v>54337</v>
      </c>
      <c r="F45" s="26"/>
      <c r="G45" s="84">
        <f>SUM(G43:G44)</f>
        <v>-17280</v>
      </c>
      <c r="H45" s="60"/>
      <c r="I45" s="84">
        <f>SUM(I43:I44)</f>
        <v>18077</v>
      </c>
      <c r="J45" s="251">
        <f>C45-C35</f>
        <v>0</v>
      </c>
      <c r="K45" s="245"/>
      <c r="L45" s="245"/>
      <c r="M45" s="245"/>
      <c r="N45" s="245"/>
    </row>
    <row r="46" spans="1:14" s="14" customFormat="1" ht="7" customHeight="1" thickTop="1">
      <c r="A46" s="7"/>
      <c r="B46" s="117"/>
      <c r="C46" s="51"/>
      <c r="D46" s="50"/>
      <c r="E46" s="26"/>
      <c r="F46" s="27"/>
      <c r="G46" s="26"/>
      <c r="H46" s="60"/>
      <c r="I46" s="26"/>
      <c r="J46" s="245"/>
      <c r="K46" s="245"/>
      <c r="L46" s="245"/>
      <c r="M46" s="245"/>
      <c r="N46" s="245"/>
    </row>
    <row r="47" spans="1:14" s="58" customFormat="1" ht="26.25" customHeight="1" thickBot="1">
      <c r="A47" s="7" t="s">
        <v>190</v>
      </c>
      <c r="B47" s="117"/>
      <c r="C47" s="113">
        <f>C38/1102061</f>
        <v>-3.0766899472896691E-2</v>
      </c>
      <c r="D47" s="55"/>
      <c r="E47" s="113">
        <f>E38/1102061</f>
        <v>4.9432835387514848E-2</v>
      </c>
      <c r="F47" s="114"/>
      <c r="G47" s="113">
        <f>G38/1102061</f>
        <v>-1.8129667958488686E-2</v>
      </c>
      <c r="H47" s="60"/>
      <c r="I47" s="113">
        <f>I38/1102061</f>
        <v>1.6402903287567567E-2</v>
      </c>
      <c r="J47" s="249"/>
      <c r="K47" s="249"/>
      <c r="L47" s="249"/>
      <c r="M47" s="249"/>
      <c r="N47" s="249"/>
    </row>
    <row r="48" spans="1:14" s="14" customFormat="1" ht="22" thickTop="1">
      <c r="A48" s="64"/>
      <c r="B48" s="117"/>
      <c r="C48" s="53"/>
      <c r="E48" s="54"/>
      <c r="F48" s="18"/>
      <c r="G48" s="54"/>
      <c r="H48" s="18"/>
      <c r="I48" s="54"/>
      <c r="J48" s="245"/>
      <c r="K48" s="245"/>
      <c r="L48" s="245"/>
      <c r="M48" s="245"/>
      <c r="N48" s="245"/>
    </row>
    <row r="49" spans="1:14" s="14" customFormat="1" ht="21.5">
      <c r="A49" s="13"/>
      <c r="C49" s="101"/>
      <c r="E49" s="101"/>
      <c r="G49" s="101"/>
      <c r="I49" s="101"/>
      <c r="J49" s="245"/>
      <c r="K49" s="245"/>
      <c r="L49" s="245"/>
      <c r="M49" s="245"/>
      <c r="N49" s="24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25" header="0.5" footer="0.5"/>
  <pageSetup paperSize="9" scale="77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&amp;C&amp;[5&amp;R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V54"/>
  <sheetViews>
    <sheetView showGridLines="0" view="pageBreakPreview" topLeftCell="D10" zoomScale="85" zoomScaleNormal="70" zoomScaleSheetLayoutView="85" workbookViewId="0">
      <selection activeCell="Z54" sqref="Z53:Z54"/>
    </sheetView>
  </sheetViews>
  <sheetFormatPr defaultColWidth="9.09765625" defaultRowHeight="21.5" customHeight="1"/>
  <cols>
    <col min="1" max="1" width="51.69921875" style="224" customWidth="1"/>
    <col min="2" max="2" width="9.3984375" style="210" customWidth="1"/>
    <col min="3" max="3" width="1.69921875" style="212" customWidth="1"/>
    <col min="4" max="4" width="12.8984375" style="212" customWidth="1"/>
    <col min="5" max="5" width="1.69921875" style="212" customWidth="1"/>
    <col min="6" max="6" width="12.8984375" style="212" customWidth="1"/>
    <col min="7" max="7" width="1.69921875" style="212" customWidth="1"/>
    <col min="8" max="8" width="12.8984375" style="212" customWidth="1"/>
    <col min="9" max="9" width="1.69921875" style="212" customWidth="1"/>
    <col min="10" max="10" width="12.8984375" style="212" customWidth="1"/>
    <col min="11" max="11" width="1.69921875" style="212" customWidth="1"/>
    <col min="12" max="12" width="12.8984375" style="212" customWidth="1"/>
    <col min="13" max="13" width="1.69921875" style="212" customWidth="1"/>
    <col min="14" max="14" width="12.8984375" style="212" customWidth="1"/>
    <col min="15" max="15" width="1.69921875" style="212" customWidth="1"/>
    <col min="16" max="16" width="12.8984375" style="212" customWidth="1"/>
    <col min="17" max="17" width="1.69921875" style="212" customWidth="1"/>
    <col min="18" max="18" width="12.8984375" style="212" customWidth="1"/>
    <col min="19" max="19" width="1.3984375" style="212" customWidth="1"/>
    <col min="20" max="20" width="9.09765625" style="253"/>
    <col min="21" max="16384" width="9.09765625" style="212"/>
  </cols>
  <sheetData>
    <row r="1" spans="1:20" ht="21.5" customHeight="1">
      <c r="A1" s="209" t="s">
        <v>79</v>
      </c>
      <c r="C1" s="211"/>
      <c r="D1" s="12"/>
      <c r="E1" s="211"/>
      <c r="F1" s="12"/>
      <c r="S1" s="211"/>
    </row>
    <row r="2" spans="1:20" ht="21.5" customHeight="1">
      <c r="A2" s="209" t="s">
        <v>171</v>
      </c>
      <c r="S2" s="211"/>
    </row>
    <row r="3" spans="1:20" ht="21.5" customHeight="1">
      <c r="A3" s="209"/>
      <c r="S3" s="211"/>
    </row>
    <row r="4" spans="1:20" customFormat="1" ht="21.5" customHeight="1">
      <c r="A4" s="213"/>
      <c r="B4" s="214"/>
      <c r="C4" s="214"/>
      <c r="D4" s="239" t="s">
        <v>52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145"/>
      <c r="T4" s="255"/>
    </row>
    <row r="5" spans="1:20" customFormat="1" ht="21.5" customHeight="1">
      <c r="A5" s="147"/>
      <c r="B5" s="147"/>
      <c r="C5" s="215"/>
      <c r="E5" s="215"/>
      <c r="F5" s="216"/>
      <c r="G5" s="216"/>
      <c r="H5" s="216"/>
      <c r="I5" s="216"/>
      <c r="J5" s="240" t="s">
        <v>54</v>
      </c>
      <c r="K5" s="240"/>
      <c r="L5" s="240"/>
      <c r="M5" s="216"/>
      <c r="N5" s="215"/>
      <c r="O5" s="215"/>
      <c r="P5" s="215"/>
      <c r="R5" s="215"/>
      <c r="S5" s="215"/>
      <c r="T5" s="256"/>
    </row>
    <row r="6" spans="1:20" customFormat="1" ht="21.5" customHeight="1">
      <c r="A6" s="147"/>
      <c r="B6" s="147"/>
      <c r="C6" s="215"/>
      <c r="E6" s="215"/>
      <c r="F6" s="216"/>
      <c r="G6" s="216"/>
      <c r="H6" s="216" t="s">
        <v>129</v>
      </c>
      <c r="I6" s="216"/>
      <c r="J6" s="216"/>
      <c r="K6" s="216"/>
      <c r="M6" s="216"/>
      <c r="N6" s="216"/>
      <c r="O6" s="216"/>
      <c r="P6" s="216"/>
      <c r="Q6" s="216"/>
      <c r="S6" s="215"/>
      <c r="T6" s="256"/>
    </row>
    <row r="7" spans="1:20" customFormat="1" ht="21.5" customHeight="1">
      <c r="A7" s="147"/>
      <c r="B7" s="216"/>
      <c r="D7" s="216" t="s">
        <v>173</v>
      </c>
      <c r="F7" s="216"/>
      <c r="G7" s="216"/>
      <c r="H7" s="216" t="s">
        <v>130</v>
      </c>
      <c r="I7" s="216"/>
      <c r="J7" s="216"/>
      <c r="M7" s="216"/>
      <c r="N7" s="216" t="s">
        <v>29</v>
      </c>
      <c r="O7" s="216"/>
      <c r="P7" s="216" t="s">
        <v>28</v>
      </c>
      <c r="Q7" s="216"/>
      <c r="R7" s="216" t="s">
        <v>29</v>
      </c>
      <c r="S7" s="215"/>
      <c r="T7" s="256"/>
    </row>
    <row r="8" spans="1:20" customFormat="1" ht="21.5" customHeight="1">
      <c r="A8" s="147"/>
      <c r="B8" s="216"/>
      <c r="D8" s="216" t="s">
        <v>174</v>
      </c>
      <c r="F8" s="216" t="s">
        <v>45</v>
      </c>
      <c r="G8" s="216"/>
      <c r="H8" s="216" t="s">
        <v>175</v>
      </c>
      <c r="I8" s="216"/>
      <c r="J8" s="216" t="s">
        <v>57</v>
      </c>
      <c r="K8" s="216"/>
      <c r="L8" s="216"/>
      <c r="M8" s="216"/>
      <c r="N8" s="216" t="s">
        <v>19</v>
      </c>
      <c r="O8" s="216"/>
      <c r="P8" s="216" t="s">
        <v>47</v>
      </c>
      <c r="Q8" s="216"/>
      <c r="R8" s="216" t="s">
        <v>19</v>
      </c>
      <c r="S8" s="216"/>
      <c r="T8" s="257"/>
    </row>
    <row r="9" spans="1:20" customFormat="1" ht="21.5" customHeight="1">
      <c r="A9" s="147"/>
      <c r="B9" s="150"/>
      <c r="D9" s="216" t="s">
        <v>172</v>
      </c>
      <c r="F9" s="217" t="s">
        <v>37</v>
      </c>
      <c r="G9" s="216"/>
      <c r="H9" s="216" t="s">
        <v>65</v>
      </c>
      <c r="I9" s="216"/>
      <c r="J9" s="216" t="s">
        <v>176</v>
      </c>
      <c r="K9" s="216"/>
      <c r="L9" s="216" t="s">
        <v>147</v>
      </c>
      <c r="M9" s="216"/>
      <c r="N9" s="216" t="s">
        <v>50</v>
      </c>
      <c r="O9" s="216"/>
      <c r="P9" s="216" t="s">
        <v>177</v>
      </c>
      <c r="Q9" s="216"/>
      <c r="R9" s="216" t="s">
        <v>20</v>
      </c>
      <c r="S9" s="216"/>
      <c r="T9" s="257"/>
    </row>
    <row r="10" spans="1:20" customFormat="1" ht="21.5" customHeight="1">
      <c r="B10" s="150"/>
      <c r="C10" s="150"/>
      <c r="D10" s="238" t="s">
        <v>35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14"/>
      <c r="T10" s="257"/>
    </row>
    <row r="11" spans="1:20" customFormat="1" ht="21.5" customHeight="1">
      <c r="A11" s="218" t="s">
        <v>165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214"/>
      <c r="T11" s="257"/>
    </row>
    <row r="12" spans="1:20" customFormat="1" ht="21.5" customHeight="1">
      <c r="A12" s="218" t="s">
        <v>166</v>
      </c>
      <c r="B12" s="150"/>
      <c r="C12" s="219"/>
      <c r="D12" s="219">
        <v>551031</v>
      </c>
      <c r="E12" s="219"/>
      <c r="F12" s="219">
        <v>947945</v>
      </c>
      <c r="G12" s="219"/>
      <c r="H12" s="219">
        <v>-203824</v>
      </c>
      <c r="I12" s="219"/>
      <c r="J12" s="219">
        <v>82501</v>
      </c>
      <c r="K12" s="219"/>
      <c r="L12" s="219">
        <v>843767</v>
      </c>
      <c r="M12" s="219"/>
      <c r="N12" s="21">
        <v>2221420</v>
      </c>
      <c r="O12" s="219"/>
      <c r="P12" s="219">
        <v>2517</v>
      </c>
      <c r="Q12" s="219"/>
      <c r="R12" s="21">
        <f>N12+P12</f>
        <v>2223937</v>
      </c>
      <c r="S12" s="219"/>
      <c r="T12" s="255"/>
    </row>
    <row r="13" spans="1:20" customFormat="1" ht="21.5" hidden="1" customHeight="1">
      <c r="A13" s="218"/>
      <c r="B13" s="150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9"/>
      <c r="P13" s="219"/>
      <c r="Q13" s="219"/>
      <c r="R13" s="21"/>
      <c r="S13" s="219"/>
      <c r="T13" s="255"/>
    </row>
    <row r="14" spans="1:20" customFormat="1" ht="21.5" hidden="1" customHeight="1">
      <c r="A14" s="218" t="s">
        <v>110</v>
      </c>
      <c r="B14" s="150"/>
      <c r="C14" s="29"/>
      <c r="D14" s="68"/>
      <c r="E14" s="29"/>
      <c r="F14" s="68"/>
      <c r="G14" s="29"/>
      <c r="H14" s="68"/>
      <c r="I14" s="29"/>
      <c r="J14" s="68"/>
      <c r="K14" s="29"/>
      <c r="L14" s="68"/>
      <c r="M14" s="29"/>
      <c r="N14" s="220"/>
      <c r="O14" s="29"/>
      <c r="P14" s="68"/>
      <c r="Q14" s="29"/>
      <c r="R14" s="68"/>
      <c r="S14" s="220"/>
      <c r="T14" s="255"/>
    </row>
    <row r="15" spans="1:20" customFormat="1" ht="21.5" hidden="1" customHeight="1">
      <c r="A15" s="146" t="s">
        <v>131</v>
      </c>
      <c r="B15" s="150"/>
      <c r="C15" s="29"/>
      <c r="D15" s="68"/>
      <c r="E15" s="29"/>
      <c r="F15" s="68"/>
      <c r="G15" s="29"/>
      <c r="H15" s="68"/>
      <c r="I15" s="29"/>
      <c r="J15" s="68"/>
      <c r="K15" s="29"/>
      <c r="L15" s="68"/>
      <c r="M15" s="29"/>
      <c r="N15" s="220"/>
      <c r="O15" s="29"/>
      <c r="P15" s="68"/>
      <c r="Q15" s="29"/>
      <c r="R15" s="68"/>
      <c r="S15" s="220"/>
      <c r="T15" s="255"/>
    </row>
    <row r="16" spans="1:20" customFormat="1" ht="21.5" hidden="1" customHeight="1">
      <c r="A16" s="147" t="s">
        <v>136</v>
      </c>
      <c r="B16" s="150">
        <v>8</v>
      </c>
      <c r="C16" s="29"/>
      <c r="D16" s="30">
        <v>0</v>
      </c>
      <c r="E16" s="33"/>
      <c r="F16" s="30">
        <v>0</v>
      </c>
      <c r="G16" s="33"/>
      <c r="H16" s="30">
        <v>0</v>
      </c>
      <c r="I16" s="33"/>
      <c r="J16" s="30">
        <v>0</v>
      </c>
      <c r="K16" s="29"/>
      <c r="L16" s="220">
        <v>0</v>
      </c>
      <c r="M16" s="29"/>
      <c r="N16" s="33">
        <v>0</v>
      </c>
      <c r="O16" s="40"/>
      <c r="P16" s="30">
        <v>0</v>
      </c>
      <c r="Q16" s="40"/>
      <c r="R16" s="33">
        <v>0</v>
      </c>
      <c r="S16" s="220"/>
      <c r="T16" s="255"/>
    </row>
    <row r="17" spans="1:20" customFormat="1" ht="21.5" hidden="1" customHeight="1">
      <c r="A17" s="218" t="s">
        <v>113</v>
      </c>
      <c r="B17" s="150"/>
      <c r="C17" s="29"/>
      <c r="D17" s="35">
        <v>0</v>
      </c>
      <c r="E17" s="21"/>
      <c r="F17" s="35">
        <v>0</v>
      </c>
      <c r="G17" s="21"/>
      <c r="H17" s="35">
        <v>0</v>
      </c>
      <c r="I17" s="21"/>
      <c r="J17" s="35">
        <v>0</v>
      </c>
      <c r="K17" s="21"/>
      <c r="L17" s="35">
        <f>L16</f>
        <v>0</v>
      </c>
      <c r="M17" s="21"/>
      <c r="N17" s="35">
        <f>N16</f>
        <v>0</v>
      </c>
      <c r="O17" s="21"/>
      <c r="P17" s="35">
        <v>0</v>
      </c>
      <c r="Q17" s="21"/>
      <c r="R17" s="35">
        <f>R16</f>
        <v>0</v>
      </c>
      <c r="S17" s="220"/>
      <c r="T17" s="255"/>
    </row>
    <row r="18" spans="1:20" customFormat="1" ht="21.5" customHeight="1">
      <c r="A18" s="218"/>
      <c r="B18" s="150"/>
      <c r="C18" s="29"/>
      <c r="D18" s="40"/>
      <c r="E18" s="21"/>
      <c r="F18" s="40"/>
      <c r="G18" s="21"/>
      <c r="H18" s="40"/>
      <c r="I18" s="21"/>
      <c r="J18" s="40"/>
      <c r="K18" s="21"/>
      <c r="L18" s="40"/>
      <c r="M18" s="21"/>
      <c r="N18" s="40"/>
      <c r="O18" s="21"/>
      <c r="P18" s="40"/>
      <c r="Q18" s="21"/>
      <c r="R18" s="40"/>
      <c r="S18" s="220"/>
      <c r="T18" s="255"/>
    </row>
    <row r="19" spans="1:20" s="145" customFormat="1" ht="21.5" customHeight="1">
      <c r="A19" s="218" t="s">
        <v>40</v>
      </c>
      <c r="B19" s="15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9"/>
      <c r="T19" s="258"/>
    </row>
    <row r="20" spans="1:20" s="145" customFormat="1" ht="21.5" customHeight="1">
      <c r="A20" s="147" t="s">
        <v>196</v>
      </c>
      <c r="B20" s="150"/>
      <c r="C20" s="33"/>
      <c r="D20" s="30">
        <v>0</v>
      </c>
      <c r="E20" s="33"/>
      <c r="F20" s="30">
        <v>0</v>
      </c>
      <c r="G20" s="33"/>
      <c r="H20" s="30">
        <v>0</v>
      </c>
      <c r="I20" s="33"/>
      <c r="J20" s="30">
        <v>0</v>
      </c>
      <c r="K20" s="40"/>
      <c r="L20" s="30">
        <v>54478</v>
      </c>
      <c r="M20" s="40"/>
      <c r="N20" s="30">
        <v>54478</v>
      </c>
      <c r="O20" s="40"/>
      <c r="P20" s="30">
        <v>-141</v>
      </c>
      <c r="Q20" s="40"/>
      <c r="R20" s="33">
        <f>N20+P20</f>
        <v>54337</v>
      </c>
      <c r="S20" s="219"/>
      <c r="T20" s="258"/>
    </row>
    <row r="21" spans="1:20" s="145" customFormat="1" ht="21.5" customHeight="1">
      <c r="A21" s="147" t="s">
        <v>154</v>
      </c>
      <c r="B21" s="150"/>
      <c r="C21" s="33"/>
      <c r="D21" s="30">
        <v>0</v>
      </c>
      <c r="E21" s="33"/>
      <c r="F21" s="30">
        <v>0</v>
      </c>
      <c r="G21" s="33"/>
      <c r="H21" s="30">
        <v>0</v>
      </c>
      <c r="I21" s="33"/>
      <c r="J21" s="30">
        <v>0</v>
      </c>
      <c r="K21" s="40"/>
      <c r="L21" s="30">
        <v>0</v>
      </c>
      <c r="M21" s="40"/>
      <c r="N21" s="30">
        <v>0</v>
      </c>
      <c r="O21" s="40"/>
      <c r="P21" s="30">
        <v>0</v>
      </c>
      <c r="Q21" s="40"/>
      <c r="R21" s="33">
        <f>N21+P21</f>
        <v>0</v>
      </c>
      <c r="S21" s="219"/>
      <c r="T21" s="258"/>
    </row>
    <row r="22" spans="1:20" s="145" customFormat="1" ht="21.5" customHeight="1">
      <c r="A22" s="218" t="s">
        <v>178</v>
      </c>
      <c r="B22" s="221"/>
      <c r="C22" s="21"/>
      <c r="D22" s="35">
        <v>0</v>
      </c>
      <c r="E22" s="21"/>
      <c r="F22" s="35">
        <v>0</v>
      </c>
      <c r="G22" s="21"/>
      <c r="H22" s="35">
        <v>0</v>
      </c>
      <c r="I22" s="21"/>
      <c r="J22" s="35">
        <v>0</v>
      </c>
      <c r="K22" s="21"/>
      <c r="L22" s="35">
        <f>SUM(L20:L21)</f>
        <v>54478</v>
      </c>
      <c r="M22" s="21"/>
      <c r="N22" s="35">
        <f>SUM(N20:N21)</f>
        <v>54478</v>
      </c>
      <c r="O22" s="21"/>
      <c r="P22" s="35">
        <f>SUM(P20:P21)</f>
        <v>-141</v>
      </c>
      <c r="Q22" s="21"/>
      <c r="R22" s="35">
        <f>SUM(R20:R21)</f>
        <v>54337</v>
      </c>
      <c r="S22" s="219"/>
      <c r="T22" s="258"/>
    </row>
    <row r="23" spans="1:20" s="145" customFormat="1" ht="21.5" customHeight="1">
      <c r="A23" s="218"/>
      <c r="B23" s="221"/>
      <c r="C23" s="21"/>
      <c r="D23" s="69"/>
      <c r="E23" s="21"/>
      <c r="F23" s="69"/>
      <c r="G23" s="21"/>
      <c r="H23" s="69"/>
      <c r="I23" s="21"/>
      <c r="J23" s="69"/>
      <c r="K23" s="21"/>
      <c r="L23" s="69"/>
      <c r="M23" s="21"/>
      <c r="N23" s="69"/>
      <c r="O23" s="21"/>
      <c r="P23" s="69"/>
      <c r="Q23" s="21"/>
      <c r="R23" s="69"/>
      <c r="S23" s="219"/>
      <c r="T23" s="258"/>
    </row>
    <row r="24" spans="1:20" customFormat="1" ht="21.5" customHeight="1" thickBot="1">
      <c r="A24" s="218" t="s">
        <v>167</v>
      </c>
      <c r="B24" s="150"/>
      <c r="C24" s="21"/>
      <c r="D24" s="71">
        <f>D12+D22</f>
        <v>551031</v>
      </c>
      <c r="E24" s="21"/>
      <c r="F24" s="71">
        <f>F12+F22</f>
        <v>947945</v>
      </c>
      <c r="G24" s="21"/>
      <c r="H24" s="71">
        <f>H12+H22</f>
        <v>-203824</v>
      </c>
      <c r="I24" s="21"/>
      <c r="J24" s="71">
        <f>J12+J22</f>
        <v>82501</v>
      </c>
      <c r="K24" s="21"/>
      <c r="L24" s="71">
        <f>L12+L22+L17</f>
        <v>898245</v>
      </c>
      <c r="M24" s="21"/>
      <c r="N24" s="71">
        <f>N12+N20+N17</f>
        <v>2275898</v>
      </c>
      <c r="O24" s="21"/>
      <c r="P24" s="71">
        <f>P12+P22</f>
        <v>2376</v>
      </c>
      <c r="Q24" s="21"/>
      <c r="R24" s="71">
        <f>R17+R22+R12</f>
        <v>2278274</v>
      </c>
      <c r="S24" s="220"/>
      <c r="T24" s="255"/>
    </row>
    <row r="25" spans="1:20" customFormat="1" ht="21.5" customHeight="1" thickTop="1">
      <c r="B25" s="150"/>
      <c r="C25" s="222"/>
      <c r="D25" s="223"/>
      <c r="E25" s="222"/>
      <c r="F25" s="222"/>
      <c r="S25" s="220"/>
      <c r="T25" s="255"/>
    </row>
    <row r="26" spans="1:20" ht="21.5" customHeight="1">
      <c r="A26" s="209" t="s">
        <v>79</v>
      </c>
      <c r="C26" s="211"/>
      <c r="D26" s="12"/>
      <c r="E26" s="211"/>
      <c r="F26" s="12"/>
      <c r="S26" s="211"/>
    </row>
    <row r="27" spans="1:20" ht="21.5" customHeight="1">
      <c r="A27" s="209" t="s">
        <v>171</v>
      </c>
      <c r="S27" s="211"/>
    </row>
    <row r="28" spans="1:20" ht="21.5" customHeight="1">
      <c r="A28" s="209"/>
      <c r="S28" s="211"/>
    </row>
    <row r="29" spans="1:20" customFormat="1" ht="21.5" customHeight="1">
      <c r="A29" s="213"/>
      <c r="B29" s="214"/>
      <c r="C29" s="214"/>
      <c r="D29" s="239" t="s">
        <v>52</v>
      </c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145"/>
      <c r="T29" s="255"/>
    </row>
    <row r="30" spans="1:20" customFormat="1" ht="21.5" customHeight="1">
      <c r="A30" s="147"/>
      <c r="B30" s="147"/>
      <c r="C30" s="215"/>
      <c r="E30" s="215"/>
      <c r="F30" s="216"/>
      <c r="G30" s="216"/>
      <c r="H30" s="216"/>
      <c r="I30" s="216"/>
      <c r="J30" s="240" t="s">
        <v>54</v>
      </c>
      <c r="K30" s="240"/>
      <c r="L30" s="240"/>
      <c r="M30" s="216"/>
      <c r="N30" s="215"/>
      <c r="O30" s="215"/>
      <c r="P30" s="215"/>
      <c r="R30" s="215"/>
      <c r="S30" s="215"/>
      <c r="T30" s="256"/>
    </row>
    <row r="31" spans="1:20" customFormat="1" ht="21.5" customHeight="1">
      <c r="A31" s="147"/>
      <c r="B31" s="147"/>
      <c r="C31" s="215"/>
      <c r="E31" s="215"/>
      <c r="F31" s="216"/>
      <c r="G31" s="216"/>
      <c r="H31" s="216" t="s">
        <v>129</v>
      </c>
      <c r="I31" s="216"/>
      <c r="J31" s="216"/>
      <c r="K31" s="216"/>
      <c r="M31" s="216"/>
      <c r="N31" s="216"/>
      <c r="O31" s="216"/>
      <c r="P31" s="216"/>
      <c r="Q31" s="216"/>
      <c r="S31" s="215"/>
      <c r="T31" s="256"/>
    </row>
    <row r="32" spans="1:20" customFormat="1" ht="21.5" customHeight="1">
      <c r="A32" s="147"/>
      <c r="B32" s="216"/>
      <c r="D32" s="216" t="s">
        <v>173</v>
      </c>
      <c r="F32" s="216"/>
      <c r="G32" s="216"/>
      <c r="H32" s="216" t="s">
        <v>130</v>
      </c>
      <c r="I32" s="216"/>
      <c r="J32" s="216"/>
      <c r="M32" s="216"/>
      <c r="N32" s="216" t="s">
        <v>29</v>
      </c>
      <c r="O32" s="216"/>
      <c r="P32" s="216" t="s">
        <v>28</v>
      </c>
      <c r="Q32" s="216"/>
      <c r="R32" s="216" t="s">
        <v>29</v>
      </c>
      <c r="S32" s="215"/>
      <c r="T32" s="256"/>
    </row>
    <row r="33" spans="1:20" customFormat="1" ht="21.5" customHeight="1">
      <c r="A33" s="147"/>
      <c r="B33" s="216"/>
      <c r="D33" s="216" t="s">
        <v>174</v>
      </c>
      <c r="F33" s="216" t="s">
        <v>45</v>
      </c>
      <c r="G33" s="216"/>
      <c r="H33" s="216" t="s">
        <v>175</v>
      </c>
      <c r="I33" s="216"/>
      <c r="J33" s="216" t="s">
        <v>57</v>
      </c>
      <c r="K33" s="216"/>
      <c r="L33" s="216"/>
      <c r="M33" s="216"/>
      <c r="N33" s="216" t="s">
        <v>19</v>
      </c>
      <c r="O33" s="216"/>
      <c r="P33" s="216" t="s">
        <v>47</v>
      </c>
      <c r="Q33" s="216"/>
      <c r="R33" s="216" t="s">
        <v>19</v>
      </c>
      <c r="S33" s="216"/>
      <c r="T33" s="257"/>
    </row>
    <row r="34" spans="1:20" customFormat="1" ht="21.5" customHeight="1">
      <c r="A34" s="147"/>
      <c r="B34" s="150"/>
      <c r="D34" s="216" t="s">
        <v>172</v>
      </c>
      <c r="F34" s="217" t="s">
        <v>37</v>
      </c>
      <c r="G34" s="216"/>
      <c r="H34" s="216" t="s">
        <v>65</v>
      </c>
      <c r="I34" s="216"/>
      <c r="J34" s="216" t="s">
        <v>176</v>
      </c>
      <c r="K34" s="216"/>
      <c r="L34" s="216" t="s">
        <v>147</v>
      </c>
      <c r="M34" s="216"/>
      <c r="N34" s="216" t="s">
        <v>50</v>
      </c>
      <c r="O34" s="216"/>
      <c r="P34" s="216" t="s">
        <v>177</v>
      </c>
      <c r="Q34" s="216"/>
      <c r="R34" s="216" t="s">
        <v>20</v>
      </c>
      <c r="S34" s="216"/>
      <c r="T34" s="257"/>
    </row>
    <row r="35" spans="1:20" customFormat="1" ht="21.5" customHeight="1">
      <c r="B35" s="150"/>
      <c r="C35" s="150"/>
      <c r="D35" s="238" t="s">
        <v>35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14"/>
      <c r="T35" s="257"/>
    </row>
    <row r="36" spans="1:20" customFormat="1" ht="21.5" customHeight="1">
      <c r="A36" s="218" t="s">
        <v>162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214"/>
      <c r="T36" s="257"/>
    </row>
    <row r="37" spans="1:20" customFormat="1" ht="21.5" customHeight="1">
      <c r="A37" s="218" t="s">
        <v>160</v>
      </c>
      <c r="B37" s="150"/>
      <c r="C37" s="219"/>
      <c r="D37" s="219">
        <v>551031</v>
      </c>
      <c r="E37" s="219"/>
      <c r="F37" s="219">
        <v>947945</v>
      </c>
      <c r="G37" s="219"/>
      <c r="H37" s="219">
        <v>-203824</v>
      </c>
      <c r="I37" s="219"/>
      <c r="J37" s="219">
        <v>82501</v>
      </c>
      <c r="K37" s="219"/>
      <c r="L37" s="219">
        <v>637262</v>
      </c>
      <c r="M37" s="219"/>
      <c r="N37" s="21">
        <v>2014915</v>
      </c>
      <c r="O37" s="219"/>
      <c r="P37" s="219">
        <v>423</v>
      </c>
      <c r="Q37" s="219"/>
      <c r="R37" s="21">
        <f>SUM(N37:Q37)</f>
        <v>2015338</v>
      </c>
      <c r="S37" s="219"/>
      <c r="T37" s="255"/>
    </row>
    <row r="38" spans="1:20" customFormat="1" ht="21.5" hidden="1" customHeight="1">
      <c r="A38" s="218"/>
      <c r="B38" s="150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"/>
      <c r="O38" s="219"/>
      <c r="P38" s="219"/>
      <c r="Q38" s="219"/>
      <c r="R38" s="21"/>
      <c r="S38" s="219"/>
      <c r="T38" s="255"/>
    </row>
    <row r="39" spans="1:20" customFormat="1" ht="21.5" hidden="1" customHeight="1">
      <c r="A39" s="218" t="s">
        <v>110</v>
      </c>
      <c r="B39" s="150"/>
      <c r="C39" s="29"/>
      <c r="D39" s="68"/>
      <c r="E39" s="29"/>
      <c r="F39" s="68"/>
      <c r="G39" s="29"/>
      <c r="H39" s="68"/>
      <c r="I39" s="29"/>
      <c r="J39" s="68"/>
      <c r="K39" s="29"/>
      <c r="L39" s="68"/>
      <c r="M39" s="29"/>
      <c r="N39" s="220"/>
      <c r="O39" s="29"/>
      <c r="P39" s="68"/>
      <c r="Q39" s="29"/>
      <c r="R39" s="68"/>
      <c r="S39" s="220"/>
      <c r="T39" s="255"/>
    </row>
    <row r="40" spans="1:20" customFormat="1" ht="21.5" hidden="1" customHeight="1">
      <c r="A40" s="146" t="s">
        <v>131</v>
      </c>
      <c r="B40" s="150"/>
      <c r="C40" s="29"/>
      <c r="D40" s="68"/>
      <c r="E40" s="29"/>
      <c r="F40" s="68"/>
      <c r="G40" s="29"/>
      <c r="H40" s="68"/>
      <c r="I40" s="29"/>
      <c r="J40" s="68"/>
      <c r="K40" s="29"/>
      <c r="L40" s="68"/>
      <c r="M40" s="29"/>
      <c r="N40" s="220"/>
      <c r="O40" s="29"/>
      <c r="P40" s="68"/>
      <c r="Q40" s="29"/>
      <c r="R40" s="68"/>
      <c r="S40" s="220"/>
      <c r="T40" s="255"/>
    </row>
    <row r="41" spans="1:20" customFormat="1" ht="21.5" hidden="1" customHeight="1">
      <c r="A41" s="147" t="s">
        <v>136</v>
      </c>
      <c r="B41" s="150">
        <v>8</v>
      </c>
      <c r="C41" s="29"/>
      <c r="D41" s="30">
        <v>0</v>
      </c>
      <c r="E41" s="33"/>
      <c r="F41" s="30">
        <v>0</v>
      </c>
      <c r="G41" s="33"/>
      <c r="H41" s="30">
        <v>0</v>
      </c>
      <c r="I41" s="33"/>
      <c r="J41" s="30">
        <v>0</v>
      </c>
      <c r="K41" s="29"/>
      <c r="L41" s="225">
        <v>0</v>
      </c>
      <c r="M41" s="29"/>
      <c r="N41" s="33">
        <v>0</v>
      </c>
      <c r="O41" s="40"/>
      <c r="P41" s="30">
        <v>0</v>
      </c>
      <c r="Q41" s="40"/>
      <c r="R41" s="33">
        <f>SUM(N41:P41)</f>
        <v>0</v>
      </c>
      <c r="S41" s="220"/>
      <c r="T41" s="255"/>
    </row>
    <row r="42" spans="1:20" customFormat="1" ht="21.5" hidden="1" customHeight="1">
      <c r="A42" s="218" t="s">
        <v>113</v>
      </c>
      <c r="B42" s="150"/>
      <c r="C42" s="29"/>
      <c r="D42" s="35"/>
      <c r="E42" s="21"/>
      <c r="F42" s="35"/>
      <c r="G42" s="21"/>
      <c r="H42" s="35"/>
      <c r="I42" s="21"/>
      <c r="J42" s="35"/>
      <c r="K42" s="21"/>
      <c r="L42" s="35"/>
      <c r="M42" s="21"/>
      <c r="N42" s="35"/>
      <c r="O42" s="21"/>
      <c r="P42" s="35"/>
      <c r="Q42" s="21"/>
      <c r="R42" s="35">
        <f>SUM(R40:R41)</f>
        <v>0</v>
      </c>
      <c r="S42" s="220"/>
      <c r="T42" s="255"/>
    </row>
    <row r="43" spans="1:20" customFormat="1" ht="21.5" customHeight="1">
      <c r="A43" s="218"/>
      <c r="B43" s="150"/>
      <c r="C43" s="29"/>
      <c r="D43" s="40"/>
      <c r="E43" s="21"/>
      <c r="F43" s="40"/>
      <c r="G43" s="21"/>
      <c r="H43" s="40"/>
      <c r="I43" s="21"/>
      <c r="J43" s="40"/>
      <c r="K43" s="21"/>
      <c r="L43" s="40"/>
      <c r="M43" s="21"/>
      <c r="N43" s="40"/>
      <c r="O43" s="21"/>
      <c r="P43" s="40"/>
      <c r="Q43" s="21"/>
      <c r="R43" s="40"/>
      <c r="S43" s="220"/>
      <c r="T43" s="255"/>
    </row>
    <row r="44" spans="1:20" s="145" customFormat="1" ht="21.5" customHeight="1">
      <c r="A44" s="218" t="s">
        <v>40</v>
      </c>
      <c r="B44" s="15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9"/>
      <c r="T44" s="258"/>
    </row>
    <row r="45" spans="1:20" s="145" customFormat="1" ht="21.5" customHeight="1">
      <c r="A45" s="147" t="s">
        <v>132</v>
      </c>
      <c r="B45" s="150"/>
      <c r="C45" s="33"/>
      <c r="D45" s="30">
        <v>0</v>
      </c>
      <c r="E45" s="33"/>
      <c r="F45" s="30">
        <v>0</v>
      </c>
      <c r="G45" s="33"/>
      <c r="H45" s="30">
        <v>0</v>
      </c>
      <c r="I45" s="33"/>
      <c r="J45" s="30">
        <v>0</v>
      </c>
      <c r="K45" s="40"/>
      <c r="L45" s="30">
        <f>'PL 3M 5'!C38</f>
        <v>-33907</v>
      </c>
      <c r="M45" s="40"/>
      <c r="N45" s="29">
        <f>L45</f>
        <v>-33907</v>
      </c>
      <c r="O45" s="40"/>
      <c r="P45" s="30">
        <f>'PL 3M 5'!C39</f>
        <v>-3124</v>
      </c>
      <c r="Q45" s="40"/>
      <c r="R45" s="33">
        <f>SUM(N45:P45)</f>
        <v>-37031</v>
      </c>
      <c r="S45" s="219"/>
      <c r="T45" s="258"/>
    </row>
    <row r="46" spans="1:20" s="145" customFormat="1" ht="21.5" customHeight="1">
      <c r="A46" s="147" t="s">
        <v>154</v>
      </c>
      <c r="B46" s="150"/>
      <c r="C46" s="33"/>
      <c r="D46" s="30">
        <v>0</v>
      </c>
      <c r="E46" s="33"/>
      <c r="F46" s="30">
        <v>0</v>
      </c>
      <c r="G46" s="33"/>
      <c r="H46" s="30">
        <v>0</v>
      </c>
      <c r="I46" s="33"/>
      <c r="J46" s="30">
        <v>0</v>
      </c>
      <c r="K46" s="40"/>
      <c r="L46" s="30">
        <f>'PL 3M 5'!C34</f>
        <v>2700</v>
      </c>
      <c r="M46" s="40"/>
      <c r="N46" s="29">
        <f>L46</f>
        <v>2700</v>
      </c>
      <c r="O46" s="40"/>
      <c r="P46" s="30">
        <v>0</v>
      </c>
      <c r="Q46" s="40"/>
      <c r="R46" s="33">
        <f>SUM(N46:P46)</f>
        <v>2700</v>
      </c>
      <c r="S46" s="219"/>
      <c r="T46" s="258"/>
    </row>
    <row r="47" spans="1:20" s="145" customFormat="1" ht="21.5" customHeight="1">
      <c r="A47" s="218" t="s">
        <v>152</v>
      </c>
      <c r="B47" s="221"/>
      <c r="C47" s="21"/>
      <c r="D47" s="35">
        <v>0</v>
      </c>
      <c r="E47" s="21"/>
      <c r="F47" s="35">
        <v>0</v>
      </c>
      <c r="G47" s="21"/>
      <c r="H47" s="35">
        <v>0</v>
      </c>
      <c r="I47" s="21"/>
      <c r="J47" s="35">
        <v>0</v>
      </c>
      <c r="K47" s="21"/>
      <c r="L47" s="35">
        <f>L45+L46</f>
        <v>-31207</v>
      </c>
      <c r="M47" s="21"/>
      <c r="N47" s="35">
        <f>N45+N46</f>
        <v>-31207</v>
      </c>
      <c r="O47" s="21"/>
      <c r="P47" s="35">
        <f>P45+P46</f>
        <v>-3124</v>
      </c>
      <c r="Q47" s="21"/>
      <c r="R47" s="35">
        <f>R45+R46</f>
        <v>-34331</v>
      </c>
      <c r="S47" s="219"/>
      <c r="T47" s="258"/>
    </row>
    <row r="48" spans="1:20" s="145" customFormat="1" ht="21.5" customHeight="1">
      <c r="A48" s="218"/>
      <c r="B48" s="221"/>
      <c r="C48" s="21"/>
      <c r="D48" s="69"/>
      <c r="E48" s="21"/>
      <c r="F48" s="69"/>
      <c r="G48" s="21"/>
      <c r="H48" s="69"/>
      <c r="I48" s="21"/>
      <c r="J48" s="69"/>
      <c r="K48" s="21"/>
      <c r="L48" s="69"/>
      <c r="M48" s="21"/>
      <c r="N48" s="69"/>
      <c r="O48" s="21"/>
      <c r="P48" s="69"/>
      <c r="Q48" s="21"/>
      <c r="R48" s="69"/>
      <c r="S48" s="219"/>
      <c r="T48" s="258"/>
    </row>
    <row r="49" spans="1:22" customFormat="1" ht="21.5" customHeight="1" thickBot="1">
      <c r="A49" s="218" t="s">
        <v>161</v>
      </c>
      <c r="B49" s="150"/>
      <c r="C49" s="21"/>
      <c r="D49" s="71">
        <f>D37</f>
        <v>551031</v>
      </c>
      <c r="E49" s="21"/>
      <c r="F49" s="71">
        <f>F37</f>
        <v>947945</v>
      </c>
      <c r="G49" s="21"/>
      <c r="H49" s="71">
        <f>H37</f>
        <v>-203824</v>
      </c>
      <c r="I49" s="21"/>
      <c r="J49" s="71">
        <f>J37+J47</f>
        <v>82501</v>
      </c>
      <c r="K49" s="21"/>
      <c r="L49" s="71">
        <f>L37+L47</f>
        <v>606055</v>
      </c>
      <c r="M49" s="21"/>
      <c r="N49" s="71">
        <f>N37+N47</f>
        <v>1983708</v>
      </c>
      <c r="O49" s="21"/>
      <c r="P49" s="71">
        <f>P37+P47</f>
        <v>-2701</v>
      </c>
      <c r="Q49" s="21"/>
      <c r="R49" s="71">
        <f>SUM(R37,R47,R42)</f>
        <v>1981007</v>
      </c>
      <c r="S49" s="220"/>
      <c r="T49" s="259">
        <f>R49-'BS 3-4'!G77</f>
        <v>0</v>
      </c>
    </row>
    <row r="50" spans="1:22" ht="21.5" customHeight="1" thickTop="1"/>
    <row r="51" spans="1:22" ht="21.5" customHeight="1">
      <c r="D51" s="144"/>
      <c r="E51" s="148"/>
      <c r="F51" s="144"/>
      <c r="G51" s="148"/>
      <c r="H51" s="148"/>
      <c r="I51" s="148"/>
      <c r="J51" s="144"/>
      <c r="K51" s="148"/>
      <c r="L51" s="144"/>
      <c r="M51" s="148"/>
      <c r="N51" s="148"/>
      <c r="O51" s="148"/>
      <c r="P51" s="144"/>
    </row>
    <row r="52" spans="1:22" ht="21.5" customHeight="1">
      <c r="D52" s="252">
        <f>D49-'BS 3-4'!G69</f>
        <v>0</v>
      </c>
      <c r="E52" s="253"/>
      <c r="F52" s="252">
        <f>F49-'BS 3-4'!G70</f>
        <v>0</v>
      </c>
      <c r="G52" s="253"/>
      <c r="H52" s="252">
        <f>H49-'BS 3-4'!G71</f>
        <v>0</v>
      </c>
      <c r="I52" s="253"/>
      <c r="J52" s="252">
        <f>J49-'BS 3-4'!G73</f>
        <v>0</v>
      </c>
      <c r="K52" s="253"/>
      <c r="L52" s="252">
        <f>L49-'BS 3-4'!G74</f>
        <v>0</v>
      </c>
      <c r="M52" s="253"/>
      <c r="N52" s="254">
        <f>N49-'BS 3-4'!G77+P49</f>
        <v>0</v>
      </c>
      <c r="O52" s="253"/>
      <c r="P52" s="254">
        <f>P49-'BS 3-4'!G76</f>
        <v>0</v>
      </c>
      <c r="Q52" s="253"/>
      <c r="R52" s="253"/>
      <c r="S52" s="253"/>
      <c r="U52" s="253"/>
      <c r="V52" s="253"/>
    </row>
    <row r="53" spans="1:22" ht="21.5" customHeight="1"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U53" s="253"/>
      <c r="V53" s="253"/>
    </row>
    <row r="54" spans="1:22" ht="21.5" customHeight="1"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U54" s="253"/>
      <c r="V54" s="253"/>
    </row>
  </sheetData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2" firstPageNumber="6" fitToHeight="0" orientation="landscape" useFirstPageNumber="1" r:id="rId1"/>
  <headerFooter differentOddEven="1"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  <evenFooter>&amp;L  หมายเหตุประกอบงบการเงินแบบย่อเป็นส่วนหนึ่งของงบการเงินระหว่างกาลนี้
&amp;C&amp;P</even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50"/>
  <sheetViews>
    <sheetView showGridLines="0" view="pageBreakPreview" topLeftCell="B43" zoomScale="70" zoomScaleNormal="80" zoomScaleSheetLayoutView="70" workbookViewId="0">
      <selection activeCell="T50" sqref="T50"/>
    </sheetView>
  </sheetViews>
  <sheetFormatPr defaultColWidth="9.09765625" defaultRowHeight="21.5"/>
  <cols>
    <col min="1" max="1" width="64.3984375" style="13" customWidth="1"/>
    <col min="2" max="2" width="15.59765625" style="17" customWidth="1"/>
    <col min="3" max="3" width="2.296875" style="53" customWidth="1"/>
    <col min="4" max="4" width="18.09765625" style="14" customWidth="1"/>
    <col min="5" max="5" width="2.296875" style="53" customWidth="1"/>
    <col min="6" max="6" width="18.09765625" style="14" customWidth="1"/>
    <col min="7" max="7" width="2.296875" style="53" customWidth="1"/>
    <col min="8" max="8" width="18.09765625" style="14" customWidth="1"/>
    <col min="9" max="9" width="2.296875" style="14" customWidth="1"/>
    <col min="10" max="10" width="18.09765625" style="14" customWidth="1"/>
    <col min="11" max="11" width="2.296875" style="53" customWidth="1"/>
    <col min="12" max="12" width="18.09765625" style="14" customWidth="1"/>
    <col min="13" max="13" width="1.3984375" style="14" customWidth="1"/>
    <col min="14" max="14" width="9.09765625" style="245"/>
    <col min="15" max="16384" width="9.09765625" style="14"/>
  </cols>
  <sheetData>
    <row r="1" spans="1:14" s="81" customFormat="1" ht="23">
      <c r="A1" s="2" t="s">
        <v>79</v>
      </c>
      <c r="B1" s="80"/>
      <c r="C1" s="82"/>
      <c r="E1" s="82"/>
      <c r="G1" s="82"/>
      <c r="K1" s="82"/>
      <c r="N1" s="261"/>
    </row>
    <row r="2" spans="1:14" s="81" customFormat="1" ht="23">
      <c r="A2" s="2" t="s">
        <v>171</v>
      </c>
      <c r="B2" s="80"/>
      <c r="C2" s="82"/>
      <c r="E2" s="82"/>
      <c r="G2" s="82"/>
      <c r="K2" s="82"/>
      <c r="N2" s="261"/>
    </row>
    <row r="3" spans="1:14" s="81" customFormat="1" ht="23">
      <c r="A3" s="2"/>
      <c r="B3" s="80"/>
      <c r="C3" s="82"/>
      <c r="E3" s="82"/>
      <c r="G3" s="82"/>
      <c r="K3" s="82"/>
      <c r="N3" s="261"/>
    </row>
    <row r="4" spans="1:14" ht="21.65" customHeight="1">
      <c r="C4" s="17"/>
      <c r="D4" s="242" t="s">
        <v>53</v>
      </c>
      <c r="E4" s="242"/>
      <c r="F4" s="242"/>
      <c r="G4" s="242"/>
      <c r="H4" s="242"/>
      <c r="I4" s="242"/>
      <c r="J4" s="242"/>
      <c r="K4" s="242"/>
      <c r="L4" s="242"/>
      <c r="M4" s="50"/>
    </row>
    <row r="5" spans="1:14" ht="21.65" customHeight="1">
      <c r="B5" s="13"/>
      <c r="C5" s="74"/>
      <c r="D5" s="18"/>
      <c r="E5" s="74"/>
      <c r="F5" s="75"/>
      <c r="G5" s="75"/>
      <c r="H5" s="243" t="s">
        <v>193</v>
      </c>
      <c r="I5" s="243"/>
      <c r="J5" s="243"/>
      <c r="K5" s="54"/>
      <c r="L5" s="18"/>
      <c r="M5" s="44"/>
      <c r="N5" s="262"/>
    </row>
    <row r="6" spans="1:14" ht="21.65" customHeight="1">
      <c r="B6" s="42"/>
      <c r="C6" s="54"/>
      <c r="D6" s="216" t="s">
        <v>197</v>
      </c>
      <c r="E6" s="54"/>
      <c r="F6" s="76" t="s">
        <v>45</v>
      </c>
      <c r="G6" s="75"/>
      <c r="H6" s="76" t="s">
        <v>133</v>
      </c>
      <c r="I6" s="76"/>
      <c r="J6" s="76"/>
      <c r="K6" s="75"/>
      <c r="L6" s="76" t="s">
        <v>198</v>
      </c>
      <c r="M6" s="42"/>
      <c r="N6" s="263"/>
    </row>
    <row r="7" spans="1:14" ht="21.65" customHeight="1">
      <c r="B7" s="43"/>
      <c r="C7" s="54"/>
      <c r="D7" s="216" t="s">
        <v>172</v>
      </c>
      <c r="E7" s="54"/>
      <c r="F7" s="77" t="s">
        <v>37</v>
      </c>
      <c r="G7" s="75"/>
      <c r="H7" s="76" t="s">
        <v>46</v>
      </c>
      <c r="I7" s="76"/>
      <c r="J7" s="76" t="s">
        <v>147</v>
      </c>
      <c r="K7" s="75"/>
      <c r="L7" s="76" t="s">
        <v>20</v>
      </c>
      <c r="M7" s="42"/>
      <c r="N7" s="263"/>
    </row>
    <row r="8" spans="1:14" ht="21.65" customHeight="1">
      <c r="A8" s="14"/>
      <c r="B8" s="43"/>
      <c r="C8" s="45"/>
      <c r="D8" s="241" t="s">
        <v>35</v>
      </c>
      <c r="E8" s="241"/>
      <c r="F8" s="241"/>
      <c r="G8" s="241"/>
      <c r="H8" s="241"/>
      <c r="I8" s="241"/>
      <c r="J8" s="241"/>
      <c r="K8" s="241"/>
      <c r="L8" s="241"/>
      <c r="M8" s="17"/>
      <c r="N8" s="263"/>
    </row>
    <row r="9" spans="1:14" ht="21.65" customHeight="1">
      <c r="A9" s="7" t="s">
        <v>165</v>
      </c>
      <c r="B9" s="43"/>
      <c r="C9" s="78"/>
      <c r="D9" s="78"/>
      <c r="E9" s="78"/>
      <c r="F9" s="78"/>
      <c r="G9" s="78"/>
      <c r="H9" s="78"/>
      <c r="I9" s="78"/>
      <c r="J9" s="78"/>
      <c r="K9" s="78"/>
      <c r="L9" s="78"/>
      <c r="M9" s="17"/>
      <c r="N9" s="263"/>
    </row>
    <row r="10" spans="1:14" ht="21.65" customHeight="1">
      <c r="A10" s="7" t="s">
        <v>166</v>
      </c>
      <c r="B10" s="43"/>
      <c r="C10" s="21"/>
      <c r="D10" s="67">
        <v>551031</v>
      </c>
      <c r="E10" s="21"/>
      <c r="F10" s="67">
        <v>947945</v>
      </c>
      <c r="G10" s="21"/>
      <c r="H10" s="67">
        <v>82501</v>
      </c>
      <c r="I10" s="67"/>
      <c r="J10" s="67">
        <v>238539</v>
      </c>
      <c r="K10" s="21"/>
      <c r="L10" s="21">
        <f>SUM(D10:K10)</f>
        <v>1820016</v>
      </c>
      <c r="M10" s="66"/>
    </row>
    <row r="11" spans="1:14" ht="21.65" customHeight="1">
      <c r="A11" s="7"/>
      <c r="B11" s="124"/>
      <c r="C11" s="21"/>
      <c r="D11" s="67"/>
      <c r="E11" s="21"/>
      <c r="F11" s="67"/>
      <c r="G11" s="21"/>
      <c r="H11" s="67"/>
      <c r="I11" s="67"/>
      <c r="J11" s="67"/>
      <c r="K11" s="21"/>
      <c r="L11" s="21"/>
      <c r="M11" s="66"/>
    </row>
    <row r="12" spans="1:14" s="55" customFormat="1" ht="21.65" hidden="1" customHeight="1">
      <c r="A12" s="7" t="s">
        <v>110</v>
      </c>
      <c r="B12" s="4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66"/>
      <c r="N12" s="248"/>
    </row>
    <row r="13" spans="1:14" s="55" customFormat="1" ht="21.65" hidden="1" customHeight="1">
      <c r="A13" s="28" t="s">
        <v>131</v>
      </c>
      <c r="B13" s="11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6"/>
      <c r="N13" s="248"/>
    </row>
    <row r="14" spans="1:14" s="55" customFormat="1" ht="21.65" hidden="1" customHeight="1">
      <c r="A14" s="13" t="s">
        <v>136</v>
      </c>
      <c r="B14" s="116">
        <v>8</v>
      </c>
      <c r="C14" s="10"/>
      <c r="D14" s="30"/>
      <c r="E14" s="33"/>
      <c r="F14" s="30"/>
      <c r="G14" s="33"/>
      <c r="H14" s="30"/>
      <c r="I14" s="10"/>
      <c r="J14" s="19"/>
      <c r="K14" s="10"/>
      <c r="L14" s="70"/>
      <c r="M14" s="66"/>
      <c r="N14" s="248"/>
    </row>
    <row r="15" spans="1:14" s="55" customFormat="1" ht="21.65" hidden="1" customHeight="1">
      <c r="A15" s="7" t="s">
        <v>113</v>
      </c>
      <c r="B15" s="116"/>
      <c r="C15" s="10"/>
      <c r="D15" s="35"/>
      <c r="E15" s="40"/>
      <c r="F15" s="35"/>
      <c r="G15" s="40"/>
      <c r="H15" s="35"/>
      <c r="I15" s="40"/>
      <c r="J15" s="35"/>
      <c r="K15" s="40"/>
      <c r="L15" s="35"/>
      <c r="M15" s="66"/>
      <c r="N15" s="248"/>
    </row>
    <row r="16" spans="1:14" s="55" customFormat="1" ht="21.5" hidden="1" customHeight="1">
      <c r="A16" s="7"/>
      <c r="B16" s="124"/>
      <c r="C16" s="10"/>
      <c r="D16" s="40"/>
      <c r="E16" s="40"/>
      <c r="F16" s="40"/>
      <c r="G16" s="40"/>
      <c r="H16" s="40"/>
      <c r="I16" s="40"/>
      <c r="J16" s="40"/>
      <c r="K16" s="40"/>
      <c r="L16" s="40"/>
      <c r="M16" s="66"/>
      <c r="N16" s="248"/>
    </row>
    <row r="17" spans="1:14" s="55" customFormat="1" ht="21.65" customHeight="1">
      <c r="A17" s="7" t="s">
        <v>40</v>
      </c>
      <c r="B17" s="4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66"/>
      <c r="N17" s="248"/>
    </row>
    <row r="18" spans="1:14" s="55" customFormat="1" ht="21.65" customHeight="1">
      <c r="A18" s="13" t="s">
        <v>164</v>
      </c>
      <c r="B18" s="43"/>
      <c r="C18" s="33"/>
      <c r="D18" s="30">
        <v>0</v>
      </c>
      <c r="E18" s="33"/>
      <c r="F18" s="30">
        <v>0</v>
      </c>
      <c r="G18" s="33"/>
      <c r="H18" s="30">
        <v>0</v>
      </c>
      <c r="I18" s="30"/>
      <c r="J18" s="30">
        <v>18077</v>
      </c>
      <c r="K18" s="40"/>
      <c r="L18" s="30">
        <f>J18</f>
        <v>18077</v>
      </c>
      <c r="M18" s="66"/>
      <c r="N18" s="248"/>
    </row>
    <row r="19" spans="1:14" s="55" customFormat="1" ht="21.65" customHeight="1">
      <c r="A19" s="13" t="s">
        <v>154</v>
      </c>
      <c r="B19" s="43"/>
      <c r="C19" s="40"/>
      <c r="D19" s="30">
        <v>0</v>
      </c>
      <c r="E19" s="40"/>
      <c r="F19" s="30">
        <v>0</v>
      </c>
      <c r="G19" s="40"/>
      <c r="H19" s="30">
        <v>0</v>
      </c>
      <c r="I19" s="30"/>
      <c r="J19" s="30">
        <v>0</v>
      </c>
      <c r="K19" s="40"/>
      <c r="L19" s="30">
        <v>0</v>
      </c>
      <c r="M19" s="66"/>
      <c r="N19" s="248"/>
    </row>
    <row r="20" spans="1:14" s="55" customFormat="1" ht="21.65" customHeight="1">
      <c r="A20" s="7" t="s">
        <v>178</v>
      </c>
      <c r="B20" s="57"/>
      <c r="C20" s="40"/>
      <c r="D20" s="35">
        <f>SUM(D18:D19)</f>
        <v>0</v>
      </c>
      <c r="E20" s="40"/>
      <c r="F20" s="35">
        <f>SUM(F18:F19)</f>
        <v>0</v>
      </c>
      <c r="G20" s="40"/>
      <c r="H20" s="35">
        <f>SUM(H18:H19)</f>
        <v>0</v>
      </c>
      <c r="I20" s="40"/>
      <c r="J20" s="35">
        <f>SUM(J18:J19)</f>
        <v>18077</v>
      </c>
      <c r="K20" s="40"/>
      <c r="L20" s="35">
        <f>SUM(L18:L19)</f>
        <v>18077</v>
      </c>
      <c r="M20" s="66"/>
      <c r="N20" s="248"/>
    </row>
    <row r="21" spans="1:14" s="55" customFormat="1" ht="21.65" customHeight="1">
      <c r="A21" s="7"/>
      <c r="B21" s="4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66"/>
      <c r="N21" s="248"/>
    </row>
    <row r="22" spans="1:14" ht="21.65" customHeight="1" thickBot="1">
      <c r="A22" s="7" t="s">
        <v>167</v>
      </c>
      <c r="B22" s="43"/>
      <c r="C22" s="21"/>
      <c r="D22" s="71">
        <f>D10+D20</f>
        <v>551031</v>
      </c>
      <c r="E22" s="21"/>
      <c r="F22" s="71">
        <f>F10+F20</f>
        <v>947945</v>
      </c>
      <c r="G22" s="21"/>
      <c r="H22" s="71">
        <f>H10+H20</f>
        <v>82501</v>
      </c>
      <c r="I22" s="21"/>
      <c r="J22" s="71">
        <f>J10+J20</f>
        <v>256616</v>
      </c>
      <c r="K22" s="21"/>
      <c r="L22" s="71">
        <f>L10+L20</f>
        <v>1838093</v>
      </c>
      <c r="M22" s="15"/>
    </row>
    <row r="23" spans="1:14" ht="22.5" thickTop="1">
      <c r="A23" s="53"/>
      <c r="B23" s="65"/>
      <c r="C23" s="73"/>
      <c r="D23" s="72"/>
      <c r="E23" s="73"/>
      <c r="F23" s="73"/>
      <c r="G23" s="73"/>
      <c r="H23" s="73"/>
      <c r="I23" s="73"/>
      <c r="J23" s="73"/>
      <c r="K23" s="73"/>
      <c r="L23" s="79"/>
      <c r="M23" s="66"/>
    </row>
    <row r="24" spans="1:14" s="81" customFormat="1" ht="23" hidden="1">
      <c r="A24" s="2" t="s">
        <v>79</v>
      </c>
      <c r="B24" s="80"/>
      <c r="C24" s="82"/>
      <c r="E24" s="82"/>
      <c r="G24" s="82"/>
      <c r="K24" s="82"/>
      <c r="N24" s="261"/>
    </row>
    <row r="25" spans="1:14" s="81" customFormat="1" ht="23" hidden="1">
      <c r="A25" s="2" t="s">
        <v>68</v>
      </c>
      <c r="B25" s="80"/>
      <c r="C25" s="82"/>
      <c r="E25" s="82"/>
      <c r="G25" s="82"/>
      <c r="K25" s="82"/>
      <c r="N25" s="261"/>
    </row>
    <row r="26" spans="1:14" s="81" customFormat="1" ht="23" hidden="1">
      <c r="A26" s="2"/>
      <c r="B26" s="80"/>
      <c r="C26" s="82"/>
      <c r="E26" s="82"/>
      <c r="G26" s="82"/>
      <c r="K26" s="82"/>
      <c r="N26" s="261"/>
    </row>
    <row r="27" spans="1:14" ht="21.65" hidden="1" customHeight="1">
      <c r="C27" s="17"/>
      <c r="D27" s="242" t="s">
        <v>53</v>
      </c>
      <c r="E27" s="242"/>
      <c r="F27" s="242"/>
      <c r="G27" s="242"/>
      <c r="H27" s="242"/>
      <c r="I27" s="242"/>
      <c r="J27" s="242"/>
      <c r="K27" s="242"/>
      <c r="L27" s="242"/>
      <c r="M27" s="50"/>
    </row>
    <row r="28" spans="1:14" ht="21.65" hidden="1" customHeight="1">
      <c r="B28" s="13"/>
      <c r="C28" s="131"/>
      <c r="D28" s="18"/>
      <c r="E28" s="131"/>
      <c r="F28" s="75"/>
      <c r="G28" s="75"/>
      <c r="H28" s="243" t="s">
        <v>179</v>
      </c>
      <c r="I28" s="243"/>
      <c r="J28" s="243"/>
      <c r="K28" s="54"/>
      <c r="L28" s="18"/>
      <c r="M28" s="128"/>
      <c r="N28" s="262"/>
    </row>
    <row r="29" spans="1:14" ht="21.65" hidden="1" customHeight="1">
      <c r="B29" s="129"/>
      <c r="C29" s="54"/>
      <c r="D29" s="216" t="s">
        <v>173</v>
      </c>
      <c r="E29" s="54"/>
      <c r="F29" s="76"/>
      <c r="G29" s="75"/>
      <c r="H29" s="76"/>
      <c r="I29" s="76"/>
      <c r="J29" s="18"/>
      <c r="K29" s="75"/>
      <c r="L29" s="76" t="s">
        <v>29</v>
      </c>
      <c r="M29" s="128"/>
      <c r="N29" s="262"/>
    </row>
    <row r="30" spans="1:14" ht="21.65" hidden="1" customHeight="1">
      <c r="B30" s="129"/>
      <c r="C30" s="54"/>
      <c r="D30" s="216" t="s">
        <v>174</v>
      </c>
      <c r="E30" s="54"/>
      <c r="F30" s="76" t="s">
        <v>45</v>
      </c>
      <c r="G30" s="75"/>
      <c r="H30" s="76" t="s">
        <v>133</v>
      </c>
      <c r="I30" s="76"/>
      <c r="J30" s="76"/>
      <c r="K30" s="75"/>
      <c r="L30" s="76" t="s">
        <v>19</v>
      </c>
      <c r="M30" s="129"/>
      <c r="N30" s="263"/>
    </row>
    <row r="31" spans="1:14" ht="21.65" hidden="1" customHeight="1">
      <c r="B31" s="127" t="s">
        <v>1</v>
      </c>
      <c r="C31" s="54"/>
      <c r="D31" s="216" t="s">
        <v>172</v>
      </c>
      <c r="E31" s="54"/>
      <c r="F31" s="77" t="s">
        <v>37</v>
      </c>
      <c r="G31" s="75"/>
      <c r="H31" s="76" t="s">
        <v>46</v>
      </c>
      <c r="I31" s="76"/>
      <c r="J31" s="76" t="s">
        <v>147</v>
      </c>
      <c r="K31" s="75"/>
      <c r="L31" s="76" t="s">
        <v>20</v>
      </c>
      <c r="M31" s="129"/>
      <c r="N31" s="263"/>
    </row>
    <row r="32" spans="1:14" ht="21.65" hidden="1" customHeight="1">
      <c r="A32" s="14"/>
      <c r="B32" s="127"/>
      <c r="C32" s="127"/>
      <c r="D32" s="241" t="s">
        <v>35</v>
      </c>
      <c r="E32" s="241"/>
      <c r="F32" s="241"/>
      <c r="G32" s="241"/>
      <c r="H32" s="241"/>
      <c r="I32" s="241"/>
      <c r="J32" s="241"/>
      <c r="K32" s="241"/>
      <c r="L32" s="241"/>
      <c r="M32" s="17"/>
      <c r="N32" s="263"/>
    </row>
    <row r="33" spans="1:14" ht="21.65" customHeight="1">
      <c r="A33" s="7" t="s">
        <v>162</v>
      </c>
      <c r="B33" s="127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7"/>
      <c r="N33" s="263"/>
    </row>
    <row r="34" spans="1:14" ht="21.65" customHeight="1">
      <c r="A34" s="7" t="s">
        <v>160</v>
      </c>
      <c r="B34" s="127"/>
      <c r="C34" s="21"/>
      <c r="D34" s="67">
        <v>551031</v>
      </c>
      <c r="E34" s="21"/>
      <c r="F34" s="67">
        <v>947945</v>
      </c>
      <c r="G34" s="21"/>
      <c r="H34" s="67">
        <v>82501</v>
      </c>
      <c r="I34" s="67"/>
      <c r="J34" s="67">
        <v>-22617</v>
      </c>
      <c r="K34" s="21"/>
      <c r="L34" s="21">
        <v>1558860</v>
      </c>
      <c r="M34" s="66"/>
    </row>
    <row r="35" spans="1:14" ht="21.65" customHeight="1">
      <c r="A35" s="7"/>
      <c r="B35" s="127"/>
      <c r="C35" s="21"/>
      <c r="D35" s="67"/>
      <c r="E35" s="21"/>
      <c r="F35" s="67"/>
      <c r="G35" s="21"/>
      <c r="H35" s="67"/>
      <c r="I35" s="67"/>
      <c r="J35" s="67"/>
      <c r="K35" s="21"/>
      <c r="L35" s="21"/>
      <c r="M35" s="66"/>
    </row>
    <row r="36" spans="1:14" s="55" customFormat="1" ht="21.65" hidden="1" customHeight="1">
      <c r="A36" s="7" t="s">
        <v>110</v>
      </c>
      <c r="B36" s="12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66"/>
      <c r="N36" s="248"/>
    </row>
    <row r="37" spans="1:14" s="55" customFormat="1" ht="21.65" hidden="1" customHeight="1">
      <c r="A37" s="28" t="s">
        <v>131</v>
      </c>
      <c r="B37" s="12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66"/>
      <c r="N37" s="248"/>
    </row>
    <row r="38" spans="1:14" s="55" customFormat="1" ht="21.65" hidden="1" customHeight="1">
      <c r="A38" s="13" t="s">
        <v>136</v>
      </c>
      <c r="B38" s="127">
        <v>8</v>
      </c>
      <c r="C38" s="10"/>
      <c r="D38" s="30"/>
      <c r="E38" s="33"/>
      <c r="F38" s="30"/>
      <c r="G38" s="33"/>
      <c r="H38" s="30"/>
      <c r="I38" s="10"/>
      <c r="J38" s="30"/>
      <c r="K38" s="10"/>
      <c r="L38" s="70"/>
      <c r="M38" s="66"/>
      <c r="N38" s="248"/>
    </row>
    <row r="39" spans="1:14" s="55" customFormat="1" ht="21.65" hidden="1" customHeight="1">
      <c r="A39" s="7" t="s">
        <v>113</v>
      </c>
      <c r="B39" s="127"/>
      <c r="C39" s="10"/>
      <c r="D39" s="35"/>
      <c r="E39" s="40"/>
      <c r="F39" s="35"/>
      <c r="G39" s="40"/>
      <c r="H39" s="35"/>
      <c r="I39" s="40"/>
      <c r="J39" s="35"/>
      <c r="K39" s="40"/>
      <c r="L39" s="35"/>
      <c r="M39" s="66"/>
      <c r="N39" s="248"/>
    </row>
    <row r="40" spans="1:14" s="55" customFormat="1" ht="21.65" hidden="1" customHeight="1">
      <c r="A40" s="7"/>
      <c r="B40" s="127"/>
      <c r="C40" s="10"/>
      <c r="D40" s="40"/>
      <c r="E40" s="40"/>
      <c r="F40" s="40"/>
      <c r="G40" s="40"/>
      <c r="H40" s="40"/>
      <c r="I40" s="40"/>
      <c r="J40" s="40"/>
      <c r="K40" s="40"/>
      <c r="L40" s="40"/>
      <c r="M40" s="66"/>
      <c r="N40" s="248"/>
    </row>
    <row r="41" spans="1:14" s="55" customFormat="1" ht="21.65" customHeight="1">
      <c r="A41" s="7" t="s">
        <v>40</v>
      </c>
      <c r="B41" s="1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66"/>
      <c r="N41" s="248"/>
    </row>
    <row r="42" spans="1:14" s="55" customFormat="1" ht="21.65" customHeight="1">
      <c r="A42" s="13" t="s">
        <v>132</v>
      </c>
      <c r="B42" s="127"/>
      <c r="C42" s="33"/>
      <c r="D42" s="30">
        <v>0</v>
      </c>
      <c r="E42" s="33"/>
      <c r="F42" s="30">
        <v>0</v>
      </c>
      <c r="G42" s="33"/>
      <c r="H42" s="30">
        <v>0</v>
      </c>
      <c r="I42" s="30"/>
      <c r="J42" s="30">
        <f>'PL 3M 5'!G38</f>
        <v>-19980</v>
      </c>
      <c r="K42" s="40"/>
      <c r="L42" s="230">
        <f t="shared" ref="L42:L43" si="0">SUM(D42:K42)</f>
        <v>-19980</v>
      </c>
      <c r="M42" s="66"/>
      <c r="N42" s="248"/>
    </row>
    <row r="43" spans="1:14" s="55" customFormat="1" ht="21.65" customHeight="1">
      <c r="A43" s="13" t="s">
        <v>154</v>
      </c>
      <c r="B43" s="127"/>
      <c r="C43" s="40"/>
      <c r="D43" s="30">
        <v>0</v>
      </c>
      <c r="E43" s="40"/>
      <c r="F43" s="30">
        <v>0</v>
      </c>
      <c r="G43" s="40"/>
      <c r="H43" s="30">
        <v>0</v>
      </c>
      <c r="I43" s="30"/>
      <c r="J43" s="30">
        <f>'PL 3M 5'!G34</f>
        <v>2700</v>
      </c>
      <c r="K43" s="40"/>
      <c r="L43" s="230">
        <f t="shared" si="0"/>
        <v>2700</v>
      </c>
      <c r="M43" s="66"/>
      <c r="N43" s="248"/>
    </row>
    <row r="44" spans="1:14" s="55" customFormat="1" ht="21.65" customHeight="1">
      <c r="A44" s="7" t="s">
        <v>152</v>
      </c>
      <c r="B44" s="57"/>
      <c r="C44" s="40"/>
      <c r="D44" s="35">
        <f>SUM(D41:D43)</f>
        <v>0</v>
      </c>
      <c r="E44" s="40"/>
      <c r="F44" s="35">
        <f>SUM(F41:F43)</f>
        <v>0</v>
      </c>
      <c r="G44" s="40"/>
      <c r="H44" s="35">
        <f>SUM(H41:H43)</f>
        <v>0</v>
      </c>
      <c r="I44" s="40"/>
      <c r="J44" s="35">
        <f>SUM(J41:J43)</f>
        <v>-17280</v>
      </c>
      <c r="K44" s="40"/>
      <c r="L44" s="35">
        <f>SUM(L41:L43)</f>
        <v>-17280</v>
      </c>
      <c r="M44" s="66"/>
      <c r="N44" s="248"/>
    </row>
    <row r="45" spans="1:14" s="55" customFormat="1" ht="21.65" customHeight="1">
      <c r="A45" s="7"/>
      <c r="B45" s="12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66"/>
      <c r="N45" s="248"/>
    </row>
    <row r="46" spans="1:14" ht="21.65" customHeight="1" thickBot="1">
      <c r="A46" s="7" t="s">
        <v>161</v>
      </c>
      <c r="B46" s="127"/>
      <c r="C46" s="21"/>
      <c r="D46" s="71">
        <f>D34+D44</f>
        <v>551031</v>
      </c>
      <c r="E46" s="21"/>
      <c r="F46" s="71">
        <f>F34+F44</f>
        <v>947945</v>
      </c>
      <c r="G46" s="21"/>
      <c r="H46" s="71">
        <f>H34+H44</f>
        <v>82501</v>
      </c>
      <c r="I46" s="21"/>
      <c r="J46" s="71">
        <f>J34+J44</f>
        <v>-39897</v>
      </c>
      <c r="K46" s="21"/>
      <c r="L46" s="71">
        <f>L34+L44</f>
        <v>1541580</v>
      </c>
      <c r="M46" s="15"/>
      <c r="N46" s="251">
        <f>L46-'BS 3-4'!K77</f>
        <v>0</v>
      </c>
    </row>
    <row r="47" spans="1:14" ht="22" thickTop="1"/>
    <row r="49" spans="4:12">
      <c r="D49" s="251">
        <f>D46-'BS 3-4'!K69</f>
        <v>0</v>
      </c>
      <c r="E49" s="260"/>
      <c r="F49" s="251">
        <f>F46-'BS 3-4'!K70</f>
        <v>0</v>
      </c>
      <c r="G49" s="260"/>
      <c r="H49" s="251">
        <f>H46-'BS 3-4'!K73</f>
        <v>0</v>
      </c>
      <c r="I49" s="245"/>
      <c r="J49" s="251">
        <f>J46-'BS 3-4'!K74</f>
        <v>0</v>
      </c>
      <c r="K49" s="260"/>
      <c r="L49" s="251">
        <f>L46-'BS 3-4'!K77</f>
        <v>0</v>
      </c>
    </row>
    <row r="50" spans="4:12">
      <c r="D50" s="245"/>
      <c r="E50" s="260"/>
      <c r="F50" s="245"/>
      <c r="G50" s="260"/>
      <c r="H50" s="245"/>
      <c r="I50" s="245"/>
      <c r="J50" s="245"/>
      <c r="K50" s="260"/>
      <c r="L50" s="245"/>
    </row>
  </sheetData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1" firstPageNumber="8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  <pageSetUpPr fitToPage="1"/>
  </sheetPr>
  <dimension ref="A1:M106"/>
  <sheetViews>
    <sheetView showGridLines="0" tabSelected="1" view="pageBreakPreview" topLeftCell="A84" zoomScale="76" zoomScaleNormal="40" zoomScaleSheetLayoutView="76" workbookViewId="0">
      <selection activeCell="N81" sqref="N81"/>
    </sheetView>
  </sheetViews>
  <sheetFormatPr defaultColWidth="35" defaultRowHeight="21.5"/>
  <cols>
    <col min="1" max="1" width="58.5" style="14" customWidth="1"/>
    <col min="2" max="2" width="8.69921875" style="65" customWidth="1"/>
    <col min="3" max="3" width="1.3984375" style="14" customWidth="1"/>
    <col min="4" max="4" width="12.8984375" style="20" customWidth="1"/>
    <col min="5" max="5" width="1.3984375" style="14" customWidth="1"/>
    <col min="6" max="6" width="12.8984375" style="14" customWidth="1"/>
    <col min="7" max="7" width="1.3984375" style="14" customWidth="1"/>
    <col min="8" max="8" width="12.8984375" style="14" customWidth="1"/>
    <col min="9" max="9" width="1.3984375" style="14" customWidth="1"/>
    <col min="10" max="10" width="12.8984375" style="14" customWidth="1"/>
    <col min="11" max="11" width="16.8984375" style="245" customWidth="1"/>
    <col min="12" max="12" width="18.8984375" style="245" customWidth="1"/>
    <col min="13" max="13" width="35" style="245"/>
    <col min="14" max="16384" width="35" style="14"/>
  </cols>
  <sheetData>
    <row r="1" spans="1:12" ht="23">
      <c r="A1" s="2" t="s">
        <v>79</v>
      </c>
      <c r="J1" s="20"/>
    </row>
    <row r="2" spans="1:12" ht="23">
      <c r="A2" s="8" t="s">
        <v>42</v>
      </c>
      <c r="J2" s="20"/>
    </row>
    <row r="3" spans="1:12" ht="12" customHeight="1">
      <c r="A3" s="8"/>
      <c r="J3" s="20"/>
    </row>
    <row r="4" spans="1:12" ht="22">
      <c r="D4" s="235" t="s">
        <v>52</v>
      </c>
      <c r="E4" s="235"/>
      <c r="F4" s="235"/>
      <c r="G4" s="44"/>
      <c r="H4" s="235" t="s">
        <v>53</v>
      </c>
      <c r="I4" s="235"/>
      <c r="J4" s="235"/>
    </row>
    <row r="5" spans="1:12" ht="22" customHeight="1">
      <c r="D5" s="236" t="s">
        <v>43</v>
      </c>
      <c r="E5" s="237"/>
      <c r="F5" s="237"/>
      <c r="G5" s="44"/>
      <c r="H5" s="236" t="s">
        <v>43</v>
      </c>
      <c r="I5" s="237"/>
      <c r="J5" s="237"/>
    </row>
    <row r="6" spans="1:12" ht="22">
      <c r="D6" s="236" t="s">
        <v>159</v>
      </c>
      <c r="E6" s="236"/>
      <c r="F6" s="236"/>
      <c r="G6" s="44"/>
      <c r="H6" s="236" t="s">
        <v>159</v>
      </c>
      <c r="I6" s="236"/>
      <c r="J6" s="236"/>
    </row>
    <row r="7" spans="1:12">
      <c r="B7" s="65" t="s">
        <v>1</v>
      </c>
      <c r="C7" s="46"/>
      <c r="D7" s="156">
        <v>2567</v>
      </c>
      <c r="E7" s="156"/>
      <c r="F7" s="156">
        <v>2566</v>
      </c>
      <c r="G7" s="156"/>
      <c r="H7" s="207">
        <v>2567</v>
      </c>
      <c r="I7" s="207"/>
      <c r="J7" s="207">
        <v>2566</v>
      </c>
    </row>
    <row r="8" spans="1:12">
      <c r="D8" s="234" t="s">
        <v>35</v>
      </c>
      <c r="E8" s="234"/>
      <c r="F8" s="234"/>
      <c r="G8" s="234"/>
      <c r="H8" s="234"/>
      <c r="I8" s="234"/>
      <c r="J8" s="234"/>
    </row>
    <row r="9" spans="1:12" ht="22">
      <c r="A9" s="9" t="s">
        <v>21</v>
      </c>
      <c r="C9" s="31"/>
      <c r="E9" s="31"/>
      <c r="G9" s="31"/>
    </row>
    <row r="10" spans="1:12">
      <c r="A10" s="14" t="s">
        <v>191</v>
      </c>
      <c r="B10" s="86"/>
      <c r="C10" s="31"/>
      <c r="D10" s="30">
        <f>'PL 3M 5'!C27</f>
        <v>-37031</v>
      </c>
      <c r="E10" s="31"/>
      <c r="F10" s="30">
        <v>54337</v>
      </c>
      <c r="G10" s="31"/>
      <c r="H10" s="31">
        <f>'PL 3M 5'!G27</f>
        <v>-19980</v>
      </c>
      <c r="I10" s="31"/>
      <c r="J10" s="31">
        <v>18077</v>
      </c>
    </row>
    <row r="11" spans="1:12">
      <c r="A11" s="17" t="s">
        <v>199</v>
      </c>
      <c r="B11" s="86"/>
      <c r="C11" s="31"/>
      <c r="D11" s="30"/>
      <c r="E11" s="31"/>
      <c r="F11" s="30"/>
      <c r="G11" s="31"/>
      <c r="H11" s="31"/>
      <c r="I11" s="31"/>
      <c r="J11" s="31"/>
    </row>
    <row r="12" spans="1:12">
      <c r="A12" s="14" t="s">
        <v>155</v>
      </c>
      <c r="B12" s="86"/>
      <c r="C12" s="31"/>
      <c r="D12" s="30">
        <f>-'PL 3M 5'!C26</f>
        <v>7488</v>
      </c>
      <c r="E12" s="31"/>
      <c r="F12" s="30">
        <v>12790</v>
      </c>
      <c r="G12" s="31"/>
      <c r="H12" s="30">
        <f>-'PL 3M 5'!G26</f>
        <v>-1800</v>
      </c>
      <c r="I12" s="31"/>
      <c r="J12" s="30">
        <v>6971</v>
      </c>
    </row>
    <row r="13" spans="1:12">
      <c r="A13" s="13" t="s">
        <v>26</v>
      </c>
      <c r="B13" s="86"/>
      <c r="C13" s="31"/>
      <c r="D13" s="31">
        <f>-'PL 3M 5'!C23</f>
        <v>22731</v>
      </c>
      <c r="E13" s="31"/>
      <c r="F13" s="31">
        <v>17552</v>
      </c>
      <c r="G13" s="31"/>
      <c r="H13" s="31">
        <f>-'PL 3M 5'!G23</f>
        <v>23014</v>
      </c>
      <c r="I13" s="31"/>
      <c r="J13" s="31">
        <v>17625</v>
      </c>
    </row>
    <row r="14" spans="1:12">
      <c r="A14" s="14" t="s">
        <v>204</v>
      </c>
      <c r="B14" s="231">
        <v>5</v>
      </c>
      <c r="C14" s="31"/>
      <c r="D14" s="30">
        <v>16410</v>
      </c>
      <c r="E14" s="31"/>
      <c r="F14" s="30">
        <v>15858</v>
      </c>
      <c r="G14" s="31"/>
      <c r="H14" s="31">
        <v>9704</v>
      </c>
      <c r="I14" s="31"/>
      <c r="J14" s="31">
        <v>9419</v>
      </c>
      <c r="K14" s="268"/>
      <c r="L14" s="268"/>
    </row>
    <row r="15" spans="1:12">
      <c r="A15" s="14" t="s">
        <v>205</v>
      </c>
      <c r="B15" s="86"/>
      <c r="C15" s="31"/>
      <c r="D15" s="30">
        <v>532</v>
      </c>
      <c r="E15" s="31"/>
      <c r="F15" s="30">
        <v>1121</v>
      </c>
      <c r="G15" s="31"/>
      <c r="H15" s="31">
        <v>8166</v>
      </c>
      <c r="I15" s="31"/>
      <c r="J15" s="31">
        <v>0</v>
      </c>
      <c r="K15" s="268"/>
      <c r="L15" s="268"/>
    </row>
    <row r="16" spans="1:12">
      <c r="A16" s="14" t="s">
        <v>206</v>
      </c>
      <c r="B16" s="86"/>
      <c r="C16" s="31"/>
      <c r="D16" s="30">
        <v>14</v>
      </c>
      <c r="E16" s="31"/>
      <c r="F16" s="30">
        <v>36</v>
      </c>
      <c r="G16" s="31"/>
      <c r="H16" s="31">
        <v>14</v>
      </c>
      <c r="I16" s="31"/>
      <c r="J16" s="31">
        <v>36</v>
      </c>
      <c r="K16" s="266"/>
      <c r="L16" s="266"/>
    </row>
    <row r="17" spans="1:10">
      <c r="A17" s="14" t="s">
        <v>69</v>
      </c>
      <c r="B17" s="86"/>
      <c r="C17" s="31"/>
      <c r="D17" s="30">
        <v>762</v>
      </c>
      <c r="E17" s="31"/>
      <c r="F17" s="30">
        <v>669</v>
      </c>
      <c r="G17" s="31"/>
      <c r="H17" s="31">
        <v>429</v>
      </c>
      <c r="I17" s="31"/>
      <c r="J17" s="31">
        <v>498</v>
      </c>
    </row>
    <row r="18" spans="1:10">
      <c r="A18" s="13" t="s">
        <v>153</v>
      </c>
      <c r="B18" s="86"/>
      <c r="C18" s="31"/>
      <c r="D18" s="31">
        <v>4227</v>
      </c>
      <c r="E18" s="31"/>
      <c r="F18" s="31">
        <v>2414</v>
      </c>
      <c r="G18" s="31"/>
      <c r="H18" s="31">
        <v>4227</v>
      </c>
      <c r="I18" s="31"/>
      <c r="J18" s="31">
        <v>2414</v>
      </c>
    </row>
    <row r="19" spans="1:10">
      <c r="A19" s="13" t="s">
        <v>200</v>
      </c>
      <c r="B19" s="111">
        <v>3</v>
      </c>
      <c r="C19" s="31"/>
      <c r="D19" s="30">
        <v>11383</v>
      </c>
      <c r="E19" s="31"/>
      <c r="F19" s="30">
        <v>12478</v>
      </c>
      <c r="G19" s="31"/>
      <c r="H19" s="30">
        <v>11383</v>
      </c>
      <c r="I19" s="31"/>
      <c r="J19" s="30">
        <v>12478</v>
      </c>
    </row>
    <row r="20" spans="1:10">
      <c r="A20" s="13" t="s">
        <v>201</v>
      </c>
      <c r="B20" s="115">
        <v>4</v>
      </c>
      <c r="C20" s="31"/>
      <c r="D20" s="30">
        <v>-3234</v>
      </c>
      <c r="E20" s="31"/>
      <c r="F20" s="30">
        <v>-48120</v>
      </c>
      <c r="G20" s="31"/>
      <c r="H20" s="30">
        <v>-3234</v>
      </c>
      <c r="I20" s="31"/>
      <c r="J20" s="30">
        <v>-48120</v>
      </c>
    </row>
    <row r="21" spans="1:10" hidden="1">
      <c r="A21" s="13" t="s">
        <v>137</v>
      </c>
      <c r="B21" s="154"/>
      <c r="C21" s="31"/>
      <c r="D21" s="30"/>
      <c r="E21" s="31"/>
      <c r="F21" s="30">
        <v>0</v>
      </c>
      <c r="G21" s="31"/>
      <c r="H21" s="30">
        <v>0</v>
      </c>
      <c r="I21" s="31"/>
      <c r="J21" s="30">
        <v>0</v>
      </c>
    </row>
    <row r="22" spans="1:10" hidden="1">
      <c r="A22" s="13" t="s">
        <v>121</v>
      </c>
      <c r="B22" s="153"/>
      <c r="C22" s="31"/>
      <c r="D22" s="30"/>
      <c r="E22" s="31"/>
      <c r="F22" s="30"/>
      <c r="G22" s="31"/>
      <c r="H22" s="30"/>
      <c r="I22" s="31"/>
      <c r="J22" s="30"/>
    </row>
    <row r="23" spans="1:10" hidden="1">
      <c r="A23" s="13" t="s">
        <v>122</v>
      </c>
      <c r="B23" s="142">
        <v>2</v>
      </c>
      <c r="C23" s="31"/>
      <c r="D23" s="30"/>
      <c r="E23" s="31"/>
      <c r="F23" s="30">
        <v>0</v>
      </c>
      <c r="G23" s="31"/>
      <c r="H23" s="30">
        <v>0</v>
      </c>
      <c r="I23" s="31"/>
      <c r="J23" s="30">
        <v>0</v>
      </c>
    </row>
    <row r="24" spans="1:10" hidden="1">
      <c r="A24" s="13" t="s">
        <v>123</v>
      </c>
      <c r="B24" s="142"/>
      <c r="C24" s="31"/>
      <c r="D24" s="30"/>
      <c r="E24" s="31"/>
      <c r="F24" s="30"/>
      <c r="G24" s="31"/>
      <c r="H24" s="30"/>
      <c r="I24" s="31"/>
      <c r="J24" s="30"/>
    </row>
    <row r="25" spans="1:10" hidden="1">
      <c r="A25" s="13" t="s">
        <v>124</v>
      </c>
      <c r="B25" s="142"/>
      <c r="C25" s="31"/>
      <c r="D25" s="30"/>
      <c r="E25" s="31"/>
      <c r="F25" s="30">
        <v>0</v>
      </c>
      <c r="G25" s="31"/>
      <c r="H25" s="30">
        <v>0</v>
      </c>
      <c r="I25" s="31"/>
      <c r="J25" s="30">
        <v>0</v>
      </c>
    </row>
    <row r="26" spans="1:10">
      <c r="A26" s="13" t="s">
        <v>148</v>
      </c>
      <c r="B26" s="86"/>
      <c r="C26" s="31"/>
      <c r="D26" s="31">
        <v>-60</v>
      </c>
      <c r="E26" s="31"/>
      <c r="F26" s="31">
        <v>-1324</v>
      </c>
      <c r="G26" s="31"/>
      <c r="H26" s="30">
        <v>0</v>
      </c>
      <c r="I26" s="31"/>
      <c r="J26" s="30">
        <v>-374</v>
      </c>
    </row>
    <row r="27" spans="1:10">
      <c r="A27" s="13" t="s">
        <v>180</v>
      </c>
      <c r="B27" s="86"/>
      <c r="C27" s="31"/>
      <c r="D27" s="31">
        <v>11771</v>
      </c>
      <c r="E27" s="31"/>
      <c r="F27" s="31">
        <v>79</v>
      </c>
      <c r="G27" s="31"/>
      <c r="H27" s="31">
        <v>0</v>
      </c>
      <c r="I27" s="31"/>
      <c r="J27" s="31">
        <v>0</v>
      </c>
    </row>
    <row r="28" spans="1:10" hidden="1">
      <c r="A28" s="13" t="s">
        <v>106</v>
      </c>
      <c r="B28" s="86"/>
      <c r="C28" s="31"/>
      <c r="D28" s="31"/>
      <c r="E28" s="31"/>
      <c r="F28" s="31">
        <v>0</v>
      </c>
      <c r="G28" s="31"/>
      <c r="H28" s="31">
        <v>0</v>
      </c>
      <c r="I28" s="31"/>
      <c r="J28" s="31">
        <v>0</v>
      </c>
    </row>
    <row r="29" spans="1:10">
      <c r="A29" s="14" t="s">
        <v>48</v>
      </c>
      <c r="B29" s="86"/>
      <c r="C29" s="31"/>
      <c r="D29" s="31">
        <v>-602</v>
      </c>
      <c r="E29" s="31"/>
      <c r="F29" s="31">
        <v>-4255</v>
      </c>
      <c r="G29" s="31"/>
      <c r="H29" s="31">
        <v>-4817</v>
      </c>
      <c r="I29" s="34"/>
      <c r="J29" s="31">
        <v>-7100</v>
      </c>
    </row>
    <row r="30" spans="1:10">
      <c r="B30" s="86"/>
      <c r="C30" s="31"/>
      <c r="D30" s="32">
        <f>SUM(D10:D29)</f>
        <v>34391</v>
      </c>
      <c r="E30" s="31"/>
      <c r="F30" s="32">
        <f>SUM(F10:F29)</f>
        <v>63635</v>
      </c>
      <c r="G30" s="31"/>
      <c r="H30" s="32">
        <f>SUM(H10:H29)</f>
        <v>27106</v>
      </c>
      <c r="I30" s="33"/>
      <c r="J30" s="32">
        <f>SUM(J10:J29)</f>
        <v>11924</v>
      </c>
    </row>
    <row r="31" spans="1:10">
      <c r="A31" s="11" t="s">
        <v>38</v>
      </c>
      <c r="B31" s="86"/>
      <c r="C31" s="31"/>
      <c r="D31" s="30"/>
      <c r="E31" s="31"/>
      <c r="F31" s="30"/>
      <c r="G31" s="31"/>
      <c r="H31" s="31"/>
      <c r="I31" s="31"/>
      <c r="J31" s="31"/>
    </row>
    <row r="32" spans="1:10">
      <c r="A32" s="47" t="s">
        <v>90</v>
      </c>
      <c r="B32" s="86"/>
      <c r="C32" s="31"/>
      <c r="D32" s="30">
        <v>-88667</v>
      </c>
      <c r="E32" s="31"/>
      <c r="F32" s="30">
        <v>57029</v>
      </c>
      <c r="G32" s="31"/>
      <c r="H32" s="31">
        <v>-88517</v>
      </c>
      <c r="I32" s="31"/>
      <c r="J32" s="31">
        <v>63624</v>
      </c>
    </row>
    <row r="33" spans="1:10">
      <c r="A33" s="47" t="s">
        <v>91</v>
      </c>
      <c r="B33" s="86"/>
      <c r="C33" s="31"/>
      <c r="D33" s="30">
        <v>1662</v>
      </c>
      <c r="E33" s="31"/>
      <c r="F33" s="30">
        <v>-11157</v>
      </c>
      <c r="G33" s="31"/>
      <c r="H33" s="31">
        <v>2974</v>
      </c>
      <c r="I33" s="31"/>
      <c r="J33" s="31">
        <v>-11930</v>
      </c>
    </row>
    <row r="34" spans="1:10">
      <c r="A34" s="14" t="s">
        <v>4</v>
      </c>
      <c r="B34" s="86"/>
      <c r="C34" s="31"/>
      <c r="D34" s="31">
        <v>21126</v>
      </c>
      <c r="E34" s="31"/>
      <c r="F34" s="31">
        <v>37646</v>
      </c>
      <c r="G34" s="31"/>
      <c r="H34" s="31">
        <v>21126</v>
      </c>
      <c r="I34" s="31"/>
      <c r="J34" s="31">
        <v>37646</v>
      </c>
    </row>
    <row r="35" spans="1:10">
      <c r="A35" s="14" t="s">
        <v>73</v>
      </c>
      <c r="B35" s="86"/>
      <c r="C35" s="31"/>
      <c r="D35" s="31">
        <v>19447</v>
      </c>
      <c r="E35" s="31"/>
      <c r="F35" s="31">
        <v>-8174</v>
      </c>
      <c r="G35" s="31"/>
      <c r="H35" s="31">
        <v>19447</v>
      </c>
      <c r="I35" s="31"/>
      <c r="J35" s="31">
        <v>-8174</v>
      </c>
    </row>
    <row r="36" spans="1:10">
      <c r="A36" s="14" t="s">
        <v>8</v>
      </c>
      <c r="B36" s="86"/>
      <c r="C36" s="31"/>
      <c r="D36" s="30">
        <v>-477</v>
      </c>
      <c r="E36" s="31"/>
      <c r="F36" s="30">
        <v>-2354</v>
      </c>
      <c r="G36" s="31"/>
      <c r="H36" s="31">
        <v>-113</v>
      </c>
      <c r="I36" s="31"/>
      <c r="J36" s="31">
        <v>-2018</v>
      </c>
    </row>
    <row r="37" spans="1:10">
      <c r="A37" s="13" t="s">
        <v>92</v>
      </c>
      <c r="B37" s="86"/>
      <c r="C37" s="31"/>
      <c r="D37" s="30">
        <v>131307</v>
      </c>
      <c r="E37" s="31"/>
      <c r="F37" s="30">
        <v>66192</v>
      </c>
      <c r="G37" s="31"/>
      <c r="H37" s="31">
        <v>129959</v>
      </c>
      <c r="I37" s="31"/>
      <c r="J37" s="31">
        <v>60451</v>
      </c>
    </row>
    <row r="38" spans="1:10">
      <c r="A38" s="13" t="s">
        <v>93</v>
      </c>
      <c r="B38" s="86"/>
      <c r="C38" s="31"/>
      <c r="D38" s="30">
        <v>5423</v>
      </c>
      <c r="E38" s="31"/>
      <c r="F38" s="30">
        <v>-25831</v>
      </c>
      <c r="G38" s="31"/>
      <c r="H38" s="31">
        <v>11255</v>
      </c>
      <c r="I38" s="31"/>
      <c r="J38" s="31">
        <v>-3125</v>
      </c>
    </row>
    <row r="39" spans="1:10">
      <c r="A39" s="14" t="s">
        <v>75</v>
      </c>
      <c r="B39" s="86"/>
      <c r="C39" s="31"/>
      <c r="D39" s="31">
        <v>-8750</v>
      </c>
      <c r="E39" s="31"/>
      <c r="F39" s="31">
        <v>-11432</v>
      </c>
      <c r="G39" s="31"/>
      <c r="H39" s="31">
        <v>-8750</v>
      </c>
      <c r="I39" s="31"/>
      <c r="J39" s="31">
        <v>-11432</v>
      </c>
    </row>
    <row r="40" spans="1:10">
      <c r="A40" s="14" t="s">
        <v>70</v>
      </c>
      <c r="B40" s="86"/>
      <c r="C40" s="31"/>
      <c r="D40" s="34">
        <v>-681</v>
      </c>
      <c r="E40" s="34"/>
      <c r="F40" s="34">
        <v>0</v>
      </c>
      <c r="G40" s="34"/>
      <c r="H40" s="34">
        <v>-274</v>
      </c>
      <c r="I40" s="34"/>
      <c r="J40" s="34">
        <v>0</v>
      </c>
    </row>
    <row r="41" spans="1:10">
      <c r="A41" s="14" t="s">
        <v>78</v>
      </c>
      <c r="B41" s="86"/>
      <c r="C41" s="31"/>
      <c r="D41" s="30">
        <v>-55</v>
      </c>
      <c r="E41" s="31"/>
      <c r="F41" s="30">
        <v>16</v>
      </c>
      <c r="G41" s="31"/>
      <c r="H41" s="31">
        <v>0</v>
      </c>
      <c r="I41" s="31"/>
      <c r="J41" s="31">
        <v>0</v>
      </c>
    </row>
    <row r="42" spans="1:10">
      <c r="A42" s="13" t="s">
        <v>181</v>
      </c>
      <c r="B42" s="86"/>
      <c r="C42" s="31"/>
      <c r="D42" s="32">
        <f>SUM(D30:D41)</f>
        <v>114726</v>
      </c>
      <c r="E42" s="31"/>
      <c r="F42" s="32">
        <f>SUM(F30:F41)</f>
        <v>165570</v>
      </c>
      <c r="G42" s="31"/>
      <c r="H42" s="32">
        <f>SUM(H30:H41)</f>
        <v>114213</v>
      </c>
      <c r="I42" s="31"/>
      <c r="J42" s="32">
        <f>SUM(J30:J41)</f>
        <v>136966</v>
      </c>
    </row>
    <row r="43" spans="1:10">
      <c r="A43" s="14" t="s">
        <v>82</v>
      </c>
      <c r="B43" s="86"/>
      <c r="C43" s="31"/>
      <c r="D43" s="31">
        <v>-295</v>
      </c>
      <c r="E43" s="31"/>
      <c r="F43" s="31">
        <v>-5443</v>
      </c>
      <c r="G43" s="31"/>
      <c r="H43" s="31">
        <v>0</v>
      </c>
      <c r="I43" s="31"/>
      <c r="J43" s="31">
        <v>0</v>
      </c>
    </row>
    <row r="44" spans="1:10" ht="22">
      <c r="A44" s="7" t="s">
        <v>182</v>
      </c>
      <c r="B44" s="87"/>
      <c r="C44" s="36"/>
      <c r="D44" s="35">
        <f>SUM(D42:D43)</f>
        <v>114431</v>
      </c>
      <c r="E44" s="36"/>
      <c r="F44" s="35">
        <f>SUM(F42:F43)</f>
        <v>160127</v>
      </c>
      <c r="G44" s="36"/>
      <c r="H44" s="35">
        <f>SUM(H42:H43)</f>
        <v>114213</v>
      </c>
      <c r="I44" s="36"/>
      <c r="J44" s="35">
        <f>SUM(J42:J43)</f>
        <v>136966</v>
      </c>
    </row>
    <row r="45" spans="1:10" ht="23">
      <c r="A45" s="2" t="s">
        <v>79</v>
      </c>
      <c r="J45" s="20"/>
    </row>
    <row r="46" spans="1:10" ht="23">
      <c r="A46" s="8" t="s">
        <v>114</v>
      </c>
      <c r="J46" s="20"/>
    </row>
    <row r="47" spans="1:10" ht="22">
      <c r="D47" s="235" t="s">
        <v>52</v>
      </c>
      <c r="E47" s="235"/>
      <c r="F47" s="235"/>
      <c r="G47" s="44"/>
      <c r="H47" s="235" t="s">
        <v>53</v>
      </c>
      <c r="I47" s="235"/>
      <c r="J47" s="235"/>
    </row>
    <row r="48" spans="1:10" ht="22" customHeight="1">
      <c r="D48" s="236" t="str">
        <f>D5</f>
        <v>สำหรับงวดสามเดือนสิ้นสุดวันที่</v>
      </c>
      <c r="E48" s="237"/>
      <c r="F48" s="237"/>
      <c r="G48" s="44"/>
      <c r="H48" s="236" t="str">
        <f>H5</f>
        <v>สำหรับงวดสามเดือนสิ้นสุดวันที่</v>
      </c>
      <c r="I48" s="237"/>
      <c r="J48" s="237"/>
    </row>
    <row r="49" spans="1:10" ht="22">
      <c r="D49" s="236" t="str">
        <f>D6</f>
        <v>31 มีนาคม</v>
      </c>
      <c r="E49" s="236"/>
      <c r="F49" s="236"/>
      <c r="G49" s="44"/>
      <c r="H49" s="236" t="str">
        <f>H6</f>
        <v>31 มีนาคม</v>
      </c>
      <c r="I49" s="236"/>
      <c r="J49" s="236"/>
    </row>
    <row r="50" spans="1:10">
      <c r="B50" s="65" t="s">
        <v>1</v>
      </c>
      <c r="C50" s="46"/>
      <c r="D50" s="207">
        <v>2567</v>
      </c>
      <c r="E50" s="207"/>
      <c r="F50" s="207">
        <v>2566</v>
      </c>
      <c r="G50" s="207"/>
      <c r="H50" s="207">
        <v>2567</v>
      </c>
      <c r="I50" s="207"/>
      <c r="J50" s="207">
        <v>2566</v>
      </c>
    </row>
    <row r="51" spans="1:10">
      <c r="D51" s="234" t="s">
        <v>35</v>
      </c>
      <c r="E51" s="234"/>
      <c r="F51" s="234"/>
      <c r="G51" s="234"/>
      <c r="H51" s="234"/>
      <c r="I51" s="234"/>
      <c r="J51" s="234"/>
    </row>
    <row r="52" spans="1:10" ht="22">
      <c r="A52" s="9" t="s">
        <v>22</v>
      </c>
      <c r="B52" s="88"/>
      <c r="C52" s="16"/>
      <c r="D52" s="15"/>
      <c r="E52" s="16"/>
      <c r="F52" s="16"/>
      <c r="G52" s="16"/>
      <c r="H52" s="16"/>
      <c r="I52" s="16"/>
      <c r="J52" s="16"/>
    </row>
    <row r="53" spans="1:10">
      <c r="A53" s="14" t="s">
        <v>149</v>
      </c>
      <c r="B53" s="202">
        <v>2</v>
      </c>
      <c r="C53" s="16"/>
      <c r="D53" s="30">
        <v>0</v>
      </c>
      <c r="E53" s="201"/>
      <c r="F53" s="30">
        <v>0</v>
      </c>
      <c r="G53" s="201"/>
      <c r="H53" s="30">
        <v>0</v>
      </c>
      <c r="I53" s="201"/>
      <c r="J53" s="30">
        <v>-3000</v>
      </c>
    </row>
    <row r="54" spans="1:10">
      <c r="A54" s="14" t="s">
        <v>88</v>
      </c>
      <c r="B54" s="83">
        <v>2</v>
      </c>
      <c r="C54" s="30"/>
      <c r="D54" s="30">
        <v>0</v>
      </c>
      <c r="E54" s="30"/>
      <c r="F54" s="30">
        <v>0</v>
      </c>
      <c r="G54" s="30"/>
      <c r="H54" s="30">
        <v>6300</v>
      </c>
      <c r="I54" s="30"/>
      <c r="J54" s="30">
        <v>7000</v>
      </c>
    </row>
    <row r="55" spans="1:10">
      <c r="A55" s="14" t="s">
        <v>150</v>
      </c>
      <c r="B55" s="157"/>
      <c r="C55" s="30"/>
      <c r="D55" s="30">
        <v>0</v>
      </c>
      <c r="E55" s="30"/>
      <c r="F55" s="30">
        <v>183849</v>
      </c>
      <c r="G55" s="30"/>
      <c r="H55" s="30">
        <v>0</v>
      </c>
      <c r="I55" s="30"/>
      <c r="J55" s="30">
        <v>183849</v>
      </c>
    </row>
    <row r="56" spans="1:10" hidden="1">
      <c r="A56" s="14" t="s">
        <v>125</v>
      </c>
      <c r="B56" s="142"/>
      <c r="C56" s="30"/>
      <c r="D56" s="68"/>
      <c r="E56" s="30"/>
      <c r="F56" s="30"/>
      <c r="G56" s="30"/>
      <c r="H56" s="30"/>
      <c r="I56" s="30"/>
      <c r="J56" s="30"/>
    </row>
    <row r="57" spans="1:10" hidden="1">
      <c r="A57" s="14" t="s">
        <v>126</v>
      </c>
      <c r="B57" s="142"/>
      <c r="C57" s="30"/>
      <c r="D57" s="30"/>
      <c r="E57" s="30"/>
      <c r="F57" s="30">
        <v>0</v>
      </c>
      <c r="G57" s="30"/>
      <c r="H57" s="30">
        <v>0</v>
      </c>
      <c r="I57" s="30"/>
      <c r="J57" s="30">
        <v>0</v>
      </c>
    </row>
    <row r="58" spans="1:10" hidden="1">
      <c r="A58" s="14" t="s">
        <v>151</v>
      </c>
      <c r="B58" s="157">
        <v>2</v>
      </c>
      <c r="C58" s="30"/>
      <c r="D58" s="68">
        <v>0</v>
      </c>
      <c r="E58" s="30"/>
      <c r="F58" s="30">
        <v>0</v>
      </c>
      <c r="G58" s="30"/>
      <c r="H58" s="30">
        <v>0</v>
      </c>
      <c r="I58" s="30"/>
      <c r="J58" s="30">
        <v>0</v>
      </c>
    </row>
    <row r="59" spans="1:10">
      <c r="A59" s="14" t="s">
        <v>58</v>
      </c>
      <c r="B59" s="152">
        <v>5</v>
      </c>
      <c r="C59" s="30"/>
      <c r="D59" s="68">
        <v>-523</v>
      </c>
      <c r="E59" s="30"/>
      <c r="F59" s="33">
        <v>-101</v>
      </c>
      <c r="G59" s="30"/>
      <c r="H59" s="33">
        <v>-523</v>
      </c>
      <c r="I59" s="30"/>
      <c r="J59" s="33">
        <v>-82</v>
      </c>
    </row>
    <row r="60" spans="1:10">
      <c r="A60" s="14" t="s">
        <v>202</v>
      </c>
      <c r="B60" s="86"/>
      <c r="C60" s="30"/>
      <c r="D60" s="68">
        <v>60</v>
      </c>
      <c r="E60" s="30"/>
      <c r="F60" s="33">
        <v>1324</v>
      </c>
      <c r="G60" s="30"/>
      <c r="H60" s="30">
        <v>0</v>
      </c>
      <c r="I60" s="30"/>
      <c r="J60" s="30">
        <v>374</v>
      </c>
    </row>
    <row r="61" spans="1:10" hidden="1">
      <c r="A61" s="14" t="s">
        <v>127</v>
      </c>
      <c r="B61" s="86"/>
      <c r="C61" s="30"/>
      <c r="D61" s="30"/>
      <c r="E61" s="30"/>
      <c r="F61" s="30">
        <v>0</v>
      </c>
      <c r="G61" s="30"/>
      <c r="H61" s="30">
        <v>0</v>
      </c>
      <c r="I61" s="30"/>
      <c r="J61" s="30">
        <v>0</v>
      </c>
    </row>
    <row r="62" spans="1:10" hidden="1">
      <c r="A62" s="14" t="s">
        <v>71</v>
      </c>
      <c r="B62" s="102"/>
      <c r="C62" s="30"/>
      <c r="D62" s="30"/>
      <c r="E62" s="30"/>
      <c r="F62" s="30">
        <v>0</v>
      </c>
      <c r="G62" s="30"/>
      <c r="H62" s="30">
        <v>0</v>
      </c>
      <c r="I62" s="30"/>
      <c r="J62" s="30">
        <v>0</v>
      </c>
    </row>
    <row r="63" spans="1:10">
      <c r="A63" s="14" t="s">
        <v>48</v>
      </c>
      <c r="B63" s="86"/>
      <c r="C63" s="30"/>
      <c r="D63" s="68">
        <v>602</v>
      </c>
      <c r="E63" s="30"/>
      <c r="F63" s="30">
        <v>4255</v>
      </c>
      <c r="G63" s="30"/>
      <c r="H63" s="30">
        <v>2458</v>
      </c>
      <c r="I63" s="30"/>
      <c r="J63" s="30">
        <v>7094</v>
      </c>
    </row>
    <row r="64" spans="1:10" hidden="1">
      <c r="A64" s="14" t="s">
        <v>72</v>
      </c>
      <c r="B64" s="86"/>
      <c r="C64" s="30"/>
      <c r="D64" s="30"/>
      <c r="E64" s="30"/>
      <c r="F64" s="30"/>
      <c r="G64" s="30"/>
      <c r="H64" s="30"/>
      <c r="I64" s="30"/>
      <c r="J64" s="30"/>
    </row>
    <row r="65" spans="1:12" ht="22">
      <c r="A65" s="7" t="s">
        <v>183</v>
      </c>
      <c r="B65" s="87"/>
      <c r="C65" s="37"/>
      <c r="D65" s="35">
        <f>SUM(D53:D63)</f>
        <v>139</v>
      </c>
      <c r="E65" s="37"/>
      <c r="F65" s="35">
        <f>SUM(F53:F63)</f>
        <v>189327</v>
      </c>
      <c r="G65" s="37"/>
      <c r="H65" s="35">
        <f>SUM(H53:H63)</f>
        <v>8235</v>
      </c>
      <c r="I65" s="37"/>
      <c r="J65" s="35">
        <f>SUM(J53:J63)</f>
        <v>195235</v>
      </c>
    </row>
    <row r="66" spans="1:12" ht="22">
      <c r="A66" s="7"/>
      <c r="B66" s="89"/>
      <c r="C66" s="1"/>
      <c r="D66" s="10"/>
      <c r="E66" s="1"/>
      <c r="F66" s="10"/>
      <c r="G66" s="26"/>
      <c r="H66" s="21"/>
      <c r="I66" s="26"/>
      <c r="J66" s="21"/>
    </row>
    <row r="67" spans="1:12" ht="22">
      <c r="A67" s="9" t="s">
        <v>23</v>
      </c>
      <c r="D67" s="14"/>
      <c r="G67" s="18"/>
      <c r="H67" s="18"/>
      <c r="I67" s="18"/>
      <c r="J67" s="18"/>
    </row>
    <row r="68" spans="1:12">
      <c r="A68" s="14" t="s">
        <v>184</v>
      </c>
      <c r="B68" s="86"/>
      <c r="C68" s="31"/>
      <c r="D68" s="30">
        <v>-91291</v>
      </c>
      <c r="E68" s="31"/>
      <c r="F68" s="30">
        <v>-534991</v>
      </c>
      <c r="G68" s="31"/>
      <c r="H68" s="30">
        <v>-91291</v>
      </c>
      <c r="I68" s="31"/>
      <c r="J68" s="30">
        <v>-534991</v>
      </c>
    </row>
    <row r="69" spans="1:12">
      <c r="A69" s="14" t="s">
        <v>86</v>
      </c>
      <c r="B69" s="83">
        <v>2</v>
      </c>
      <c r="C69" s="31"/>
      <c r="D69" s="30">
        <v>0</v>
      </c>
      <c r="E69" s="31"/>
      <c r="F69" s="30">
        <v>0</v>
      </c>
      <c r="G69" s="31"/>
      <c r="H69" s="30">
        <v>0</v>
      </c>
      <c r="I69" s="31"/>
      <c r="J69" s="30">
        <v>12000</v>
      </c>
    </row>
    <row r="70" spans="1:12">
      <c r="A70" s="14" t="s">
        <v>89</v>
      </c>
      <c r="B70" s="83">
        <v>2</v>
      </c>
      <c r="C70" s="31"/>
      <c r="D70" s="31">
        <v>0</v>
      </c>
      <c r="E70" s="31"/>
      <c r="F70" s="31">
        <v>0</v>
      </c>
      <c r="G70" s="31"/>
      <c r="H70" s="31">
        <v>0</v>
      </c>
      <c r="I70" s="31"/>
      <c r="J70" s="31">
        <v>-200</v>
      </c>
    </row>
    <row r="71" spans="1:12">
      <c r="A71" s="14" t="s">
        <v>84</v>
      </c>
      <c r="B71" s="86"/>
      <c r="C71" s="31"/>
      <c r="D71" s="30">
        <v>-3127</v>
      </c>
      <c r="E71" s="31"/>
      <c r="F71" s="30">
        <v>-3514</v>
      </c>
      <c r="G71" s="31"/>
      <c r="H71" s="30">
        <v>-7789</v>
      </c>
      <c r="I71" s="31"/>
      <c r="J71" s="30">
        <v>0</v>
      </c>
    </row>
    <row r="72" spans="1:12" hidden="1">
      <c r="A72" s="14" t="s">
        <v>111</v>
      </c>
      <c r="B72" s="151">
        <v>8</v>
      </c>
      <c r="C72" s="31"/>
      <c r="D72" s="30">
        <v>0</v>
      </c>
      <c r="E72" s="31"/>
      <c r="F72" s="30">
        <v>0</v>
      </c>
      <c r="G72" s="31"/>
      <c r="H72" s="30">
        <v>0</v>
      </c>
      <c r="I72" s="31"/>
      <c r="J72" s="30">
        <v>0</v>
      </c>
    </row>
    <row r="73" spans="1:12" hidden="1">
      <c r="A73" s="14" t="s">
        <v>59</v>
      </c>
      <c r="B73" s="86"/>
      <c r="C73" s="31"/>
      <c r="D73" s="30"/>
      <c r="E73" s="31"/>
      <c r="F73" s="30"/>
      <c r="G73" s="31"/>
      <c r="H73" s="30"/>
      <c r="I73" s="31"/>
      <c r="J73" s="30"/>
    </row>
    <row r="74" spans="1:12">
      <c r="A74" s="14" t="s">
        <v>83</v>
      </c>
      <c r="B74" s="86"/>
      <c r="C74" s="31"/>
      <c r="D74" s="30">
        <v>-20387</v>
      </c>
      <c r="E74" s="31"/>
      <c r="F74" s="30">
        <v>-19110</v>
      </c>
      <c r="G74" s="31"/>
      <c r="H74" s="30">
        <v>-23030</v>
      </c>
      <c r="I74" s="31"/>
      <c r="J74" s="30">
        <v>-19625</v>
      </c>
    </row>
    <row r="75" spans="1:12" ht="22">
      <c r="A75" s="7" t="s">
        <v>185</v>
      </c>
      <c r="B75" s="87"/>
      <c r="C75" s="36"/>
      <c r="D75" s="38">
        <f>SUM(D68:E74)</f>
        <v>-114805</v>
      </c>
      <c r="E75" s="36"/>
      <c r="F75" s="38">
        <f>SUM(F68:G74)</f>
        <v>-557615</v>
      </c>
      <c r="G75" s="36"/>
      <c r="H75" s="38">
        <f>SUM(H68:I74)</f>
        <v>-122110</v>
      </c>
      <c r="I75" s="36"/>
      <c r="J75" s="38">
        <f>SUM(J68:K74)</f>
        <v>-542816</v>
      </c>
    </row>
    <row r="76" spans="1:12" ht="22">
      <c r="A76" s="7"/>
      <c r="B76" s="89"/>
      <c r="C76" s="1"/>
      <c r="D76" s="10"/>
      <c r="E76" s="1"/>
      <c r="F76" s="10"/>
      <c r="G76" s="26"/>
      <c r="H76" s="27"/>
      <c r="I76" s="26"/>
      <c r="J76" s="27"/>
    </row>
    <row r="77" spans="1:12" ht="22">
      <c r="A77" s="7" t="s">
        <v>156</v>
      </c>
      <c r="B77" s="87"/>
      <c r="C77" s="41"/>
      <c r="D77" s="40">
        <f>SUM(D44,D65,D75)</f>
        <v>-235</v>
      </c>
      <c r="E77" s="41"/>
      <c r="F77" s="40">
        <f>SUM(F44,F65,F75)</f>
        <v>-208161</v>
      </c>
      <c r="G77" s="41"/>
      <c r="H77" s="40">
        <f>SUM(H44,H65,H75)</f>
        <v>338</v>
      </c>
      <c r="I77" s="41"/>
      <c r="J77" s="40">
        <f>SUM(J44,J65,J75)</f>
        <v>-210615</v>
      </c>
    </row>
    <row r="78" spans="1:12">
      <c r="A78" s="13" t="s">
        <v>128</v>
      </c>
      <c r="B78" s="86"/>
      <c r="C78" s="31"/>
      <c r="D78" s="33">
        <f>'BS 3-4'!I10</f>
        <v>190800</v>
      </c>
      <c r="E78" s="31"/>
      <c r="F78" s="33">
        <v>345629</v>
      </c>
      <c r="G78" s="31"/>
      <c r="H78" s="33">
        <f>'BS 3-4'!M10</f>
        <v>184786</v>
      </c>
      <c r="I78" s="31"/>
      <c r="J78" s="33">
        <v>342946</v>
      </c>
    </row>
    <row r="79" spans="1:12" ht="22.5" thickBot="1">
      <c r="A79" s="7" t="s">
        <v>163</v>
      </c>
      <c r="B79" s="87"/>
      <c r="C79" s="36"/>
      <c r="D79" s="39">
        <f>SUM(D77:D78)</f>
        <v>190565</v>
      </c>
      <c r="E79" s="36"/>
      <c r="F79" s="39">
        <f>SUM(F77:F78)</f>
        <v>137468</v>
      </c>
      <c r="G79" s="36"/>
      <c r="H79" s="39">
        <f>SUM(H77:H78)</f>
        <v>185124</v>
      </c>
      <c r="I79" s="36"/>
      <c r="J79" s="39">
        <f>SUM(J77:J78)</f>
        <v>132331</v>
      </c>
      <c r="K79" s="266">
        <f>H79-'BS 3-4'!K10</f>
        <v>0</v>
      </c>
      <c r="L79" s="266">
        <f>H79-'BS 3-4'!K10</f>
        <v>0</v>
      </c>
    </row>
    <row r="80" spans="1:12" ht="22.5" thickTop="1">
      <c r="A80" s="7"/>
      <c r="B80" s="87"/>
      <c r="C80" s="36"/>
      <c r="D80" s="40"/>
      <c r="E80" s="36"/>
      <c r="F80" s="40"/>
      <c r="G80" s="36"/>
      <c r="H80" s="41"/>
      <c r="I80" s="36"/>
      <c r="J80" s="41"/>
    </row>
    <row r="81" spans="1:13" ht="22">
      <c r="A81" s="28" t="s">
        <v>103</v>
      </c>
      <c r="B81" s="87"/>
      <c r="C81" s="36"/>
      <c r="D81" s="40"/>
      <c r="E81" s="36"/>
      <c r="F81" s="40"/>
      <c r="G81" s="36"/>
      <c r="H81" s="41"/>
      <c r="I81" s="36"/>
      <c r="J81" s="41"/>
    </row>
    <row r="82" spans="1:13" ht="22.5" hidden="1">
      <c r="A82" s="13" t="s">
        <v>104</v>
      </c>
      <c r="B82" s="87"/>
      <c r="C82" s="36"/>
      <c r="D82" s="107">
        <v>0</v>
      </c>
      <c r="E82" s="104"/>
      <c r="F82" s="107">
        <v>0</v>
      </c>
      <c r="G82" s="36"/>
      <c r="H82" s="107"/>
      <c r="I82" s="36"/>
      <c r="J82" s="107"/>
    </row>
    <row r="83" spans="1:13" ht="22.5">
      <c r="A83" s="13" t="s">
        <v>105</v>
      </c>
      <c r="B83" s="151">
        <v>5</v>
      </c>
      <c r="C83" s="36"/>
      <c r="D83" s="107">
        <v>0</v>
      </c>
      <c r="E83" s="104"/>
      <c r="F83" s="107">
        <v>217</v>
      </c>
      <c r="G83" s="104"/>
      <c r="H83" s="107">
        <v>0</v>
      </c>
      <c r="I83" s="104"/>
      <c r="J83" s="107">
        <v>217</v>
      </c>
    </row>
    <row r="84" spans="1:13" ht="22">
      <c r="A84" s="7"/>
      <c r="B84" s="87"/>
      <c r="C84" s="36"/>
      <c r="D84" s="40"/>
      <c r="E84" s="36"/>
      <c r="F84" s="41"/>
      <c r="G84" s="36"/>
      <c r="H84" s="41"/>
      <c r="I84" s="36"/>
      <c r="J84" s="41"/>
    </row>
    <row r="85" spans="1:13" ht="22" hidden="1">
      <c r="A85" s="7"/>
      <c r="B85" s="87"/>
      <c r="C85" s="36"/>
      <c r="D85" s="40"/>
      <c r="E85" s="36"/>
      <c r="F85" s="41"/>
      <c r="G85" s="36"/>
      <c r="H85" s="41"/>
      <c r="I85" s="36"/>
      <c r="J85" s="41"/>
    </row>
    <row r="86" spans="1:13" ht="22" hidden="1">
      <c r="A86" s="7"/>
      <c r="B86" s="87"/>
      <c r="C86" s="36"/>
      <c r="D86" s="40"/>
      <c r="E86" s="36"/>
      <c r="F86" s="41"/>
      <c r="G86" s="36"/>
      <c r="H86" s="41"/>
      <c r="I86" s="36"/>
      <c r="J86" s="41"/>
    </row>
    <row r="87" spans="1:13" ht="22" hidden="1">
      <c r="A87" s="7"/>
      <c r="B87" s="87"/>
      <c r="C87" s="36"/>
      <c r="D87" s="40"/>
      <c r="E87" s="36"/>
      <c r="F87" s="41"/>
      <c r="G87" s="36"/>
      <c r="H87" s="41"/>
      <c r="I87" s="36"/>
      <c r="J87" s="41"/>
    </row>
    <row r="88" spans="1:13" s="85" customFormat="1" ht="22.5" hidden="1">
      <c r="A88" s="103" t="s">
        <v>94</v>
      </c>
      <c r="B88" s="87"/>
      <c r="C88" s="36"/>
      <c r="D88" s="104"/>
      <c r="E88" s="104"/>
      <c r="F88" s="104"/>
      <c r="G88" s="104"/>
      <c r="H88" s="104"/>
      <c r="I88" s="104"/>
      <c r="J88" s="104"/>
      <c r="K88" s="269"/>
      <c r="L88" s="269"/>
      <c r="M88" s="269"/>
    </row>
    <row r="89" spans="1:13" s="85" customFormat="1" ht="22.5" hidden="1">
      <c r="A89" s="105" t="s">
        <v>95</v>
      </c>
      <c r="B89" s="86"/>
      <c r="C89" s="31"/>
      <c r="D89" s="104"/>
      <c r="E89" s="104"/>
      <c r="F89" s="104"/>
      <c r="G89" s="104"/>
      <c r="H89" s="104"/>
      <c r="I89" s="104"/>
      <c r="J89" s="104"/>
      <c r="K89" s="269"/>
      <c r="L89" s="269"/>
      <c r="M89" s="269"/>
    </row>
    <row r="90" spans="1:13" s="85" customFormat="1" ht="22.5" hidden="1">
      <c r="A90" s="105" t="s">
        <v>96</v>
      </c>
      <c r="B90" s="65"/>
      <c r="C90" s="14"/>
      <c r="D90" s="104"/>
      <c r="E90" s="104"/>
      <c r="F90" s="104"/>
      <c r="G90" s="104"/>
      <c r="H90" s="104"/>
      <c r="I90" s="104"/>
      <c r="J90" s="104"/>
      <c r="K90" s="269"/>
      <c r="L90" s="269"/>
      <c r="M90" s="269"/>
    </row>
    <row r="91" spans="1:13" s="85" customFormat="1" ht="22.5" hidden="1">
      <c r="A91" s="106" t="s">
        <v>97</v>
      </c>
      <c r="B91" s="102">
        <v>8</v>
      </c>
      <c r="C91" s="14"/>
      <c r="D91" s="107">
        <f>2128+1766+66169</f>
        <v>70063</v>
      </c>
      <c r="E91" s="104"/>
      <c r="F91" s="107">
        <v>2305</v>
      </c>
      <c r="G91" s="104"/>
      <c r="H91" s="107">
        <f>2128+1766</f>
        <v>3894</v>
      </c>
      <c r="I91" s="104"/>
      <c r="J91" s="107">
        <f>1351+954</f>
        <v>2305</v>
      </c>
      <c r="K91" s="269"/>
      <c r="L91" s="269"/>
      <c r="M91" s="269"/>
    </row>
    <row r="92" spans="1:13" s="85" customFormat="1" ht="22.5" hidden="1">
      <c r="A92" s="106" t="s">
        <v>98</v>
      </c>
      <c r="B92" s="65"/>
      <c r="C92" s="14"/>
      <c r="D92" s="107">
        <f>177+1</f>
        <v>178</v>
      </c>
      <c r="E92" s="104"/>
      <c r="F92" s="104">
        <v>44</v>
      </c>
      <c r="G92" s="104"/>
      <c r="H92" s="107">
        <f>-177-107</f>
        <v>-284</v>
      </c>
      <c r="I92" s="104"/>
      <c r="J92" s="104">
        <v>0</v>
      </c>
      <c r="K92" s="269"/>
      <c r="L92" s="269"/>
      <c r="M92" s="269"/>
    </row>
    <row r="93" spans="1:13" s="85" customFormat="1" ht="22.5" hidden="1">
      <c r="A93" s="112" t="s">
        <v>101</v>
      </c>
      <c r="B93" s="111">
        <v>8</v>
      </c>
      <c r="C93" s="14"/>
      <c r="D93" s="107">
        <v>-1766</v>
      </c>
      <c r="E93" s="104"/>
      <c r="F93" s="104">
        <v>-954</v>
      </c>
      <c r="G93" s="104"/>
      <c r="H93" s="107">
        <v>-1766</v>
      </c>
      <c r="I93" s="104"/>
      <c r="J93" s="104">
        <v>-954</v>
      </c>
      <c r="K93" s="269"/>
      <c r="L93" s="269"/>
      <c r="M93" s="269"/>
    </row>
    <row r="94" spans="1:13" s="85" customFormat="1" ht="22.5" hidden="1">
      <c r="A94" s="112" t="s">
        <v>102</v>
      </c>
      <c r="B94" s="111">
        <v>8</v>
      </c>
      <c r="C94" s="14"/>
      <c r="D94" s="107">
        <v>-66169</v>
      </c>
      <c r="E94" s="104"/>
      <c r="F94" s="104">
        <v>0</v>
      </c>
      <c r="G94" s="104"/>
      <c r="H94" s="107">
        <v>0</v>
      </c>
      <c r="I94" s="104"/>
      <c r="J94" s="104">
        <v>0</v>
      </c>
      <c r="K94" s="269"/>
      <c r="L94" s="269"/>
      <c r="M94" s="269"/>
    </row>
    <row r="95" spans="1:13" s="85" customFormat="1" ht="22.5" hidden="1" thickBot="1">
      <c r="A95" s="108" t="s">
        <v>99</v>
      </c>
      <c r="B95" s="65"/>
      <c r="C95" s="14"/>
      <c r="D95" s="109">
        <f>SUM(D91:D94)</f>
        <v>2306</v>
      </c>
      <c r="E95" s="110"/>
      <c r="F95" s="109">
        <f>SUM(F91:F94)</f>
        <v>1395</v>
      </c>
      <c r="G95" s="110"/>
      <c r="H95" s="109">
        <f>SUM(H91:H94)</f>
        <v>1844</v>
      </c>
      <c r="I95" s="110"/>
      <c r="J95" s="109">
        <f>SUM(J91:J94)</f>
        <v>1351</v>
      </c>
      <c r="K95" s="269"/>
      <c r="L95" s="269"/>
      <c r="M95" s="269"/>
    </row>
    <row r="96" spans="1:13" s="85" customFormat="1" ht="22.5" hidden="1">
      <c r="A96" s="97"/>
      <c r="B96" s="100"/>
      <c r="D96" s="90"/>
      <c r="E96" s="90"/>
      <c r="F96" s="90"/>
      <c r="G96" s="90"/>
      <c r="H96" s="93"/>
      <c r="I96" s="90"/>
      <c r="J96" s="90"/>
      <c r="K96" s="269"/>
      <c r="L96" s="269"/>
      <c r="M96" s="269"/>
    </row>
    <row r="97" spans="1:13" s="85" customFormat="1" ht="22.5" hidden="1">
      <c r="A97" s="91" t="s">
        <v>100</v>
      </c>
      <c r="B97" s="100"/>
      <c r="D97" s="90"/>
      <c r="E97" s="90"/>
      <c r="F97" s="90"/>
      <c r="G97" s="90"/>
      <c r="H97" s="93"/>
      <c r="I97" s="90"/>
      <c r="J97" s="90"/>
      <c r="K97" s="269"/>
      <c r="L97" s="269"/>
      <c r="M97" s="269"/>
    </row>
    <row r="98" spans="1:13" s="85" customFormat="1" ht="22.5" hidden="1">
      <c r="A98" s="91" t="s">
        <v>96</v>
      </c>
      <c r="B98" s="100"/>
      <c r="D98" s="90"/>
      <c r="E98" s="90"/>
      <c r="F98" s="90"/>
      <c r="G98" s="90"/>
      <c r="H98" s="98"/>
      <c r="I98" s="90"/>
      <c r="J98" s="90"/>
      <c r="K98" s="269"/>
      <c r="L98" s="269"/>
      <c r="M98" s="269"/>
    </row>
    <row r="99" spans="1:13" s="85" customFormat="1" ht="22.5" hidden="1">
      <c r="A99" s="92" t="s">
        <v>97</v>
      </c>
      <c r="B99" s="100"/>
      <c r="D99" s="99"/>
      <c r="E99" s="90"/>
      <c r="F99" s="99"/>
      <c r="G99" s="90"/>
      <c r="H99" s="93"/>
      <c r="I99" s="90"/>
      <c r="J99" s="99"/>
      <c r="K99" s="269"/>
      <c r="L99" s="269"/>
      <c r="M99" s="269"/>
    </row>
    <row r="100" spans="1:13" s="85" customFormat="1" ht="22.5" hidden="1">
      <c r="A100" s="92" t="s">
        <v>98</v>
      </c>
      <c r="B100" s="100"/>
      <c r="D100" s="99"/>
      <c r="E100" s="90"/>
      <c r="F100" s="99"/>
      <c r="G100" s="90"/>
      <c r="H100" s="93"/>
      <c r="I100" s="90"/>
      <c r="J100" s="99"/>
      <c r="K100" s="269"/>
      <c r="L100" s="269"/>
      <c r="M100" s="269"/>
    </row>
    <row r="101" spans="1:13" s="85" customFormat="1" ht="22.5" hidden="1" thickBot="1">
      <c r="A101" s="94" t="s">
        <v>99</v>
      </c>
      <c r="B101" s="100"/>
      <c r="D101" s="95"/>
      <c r="E101" s="96"/>
      <c r="F101" s="95"/>
      <c r="G101" s="96"/>
      <c r="H101" s="95"/>
      <c r="I101" s="96"/>
      <c r="J101" s="95"/>
      <c r="K101" s="269"/>
      <c r="L101" s="269"/>
      <c r="M101" s="269"/>
    </row>
    <row r="102" spans="1:13" hidden="1"/>
    <row r="103" spans="1:13" hidden="1">
      <c r="F103" s="18">
        <v>117386</v>
      </c>
      <c r="G103" s="18">
        <v>104818</v>
      </c>
      <c r="H103" s="18"/>
      <c r="J103" s="18">
        <v>104818</v>
      </c>
    </row>
    <row r="104" spans="1:13">
      <c r="B104" s="264"/>
      <c r="C104" s="245"/>
      <c r="D104" s="263" t="s">
        <v>168</v>
      </c>
      <c r="E104" s="245"/>
      <c r="F104" s="263" t="s">
        <v>168</v>
      </c>
      <c r="G104" s="263"/>
      <c r="H104" s="263" t="s">
        <v>168</v>
      </c>
      <c r="I104" s="263"/>
      <c r="J104" s="263" t="s">
        <v>168</v>
      </c>
    </row>
    <row r="105" spans="1:13">
      <c r="B105" s="264"/>
      <c r="C105" s="245"/>
      <c r="D105" s="265">
        <f>D79-'BS 3-4'!G10</f>
        <v>0</v>
      </c>
      <c r="E105" s="245"/>
      <c r="F105" s="265"/>
      <c r="G105" s="245"/>
      <c r="H105" s="266">
        <f>H79-'BS 3-4'!K10</f>
        <v>0</v>
      </c>
      <c r="I105" s="245"/>
      <c r="J105" s="265"/>
    </row>
    <row r="106" spans="1:13">
      <c r="B106" s="264"/>
      <c r="C106" s="245"/>
      <c r="D106" s="267"/>
      <c r="E106" s="245"/>
      <c r="F106" s="245"/>
      <c r="G106" s="245"/>
      <c r="H106" s="245"/>
      <c r="I106" s="245"/>
      <c r="J106" s="24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8:F48"/>
    <mergeCell ref="H48:J48"/>
    <mergeCell ref="D49:F49"/>
    <mergeCell ref="H49:J49"/>
    <mergeCell ref="D51:J51"/>
    <mergeCell ref="D4:F4"/>
    <mergeCell ref="H4:J4"/>
    <mergeCell ref="D8:J8"/>
    <mergeCell ref="D47:F47"/>
    <mergeCell ref="H47:J47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8" firstPageNumber="9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4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3M 5</vt:lpstr>
      <vt:lpstr>SH 6-7 </vt:lpstr>
      <vt:lpstr>SH 8-9</vt:lpstr>
      <vt:lpstr>CF 10-11</vt:lpstr>
      <vt:lpstr>'BS 3-4'!Print_Area</vt:lpstr>
      <vt:lpstr>'CF 10-11'!Print_Area</vt:lpstr>
      <vt:lpstr>'PL 3M 5'!Print_Area</vt:lpstr>
      <vt:lpstr>'SH 6-7 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2024-05-14T06:45:36Z</cp:lastPrinted>
  <dcterms:created xsi:type="dcterms:W3CDTF">2006-01-06T08:39:44Z</dcterms:created>
  <dcterms:modified xsi:type="dcterms:W3CDTF">2024-05-14T06:45:40Z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