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F8D01FB2-197F-442C-8F25-5BF422AA9F23}" xr6:coauthVersionLast="47" xr6:coauthVersionMax="47" xr10:uidLastSave="{00000000-0000-0000-0000-000000000000}"/>
  <bookViews>
    <workbookView xWindow="-110" yWindow="-110" windowWidth="19420" windowHeight="10300" tabRatio="701" xr2:uid="{00000000-000D-0000-FFFF-FFFF00000000}"/>
  </bookViews>
  <sheets>
    <sheet name="BS-2-3" sheetId="24" r:id="rId1"/>
    <sheet name="PL 3M 4" sheetId="25" r:id="rId2"/>
    <sheet name="SH 5" sheetId="49" r:id="rId3"/>
    <sheet name="SH 6" sheetId="45" r:id="rId4"/>
    <sheet name="CF 7-9" sheetId="43" r:id="rId5"/>
  </sheets>
  <definedNames>
    <definedName name="_xlnm.Print_Area" localSheetId="0">'BS-2-3'!$A$1:$I$81</definedName>
    <definedName name="_xlnm.Print_Area" localSheetId="4">'CF 7-9'!$A$1:$J$110</definedName>
    <definedName name="_xlnm.Print_Area" localSheetId="1">'PL 3M 4'!$A$1:$I$50</definedName>
    <definedName name="_xlnm.Print_Area" localSheetId="2">'SH 5'!$A$1:$R$39</definedName>
    <definedName name="_xlnm.Print_Area" localSheetId="3">'SH 6'!$A$1:$M$51</definedName>
    <definedName name="Title2nd" localSheetId="4">'CF 7-9'!#REF!</definedName>
    <definedName name="Title2nd" localSheetId="1">'PL 3M 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6" i="25" l="1"/>
  <c r="C42" i="25"/>
  <c r="I83" i="24"/>
  <c r="G83" i="24"/>
  <c r="E83" i="24"/>
  <c r="C83" i="24"/>
  <c r="C21" i="25" l="1"/>
  <c r="H101" i="43" l="1"/>
  <c r="J15" i="43"/>
  <c r="H15" i="43"/>
  <c r="F15" i="43"/>
  <c r="D15" i="43"/>
  <c r="D101" i="43" l="1"/>
  <c r="N35" i="49"/>
  <c r="L34" i="49"/>
  <c r="L35" i="49"/>
  <c r="C19" i="24" l="1"/>
  <c r="E19" i="24"/>
  <c r="M38" i="45" l="1"/>
  <c r="M42" i="45"/>
  <c r="M43" i="45" s="1"/>
  <c r="M46" i="45"/>
  <c r="M48" i="45" s="1"/>
  <c r="M47" i="45"/>
  <c r="F37" i="43"/>
  <c r="L36" i="49"/>
  <c r="J36" i="49"/>
  <c r="M50" i="45" l="1"/>
  <c r="H37" i="43"/>
  <c r="P21" i="49"/>
  <c r="P23" i="49" s="1"/>
  <c r="N21" i="49"/>
  <c r="N23" i="49" s="1"/>
  <c r="G29" i="25"/>
  <c r="G37" i="25" s="1"/>
  <c r="G76" i="24"/>
  <c r="R11" i="49"/>
  <c r="R23" i="49" s="1"/>
  <c r="N34" i="49"/>
  <c r="R26" i="49"/>
  <c r="P34" i="49"/>
  <c r="J23" i="49"/>
  <c r="L21" i="49"/>
  <c r="L23" i="49" s="1"/>
  <c r="R34" i="49" l="1"/>
  <c r="R35" i="49"/>
  <c r="P36" i="49"/>
  <c r="N36" i="49"/>
  <c r="H36" i="49"/>
  <c r="F36" i="49"/>
  <c r="D36" i="49"/>
  <c r="P31" i="49"/>
  <c r="N31" i="49"/>
  <c r="L31" i="49"/>
  <c r="J31" i="49"/>
  <c r="J38" i="49" s="1"/>
  <c r="H31" i="49"/>
  <c r="F31" i="49"/>
  <c r="D31" i="49"/>
  <c r="R30" i="49"/>
  <c r="R31" i="49" s="1"/>
  <c r="R36" i="49" l="1"/>
  <c r="R38" i="49" s="1"/>
  <c r="F38" i="49"/>
  <c r="D38" i="49"/>
  <c r="P38" i="49"/>
  <c r="H38" i="49"/>
  <c r="N38" i="49"/>
  <c r="L38" i="49"/>
  <c r="I29" i="25" l="1"/>
  <c r="D76" i="43"/>
  <c r="E14" i="25" l="1"/>
  <c r="F98" i="43" l="1"/>
  <c r="F76" i="43"/>
  <c r="H76" i="43"/>
  <c r="F58" i="43"/>
  <c r="F61" i="43" s="1"/>
  <c r="E49" i="25"/>
  <c r="E47" i="25"/>
  <c r="E42" i="25"/>
  <c r="E31" i="24"/>
  <c r="H98" i="43"/>
  <c r="J98" i="43"/>
  <c r="J76" i="43"/>
  <c r="G37" i="43"/>
  <c r="I37" i="43"/>
  <c r="J37" i="43"/>
  <c r="J58" i="43" s="1"/>
  <c r="J61" i="43" s="1"/>
  <c r="M11" i="45"/>
  <c r="D23" i="45"/>
  <c r="F23" i="45"/>
  <c r="H23" i="45"/>
  <c r="L21" i="45"/>
  <c r="M21" i="45"/>
  <c r="J21" i="45"/>
  <c r="J23" i="45" s="1"/>
  <c r="I47" i="25"/>
  <c r="I42" i="25"/>
  <c r="I49" i="25" s="1"/>
  <c r="I14" i="25"/>
  <c r="G31" i="24"/>
  <c r="C53" i="24"/>
  <c r="I23" i="25" l="1"/>
  <c r="J100" i="43"/>
  <c r="J102" i="43" s="1"/>
  <c r="F100" i="43"/>
  <c r="F102" i="43" s="1"/>
  <c r="M23" i="45"/>
  <c r="I21" i="25"/>
  <c r="E21" i="25"/>
  <c r="E23" i="25" s="1"/>
  <c r="E27" i="25" s="1"/>
  <c r="E29" i="25" s="1"/>
  <c r="C76" i="24" l="1"/>
  <c r="D37" i="43" l="1"/>
  <c r="D58" i="43" s="1"/>
  <c r="G19" i="24" l="1"/>
  <c r="I76" i="24" l="1"/>
  <c r="I78" i="24" s="1"/>
  <c r="G78" i="24"/>
  <c r="E76" i="24"/>
  <c r="E78" i="24" s="1"/>
  <c r="C78" i="24"/>
  <c r="S38" i="49" s="1"/>
  <c r="I59" i="24"/>
  <c r="G59" i="24"/>
  <c r="E59" i="24"/>
  <c r="C59" i="24"/>
  <c r="I53" i="24"/>
  <c r="G53" i="24"/>
  <c r="E53" i="24"/>
  <c r="A35" i="24"/>
  <c r="I31" i="24"/>
  <c r="C31" i="24"/>
  <c r="I19" i="24"/>
  <c r="I61" i="24" l="1"/>
  <c r="I80" i="24" s="1"/>
  <c r="I33" i="24"/>
  <c r="I81" i="24" s="1"/>
  <c r="E33" i="24"/>
  <c r="E61" i="24"/>
  <c r="E80" i="24" s="1"/>
  <c r="G61" i="24"/>
  <c r="G80" i="24" s="1"/>
  <c r="C61" i="24"/>
  <c r="C80" i="24" s="1"/>
  <c r="G33" i="24"/>
  <c r="C33" i="24"/>
  <c r="E81" i="24" l="1"/>
  <c r="G81" i="24"/>
  <c r="C81" i="24"/>
  <c r="H48" i="45" l="1"/>
  <c r="F48" i="45"/>
  <c r="D48" i="45"/>
  <c r="J43" i="45"/>
  <c r="H43" i="45"/>
  <c r="F43" i="45"/>
  <c r="D43" i="45"/>
  <c r="F50" i="45" l="1"/>
  <c r="D50" i="45"/>
  <c r="H50" i="45"/>
  <c r="D98" i="43" l="1"/>
  <c r="C49" i="25" l="1"/>
  <c r="J48" i="45" l="1"/>
  <c r="J50" i="45" s="1"/>
  <c r="O50" i="45"/>
  <c r="D61" i="43"/>
  <c r="H58" i="43"/>
  <c r="H61" i="43" s="1"/>
  <c r="H100" i="43" l="1"/>
  <c r="H102" i="43" s="1"/>
  <c r="L102" i="43" s="1"/>
  <c r="D100" i="43"/>
  <c r="D102" i="43" s="1"/>
  <c r="K102" i="43" s="1"/>
  <c r="C14" i="25"/>
  <c r="C23" i="25" s="1"/>
  <c r="C27" i="25" s="1"/>
  <c r="C29" i="25" s="1"/>
  <c r="C37" i="25" s="1"/>
  <c r="G14" i="25"/>
  <c r="K104" i="43" l="1"/>
  <c r="L104" i="43"/>
  <c r="G21" i="25"/>
  <c r="G23" i="25" s="1"/>
  <c r="C47" i="25" l="1"/>
  <c r="G49" i="25" l="1"/>
  <c r="G42" i="25"/>
  <c r="G47" i="25" l="1"/>
  <c r="A1" i="25"/>
  <c r="A38" i="43"/>
  <c r="A1" i="43"/>
  <c r="A78" i="43"/>
</calcChain>
</file>

<file path=xl/sharedStrings.xml><?xml version="1.0" encoding="utf-8"?>
<sst xmlns="http://schemas.openxmlformats.org/spreadsheetml/2006/main" count="384" uniqueCount="229">
  <si>
    <t>Cash and cash equivalents</t>
  </si>
  <si>
    <t xml:space="preserve">Other non-current assets </t>
  </si>
  <si>
    <t>Consolidated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</si>
  <si>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</si>
  <si>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</si>
  <si>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</si>
  <si>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</si>
  <si>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</si>
  <si>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</si>
  <si>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</si>
  <si>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</si>
  <si>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</si>
  <si>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</si>
  <si>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</si>
  <si>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</si>
  <si>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</si>
  <si>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</si>
  <si>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</si>
  <si>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</si>
  <si>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</si>
  <si>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</si>
  <si>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</si>
  <si>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</si>
  <si>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</si>
  <si>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</si>
  <si>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</si>
  <si>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</si>
  <si>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</si>
  <si>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</si>
  <si>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</si>
  <si>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</si>
  <si>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</si>
  <si>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</si>
  <si>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</si>
  <si>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</si>
  <si>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</si>
  <si>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</si>
  <si>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</si>
  <si>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</si>
  <si>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</si>
  <si>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</si>
  <si>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</si>
  <si>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</si>
  <si>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</si>
  <si>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</si>
  <si>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>31 December</t>
  </si>
  <si>
    <t>Statement of financial position</t>
  </si>
  <si>
    <t>Other non-current liabilities</t>
  </si>
  <si>
    <t>Deferred tax assets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</si>
  <si>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</si>
  <si>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</si>
  <si>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</si>
  <si>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</si>
  <si>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</si>
  <si>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Statement of cash flows (Unaudited)</t>
  </si>
  <si>
    <t>Changes in operating assets and liabilities</t>
  </si>
  <si>
    <t>(Unaudited)</t>
  </si>
  <si>
    <t>Distribution costs</t>
  </si>
  <si>
    <t>Provisions for employee benefits</t>
  </si>
  <si>
    <t>financial statements</t>
  </si>
  <si>
    <t>Consolidated financial statements</t>
  </si>
  <si>
    <t>Separate financial statements</t>
  </si>
  <si>
    <t>Right-of-use assets</t>
  </si>
  <si>
    <t>Current portion of lease liabilities</t>
  </si>
  <si>
    <t xml:space="preserve">Lease liabilities </t>
  </si>
  <si>
    <t xml:space="preserve">   equipment</t>
  </si>
  <si>
    <t xml:space="preserve">   property, plant and equipment</t>
  </si>
  <si>
    <t>Trade accounts payable</t>
  </si>
  <si>
    <t>Acquisitions of property, plant and equipment</t>
  </si>
  <si>
    <t>Acquisitions of right-of-use assets</t>
  </si>
  <si>
    <t>Other payables</t>
  </si>
  <si>
    <t xml:space="preserve">Cash and cash equivalents at 1 January 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</si>
  <si>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</si>
  <si>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</si>
  <si>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</si>
  <si>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</si>
  <si>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</si>
  <si>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</si>
  <si>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</si>
  <si>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</si>
  <si>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</si>
  <si>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</si>
  <si>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</si>
  <si>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</si>
  <si>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</si>
  <si>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Net foreign exchange loss</t>
  </si>
  <si>
    <t xml:space="preserve">   accounted for using equity method</t>
  </si>
  <si>
    <t>Share</t>
  </si>
  <si>
    <t>premium</t>
  </si>
  <si>
    <t xml:space="preserve">Unappropriated </t>
  </si>
  <si>
    <t xml:space="preserve"> </t>
  </si>
  <si>
    <t>the parent</t>
  </si>
  <si>
    <t>Non-</t>
  </si>
  <si>
    <t xml:space="preserve">controlling </t>
  </si>
  <si>
    <t>interests</t>
  </si>
  <si>
    <t>subsidiaries</t>
  </si>
  <si>
    <t xml:space="preserve">   value of inventories</t>
  </si>
  <si>
    <t xml:space="preserve">   for using equity method, net of tax</t>
  </si>
  <si>
    <t>Income tax received</t>
  </si>
  <si>
    <t>Cash inflow on short-term loans to subsidiaries</t>
  </si>
  <si>
    <t xml:space="preserve">   from subsidiary</t>
  </si>
  <si>
    <t>Payment of lease liabilites</t>
  </si>
  <si>
    <t>Income tax payable</t>
  </si>
  <si>
    <t xml:space="preserve">   Non-controlling interest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</si>
  <si>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</si>
  <si>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</si>
  <si>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</si>
  <si>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</si>
  <si>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>Eliminate of unrealised gain on downstream</t>
  </si>
  <si>
    <t>Discount on change of interest in subsidiaries</t>
  </si>
  <si>
    <t xml:space="preserve">   Owners of the parent</t>
  </si>
  <si>
    <t>of interest in</t>
  </si>
  <si>
    <t xml:space="preserve">Discount on change </t>
  </si>
  <si>
    <t>2, 3</t>
  </si>
  <si>
    <t>Net foreign exchange gain</t>
  </si>
  <si>
    <t xml:space="preserve">    Dividends</t>
  </si>
  <si>
    <t>Employee benefit paid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</si>
  <si>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</si>
  <si>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</si>
  <si>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</si>
  <si>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</si>
  <si>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>Repayment of short-term borrowings</t>
  </si>
  <si>
    <t>Proceeds from short-term borrowings</t>
  </si>
  <si>
    <t>Short-term borrowings from subsidiary</t>
  </si>
  <si>
    <t xml:space="preserve">    Distributions to owners of the parent</t>
  </si>
  <si>
    <t xml:space="preserve">   Dividends</t>
  </si>
  <si>
    <t xml:space="preserve">   Distributions to owners of the parent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</si>
  <si>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</si>
  <si>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</si>
  <si>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Current portion of hire-purchase contract receivable</t>
  </si>
  <si>
    <t xml:space="preserve">Short-term loans to subsidiaries </t>
  </si>
  <si>
    <t>Non-current assets classified as held for sale</t>
  </si>
  <si>
    <t>Hire-purchase contract receivable</t>
  </si>
  <si>
    <t>2</t>
  </si>
  <si>
    <t>5</t>
  </si>
  <si>
    <t>Non-current provisions for employee benefits</t>
  </si>
  <si>
    <t xml:space="preserve">    (1,650,015,240 ordinary shares, </t>
  </si>
  <si>
    <t xml:space="preserve">    (1,102,061,385 ordinary shares, </t>
  </si>
  <si>
    <t xml:space="preserve">   Appropriated - legal reserve</t>
  </si>
  <si>
    <t>Total income</t>
  </si>
  <si>
    <t>Income</t>
  </si>
  <si>
    <t>Items that will not be reclassified subsequently to profit or loss</t>
  </si>
  <si>
    <t>Gain on sale of non-current assets</t>
  </si>
  <si>
    <t xml:space="preserve">   classified as held for sale</t>
  </si>
  <si>
    <t>Loss on write-off of non-current assets</t>
  </si>
  <si>
    <t xml:space="preserve">Proceeds from sale of non-current assets </t>
  </si>
  <si>
    <t>Acquisitions of intangible asset</t>
  </si>
  <si>
    <t>6</t>
  </si>
  <si>
    <t xml:space="preserve">Transfer inventory to property, plant </t>
  </si>
  <si>
    <t xml:space="preserve">   and equipment</t>
  </si>
  <si>
    <t xml:space="preserve">    Loss</t>
  </si>
  <si>
    <t xml:space="preserve">   from financial institutions</t>
  </si>
  <si>
    <t xml:space="preserve">Loss on write-off of advance payment </t>
  </si>
  <si>
    <t xml:space="preserve">   for inventories</t>
  </si>
  <si>
    <t>2023</t>
  </si>
  <si>
    <t xml:space="preserve">Short-term borrowings from  </t>
  </si>
  <si>
    <t xml:space="preserve">   financial institutions   </t>
  </si>
  <si>
    <t>Cash outflow on short-term loans to subsidiaries</t>
  </si>
  <si>
    <t xml:space="preserve">Gain on disposal and write-off of </t>
  </si>
  <si>
    <t>Net (decrease) increase in cash and cash equivalents</t>
  </si>
  <si>
    <t>Total comprehensive expense for the period</t>
  </si>
  <si>
    <t>Unrealised loss on exchange rate</t>
  </si>
  <si>
    <t xml:space="preserve">    Other comprehensive income </t>
  </si>
  <si>
    <t xml:space="preserve">   Other comprehensive income</t>
  </si>
  <si>
    <t>Income tax expense (income)</t>
  </si>
  <si>
    <t>Total comprehensive (expense) income attributable to:</t>
  </si>
  <si>
    <t>8</t>
  </si>
  <si>
    <t>Cost of sales of goods and rendering of services</t>
  </si>
  <si>
    <t>Cash inflow from hire-purchase contracts</t>
  </si>
  <si>
    <t>Acquisition of interest in associate</t>
  </si>
  <si>
    <t>31 March</t>
  </si>
  <si>
    <t>2024</t>
  </si>
  <si>
    <t>-</t>
  </si>
  <si>
    <t>Balance at 1 January 2024</t>
  </si>
  <si>
    <t>Balance at 31 March 2024</t>
  </si>
  <si>
    <t>Cash and cash equivalents at 31 March</t>
  </si>
  <si>
    <t>Income tax relating to items that will not be</t>
  </si>
  <si>
    <t>reclassified subsequently to profit or loss</t>
  </si>
  <si>
    <t>4</t>
  </si>
  <si>
    <t>Balance at 1 January 2023</t>
  </si>
  <si>
    <t>Balance at 31 March 2023</t>
  </si>
  <si>
    <t>Share capital:</t>
  </si>
  <si>
    <t>and</t>
  </si>
  <si>
    <t>capital</t>
  </si>
  <si>
    <t>(Discount)</t>
  </si>
  <si>
    <t>Issued</t>
  </si>
  <si>
    <t>premiem</t>
  </si>
  <si>
    <t>Paid-up</t>
  </si>
  <si>
    <t xml:space="preserve">share </t>
  </si>
  <si>
    <t>Total comprehensive income for the period</t>
  </si>
  <si>
    <t xml:space="preserve">(Loss) profit for the period </t>
  </si>
  <si>
    <t xml:space="preserve">Expected credit losses of  trade accounts receivable  </t>
  </si>
  <si>
    <t>Net cash from operating activities</t>
  </si>
  <si>
    <t>Net cash from investing activities</t>
  </si>
  <si>
    <t xml:space="preserve">Decrease in short-term borrowings </t>
  </si>
  <si>
    <t>Net cash use in financing activities</t>
  </si>
  <si>
    <t>Issued and</t>
  </si>
  <si>
    <t>share capital</t>
  </si>
  <si>
    <r>
      <t xml:space="preserve">Basic (loss) profit per share </t>
    </r>
    <r>
      <rPr>
        <b/>
        <i/>
        <sz val="11"/>
        <rFont val="Times New Roman"/>
        <family val="1"/>
      </rPr>
      <t>(in Baht)</t>
    </r>
  </si>
  <si>
    <t>(Loss) profit for the period</t>
  </si>
  <si>
    <t>Total comprehensive (expense) income for the period</t>
  </si>
  <si>
    <t>Gain on remeasurements of defined benefit plans</t>
  </si>
  <si>
    <t>(Loss) profit attributable to:</t>
  </si>
  <si>
    <t xml:space="preserve">Equity attributable </t>
  </si>
  <si>
    <t xml:space="preserve">to owers of </t>
  </si>
  <si>
    <t>Share of loss of associates</t>
  </si>
  <si>
    <t>Profit from operating activities</t>
  </si>
  <si>
    <t xml:space="preserve">   Unappropriated (deficit)</t>
  </si>
  <si>
    <t xml:space="preserve">   Profit</t>
  </si>
  <si>
    <t>Retained earnings (Deficit)</t>
  </si>
  <si>
    <t xml:space="preserve">   Loss</t>
  </si>
  <si>
    <t xml:space="preserve">Reversal of loss on decline in </t>
  </si>
  <si>
    <t>Share of loss of associated</t>
  </si>
  <si>
    <t xml:space="preserve">   Profit (loss)</t>
  </si>
  <si>
    <t xml:space="preserve">   Other comprehensive income </t>
  </si>
  <si>
    <t>For the three-month period ended 31 March 2023</t>
  </si>
  <si>
    <t>For the three-month period ended 31 March 2024</t>
  </si>
  <si>
    <t xml:space="preserve">For the three-month </t>
  </si>
  <si>
    <t>period ended 31 March</t>
  </si>
  <si>
    <t xml:space="preserve">Adjustments to reconcile (loss) profit to </t>
  </si>
  <si>
    <t xml:space="preserve">   cash receipts</t>
  </si>
  <si>
    <t>Other comprehensive income for the period, net of tax</t>
  </si>
  <si>
    <t>Depreciation of property, plant and equipment</t>
  </si>
  <si>
    <t>Proceeds from disposal of property, plant and</t>
  </si>
  <si>
    <t xml:space="preserve">(Loss) profit before income tax </t>
  </si>
  <si>
    <t>Depreciation of right-of-use assets</t>
  </si>
  <si>
    <t>Income tax (expense) income</t>
  </si>
  <si>
    <t>Amortisation of other intangible assets</t>
  </si>
  <si>
    <t>Net cash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</si>
</sst>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3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"/>
      <color rgb="FF0070C0"/>
      <name val="Times New Roman"/>
      <family val="1"/>
    </font>
    <font>
      <sz val="14"/>
      <name val="CordiaUPC"/>
      <family val="2"/>
    </font>
    <font>
      <i/>
      <sz val="14"/>
      <name val="Times New Roman"/>
      <family val="1"/>
    </font>
    <font>
      <sz val="11"/>
      <color theme="0"/>
      <name val="Times New Roman"/>
      <family val="1"/>
    </font>
    <font>
      <sz val="14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Angsana New"/>
      <family val="1"/>
    </font>
    <font>
      <sz val="11.5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2" fillId="0" borderId="0"/>
    <xf numFmtId="4" fontId="16" fillId="0" borderId="0" applyFill="0" applyBorder="0" applyAlignment="0" applyProtection="0"/>
  </cellStyleXfs>
  <cellXfs count="236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0" fontId="19" fillId="0" borderId="0" xfId="0" applyFont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0" fillId="0" borderId="0" xfId="0" applyNumberFormat="1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21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41" fontId="0" fillId="0" borderId="1" xfId="0" applyNumberFormat="1" applyBorder="1" applyAlignment="1">
      <alignment horizontal="right"/>
    </xf>
    <xf numFmtId="41" fontId="2" fillId="0" borderId="0" xfId="0" applyNumberFormat="1" applyFont="1"/>
    <xf numFmtId="37" fontId="2" fillId="0" borderId="0" xfId="0" applyNumberFormat="1" applyFont="1"/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3" fontId="3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166" fontId="3" fillId="0" borderId="0" xfId="0" applyNumberFormat="1" applyFont="1" applyFill="1" applyAlignme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1" xfId="0" applyNumberFormat="1" applyFill="1" applyBorder="1" applyAlignment="1">
      <alignment horizontal="right"/>
    </xf>
    <xf numFmtId="0" fontId="0" fillId="0" borderId="0" xfId="0" applyFont="1"/>
    <xf numFmtId="0" fontId="0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3" fillId="0" borderId="0" xfId="0" applyNumberFormat="1" applyFont="1" applyFill="1" applyAlignme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0" fontId="0" fillId="0" borderId="0" xfId="0" applyFill="1"/>
    <xf numFmtId="41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3" fillId="0" borderId="0" xfId="34" applyFont="1" applyAlignment="1">
      <alignment horizontal="center"/>
    </xf>
    <xf numFmtId="0" fontId="13" fillId="0" borderId="0" xfId="34" applyFont="1"/>
    <xf numFmtId="41" fontId="3" fillId="0" borderId="0" xfId="4" applyFont="1" applyFill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0" fontId="0" fillId="0" borderId="0" xfId="0" applyAlignment="1">
      <alignment horizontal="left"/>
    </xf>
    <xf numFmtId="41" fontId="10" fillId="0" borderId="0" xfId="0" applyNumberFormat="1" applyFont="1"/>
    <xf numFmtId="41" fontId="2" fillId="0" borderId="1" xfId="0" applyNumberFormat="1" applyFont="1" applyBorder="1"/>
    <xf numFmtId="41" fontId="11" fillId="0" borderId="0" xfId="0" applyNumberFormat="1" applyFont="1"/>
    <xf numFmtId="41" fontId="2" fillId="0" borderId="3" xfId="0" applyNumberFormat="1" applyFont="1" applyBorder="1"/>
    <xf numFmtId="41" fontId="2" fillId="0" borderId="4" xfId="0" applyNumberFormat="1" applyFont="1" applyBorder="1"/>
    <xf numFmtId="41" fontId="0" fillId="0" borderId="0" xfId="0" applyNumberFormat="1" applyAlignment="1">
      <alignment horizontal="right"/>
    </xf>
    <xf numFmtId="41" fontId="0" fillId="0" borderId="1" xfId="0" applyNumberFormat="1" applyBorder="1"/>
    <xf numFmtId="41" fontId="0" fillId="0" borderId="1" xfId="1" applyNumberFormat="1" applyFont="1" applyFill="1" applyBorder="1" applyAlignment="1"/>
    <xf numFmtId="49" fontId="0" fillId="0" borderId="0" xfId="0" quotePrefix="1" applyNumberFormat="1" applyFill="1" applyAlignme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/>
    <xf numFmtId="3" fontId="3" fillId="0" borderId="0" xfId="0" applyNumberFormat="1" applyFont="1" applyAlignment="1">
      <alignment vertical="center" wrapText="1"/>
    </xf>
    <xf numFmtId="164" fontId="3" fillId="0" borderId="0" xfId="0" applyNumberFormat="1" applyFont="1"/>
    <xf numFmtId="41" fontId="3" fillId="0" borderId="0" xfId="0" applyNumberFormat="1" applyFont="1"/>
    <xf numFmtId="41" fontId="3" fillId="0" borderId="1" xfId="4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17" fillId="0" borderId="0" xfId="0" applyFont="1"/>
    <xf numFmtId="41" fontId="0" fillId="0" borderId="0" xfId="0" applyNumberFormat="1" applyFont="1" applyAlignment="1">
      <alignment horizontal="center"/>
    </xf>
    <xf numFmtId="49" fontId="2" fillId="0" borderId="0" xfId="0" applyNumberFormat="1" applyFont="1" applyFill="1"/>
    <xf numFmtId="49" fontId="9" fillId="0" borderId="0" xfId="0" applyNumberFormat="1" applyFont="1" applyFill="1"/>
    <xf numFmtId="0" fontId="2" fillId="0" borderId="0" xfId="34" applyFont="1" applyFill="1"/>
    <xf numFmtId="49" fontId="0" fillId="0" borderId="0" xfId="0" applyNumberFormat="1" applyFont="1" applyFill="1"/>
    <xf numFmtId="164" fontId="0" fillId="0" borderId="0" xfId="0" applyNumberFormat="1" applyFill="1"/>
    <xf numFmtId="41" fontId="2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24" fillId="0" borderId="0" xfId="0" applyNumberFormat="1" applyFont="1"/>
    <xf numFmtId="0" fontId="24" fillId="0" borderId="0" xfId="0" applyFont="1"/>
    <xf numFmtId="41" fontId="0" fillId="0" borderId="0" xfId="0" applyNumberFormat="1" applyFont="1"/>
    <xf numFmtId="0" fontId="6" fillId="0" borderId="0" xfId="34" applyFont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166" fontId="0" fillId="0" borderId="0" xfId="34" applyNumberFormat="1" applyFont="1"/>
    <xf numFmtId="41" fontId="3" fillId="0" borderId="0" xfId="0" applyNumberFormat="1" applyFont="1" applyFill="1"/>
    <xf numFmtId="49" fontId="2" fillId="0" borderId="0" xfId="0" applyNumberFormat="1" applyFont="1" applyFill="1" applyAlignment="1">
      <alignment vertical="center"/>
    </xf>
    <xf numFmtId="0" fontId="6" fillId="0" borderId="0" xfId="34" applyFont="1" applyAlignment="1">
      <alignment horizontal="center"/>
    </xf>
    <xf numFmtId="0" fontId="0" fillId="0" borderId="0" xfId="34" applyFont="1" applyAlignment="1">
      <alignment horizontal="center"/>
    </xf>
    <xf numFmtId="0" fontId="3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34" applyFont="1" applyAlignment="1">
      <alignment horizontal="center"/>
    </xf>
    <xf numFmtId="0" fontId="3" fillId="0" borderId="0" xfId="34" applyFont="1" applyAlignment="1">
      <alignment horizontal="center"/>
    </xf>
    <xf numFmtId="0" fontId="0" fillId="0" borderId="0" xfId="34" applyFont="1" applyAlignment="1">
      <alignment horizontal="center"/>
    </xf>
    <xf numFmtId="0" fontId="3" fillId="0" borderId="0" xfId="34" applyFont="1" applyAlignment="1">
      <alignment horizontal="center"/>
    </xf>
    <xf numFmtId="0" fontId="2" fillId="0" borderId="0" xfId="0" applyFont="1" applyFill="1" applyAlignment="1"/>
    <xf numFmtId="167" fontId="2" fillId="0" borderId="3" xfId="0" applyNumberFormat="1" applyFont="1" applyFill="1" applyBorder="1" applyAlignment="1"/>
    <xf numFmtId="167" fontId="2" fillId="0" borderId="0" xfId="0" applyNumberFormat="1" applyFont="1" applyFill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Alignment="1">
      <alignment horizontal="center"/>
    </xf>
    <xf numFmtId="0" fontId="3" fillId="0" borderId="0" xfId="34" applyFont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5" fillId="0" borderId="0" xfId="0" applyFont="1"/>
    <xf numFmtId="43" fontId="25" fillId="0" borderId="0" xfId="23" applyFont="1" applyFill="1" applyAlignment="1"/>
    <xf numFmtId="0" fontId="26" fillId="0" borderId="0" xfId="0" applyFont="1"/>
    <xf numFmtId="43" fontId="26" fillId="0" borderId="0" xfId="23" applyFont="1" applyFill="1" applyAlignment="1"/>
    <xf numFmtId="0" fontId="27" fillId="0" borderId="0" xfId="0" applyFont="1"/>
    <xf numFmtId="43" fontId="27" fillId="0" borderId="0" xfId="23" applyFont="1" applyFill="1" applyAlignment="1"/>
    <xf numFmtId="0" fontId="27" fillId="0" borderId="0" xfId="0" applyFont="1" applyFill="1"/>
    <xf numFmtId="41" fontId="27" fillId="0" borderId="0" xfId="0" applyNumberFormat="1" applyFont="1"/>
    <xf numFmtId="0" fontId="28" fillId="0" borderId="0" xfId="0" applyFont="1" applyAlignment="1">
      <alignment vertical="top" wrapText="1"/>
    </xf>
    <xf numFmtId="43" fontId="27" fillId="0" borderId="0" xfId="1" applyFont="1"/>
    <xf numFmtId="0" fontId="29" fillId="0" borderId="0" xfId="0" applyFont="1"/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5"/>
  <sheetViews>
    <sheetView showGridLines="0" tabSelected="1" view="pageBreakPreview" topLeftCell="A71" zoomScale="85" zoomScaleNormal="70" zoomScaleSheetLayoutView="85" workbookViewId="0">
      <selection activeCell="M79" sqref="M79"/>
    </sheetView>
  </sheetViews>
  <sheetFormatPr defaultColWidth="9.1796875" defaultRowHeight="15" x14ac:dyDescent="0.35"/>
  <cols>
    <col min="1" max="1" width="45" style="62" customWidth="1"/>
    <col min="2" max="2" width="7.453125" style="63" customWidth="1"/>
    <col min="3" max="3" width="14.81640625" customWidth="1"/>
    <col min="4" max="4" width="0.81640625" customWidth="1"/>
    <col min="5" max="5" width="14.81640625" style="182" customWidth="1"/>
    <col min="6" max="6" width="0.81640625" customWidth="1"/>
    <col min="7" max="7" width="14.81640625" customWidth="1"/>
    <col min="8" max="8" width="0.81640625" customWidth="1"/>
    <col min="9" max="9" width="14.81640625" style="182" customWidth="1"/>
    <col min="12" max="12" width="10" bestFit="1" customWidth="1"/>
  </cols>
  <sheetData>
    <row r="1" spans="1:13" s="25" customFormat="1" ht="20.25" customHeight="1" x14ac:dyDescent="0.4">
      <c r="A1" s="169" t="s">
        <v>72</v>
      </c>
      <c r="B1" s="71"/>
      <c r="C1" s="71"/>
      <c r="D1" s="71"/>
      <c r="E1" s="71"/>
      <c r="F1" s="71"/>
    </row>
    <row r="2" spans="1:13" s="24" customFormat="1" ht="20.25" customHeight="1" x14ac:dyDescent="0.35">
      <c r="A2" s="170" t="s">
        <v>46</v>
      </c>
      <c r="B2" s="97"/>
      <c r="G2" s="211"/>
      <c r="H2" s="211"/>
      <c r="I2" s="211"/>
    </row>
    <row r="3" spans="1:13" ht="20.25" customHeight="1" x14ac:dyDescent="0.3">
      <c r="A3" s="72"/>
      <c r="E3"/>
      <c r="I3"/>
    </row>
    <row r="4" spans="1:13" ht="20.25" customHeight="1" x14ac:dyDescent="0.3">
      <c r="C4" s="212" t="s">
        <v>2</v>
      </c>
      <c r="D4" s="212"/>
      <c r="E4" s="212"/>
      <c r="F4" s="168"/>
      <c r="G4" s="212" t="s">
        <v>44</v>
      </c>
      <c r="H4" s="212"/>
      <c r="I4" s="212"/>
    </row>
    <row r="5" spans="1:13" ht="20.25" customHeight="1" x14ac:dyDescent="0.3">
      <c r="C5" s="212" t="s">
        <v>59</v>
      </c>
      <c r="D5" s="212"/>
      <c r="E5" s="212"/>
      <c r="F5" s="168"/>
      <c r="G5" s="212" t="s">
        <v>59</v>
      </c>
      <c r="H5" s="212"/>
      <c r="I5" s="212"/>
    </row>
    <row r="6" spans="1:13" ht="20.25" customHeight="1" x14ac:dyDescent="0.3">
      <c r="C6" s="94" t="s">
        <v>170</v>
      </c>
      <c r="D6" s="94"/>
      <c r="E6" s="94" t="s">
        <v>45</v>
      </c>
      <c r="F6" s="171"/>
      <c r="G6" s="94" t="s">
        <v>170</v>
      </c>
      <c r="H6" s="94"/>
      <c r="I6" s="94" t="s">
        <v>45</v>
      </c>
    </row>
    <row r="7" spans="1:13" ht="20.25" customHeight="1" x14ac:dyDescent="0.3">
      <c r="A7" s="170" t="s">
        <v>8</v>
      </c>
      <c r="B7" s="21" t="s">
        <v>22</v>
      </c>
      <c r="C7" s="94" t="s">
        <v>171</v>
      </c>
      <c r="D7" s="94"/>
      <c r="E7" s="94" t="s">
        <v>154</v>
      </c>
      <c r="F7" s="94"/>
      <c r="G7" s="94" t="s">
        <v>171</v>
      </c>
      <c r="H7" s="94"/>
      <c r="I7" s="94" t="s">
        <v>154</v>
      </c>
    </row>
    <row r="8" spans="1:13" ht="20.25" customHeight="1" x14ac:dyDescent="0.3">
      <c r="A8" s="170"/>
      <c r="C8" s="166" t="s">
        <v>56</v>
      </c>
      <c r="D8" s="166"/>
      <c r="E8" s="94"/>
      <c r="F8" s="166"/>
      <c r="G8" s="166" t="s">
        <v>56</v>
      </c>
      <c r="H8" s="166"/>
      <c r="I8" s="94"/>
    </row>
    <row r="9" spans="1:13" ht="20.25" customHeight="1" x14ac:dyDescent="0.3">
      <c r="A9" s="172"/>
      <c r="C9" s="213" t="s">
        <v>49</v>
      </c>
      <c r="D9" s="213"/>
      <c r="E9" s="213"/>
      <c r="F9" s="213"/>
      <c r="G9" s="213"/>
      <c r="H9" s="213"/>
      <c r="I9" s="213"/>
    </row>
    <row r="10" spans="1:13" ht="20.25" customHeight="1" x14ac:dyDescent="0.3">
      <c r="A10" s="99" t="s">
        <v>9</v>
      </c>
      <c r="B10" s="21"/>
      <c r="C10" s="154"/>
      <c r="D10" s="154"/>
      <c r="E10" s="154"/>
      <c r="F10" s="64"/>
      <c r="G10" s="188"/>
      <c r="H10" s="64"/>
      <c r="I10" s="64"/>
    </row>
    <row r="11" spans="1:13" ht="20.25" customHeight="1" x14ac:dyDescent="0.3">
      <c r="A11" s="62" t="s">
        <v>0</v>
      </c>
      <c r="B11" s="21"/>
      <c r="C11" s="66">
        <v>190565</v>
      </c>
      <c r="D11" s="42"/>
      <c r="E11" s="173">
        <v>190800</v>
      </c>
      <c r="F11" s="174"/>
      <c r="G11" s="175">
        <v>185124</v>
      </c>
      <c r="H11" s="174"/>
      <c r="I11" s="175">
        <v>184786</v>
      </c>
    </row>
    <row r="12" spans="1:13" ht="20.25" customHeight="1" x14ac:dyDescent="0.3">
      <c r="A12" s="62" t="s">
        <v>31</v>
      </c>
      <c r="B12" s="21" t="s">
        <v>113</v>
      </c>
      <c r="C12" s="66">
        <v>971320</v>
      </c>
      <c r="D12" s="42"/>
      <c r="E12" s="173">
        <v>894036</v>
      </c>
      <c r="F12" s="174"/>
      <c r="G12" s="173">
        <v>959683</v>
      </c>
      <c r="H12" s="174"/>
      <c r="I12" s="173">
        <v>882549</v>
      </c>
    </row>
    <row r="13" spans="1:13" ht="20.25" customHeight="1" x14ac:dyDescent="0.3">
      <c r="A13" s="62" t="s">
        <v>73</v>
      </c>
      <c r="B13" s="21" t="s">
        <v>133</v>
      </c>
      <c r="C13" s="66">
        <v>22990</v>
      </c>
      <c r="D13" s="42"/>
      <c r="E13" s="66">
        <v>24652</v>
      </c>
      <c r="F13" s="174"/>
      <c r="G13" s="173">
        <v>16172</v>
      </c>
      <c r="H13" s="174"/>
      <c r="I13" s="66">
        <v>16787</v>
      </c>
      <c r="K13" s="176"/>
      <c r="M13" s="176"/>
    </row>
    <row r="14" spans="1:13" ht="20.25" hidden="1" customHeight="1" x14ac:dyDescent="0.3">
      <c r="A14" s="62" t="s">
        <v>129</v>
      </c>
      <c r="B14" s="21">
        <v>2</v>
      </c>
      <c r="C14" s="190">
        <v>0</v>
      </c>
      <c r="D14" s="42"/>
      <c r="E14" s="173">
        <v>0</v>
      </c>
      <c r="F14" s="174"/>
      <c r="G14" s="189">
        <v>0</v>
      </c>
      <c r="H14" s="174"/>
      <c r="I14" s="132" t="s">
        <v>172</v>
      </c>
      <c r="K14" s="176"/>
      <c r="M14" s="176"/>
    </row>
    <row r="15" spans="1:13" ht="20.25" customHeight="1" x14ac:dyDescent="0.3">
      <c r="A15" s="62" t="s">
        <v>130</v>
      </c>
      <c r="B15" s="21">
        <v>2</v>
      </c>
      <c r="C15" s="190">
        <v>0</v>
      </c>
      <c r="D15" s="42"/>
      <c r="E15" s="189">
        <v>0</v>
      </c>
      <c r="F15" s="174"/>
      <c r="G15" s="173">
        <v>348299</v>
      </c>
      <c r="H15" s="174"/>
      <c r="I15" s="173">
        <v>354599</v>
      </c>
      <c r="K15" s="176"/>
      <c r="M15" s="176"/>
    </row>
    <row r="16" spans="1:13" ht="20.25" customHeight="1" x14ac:dyDescent="0.3">
      <c r="A16" s="62" t="s">
        <v>6</v>
      </c>
      <c r="B16" s="21">
        <v>4</v>
      </c>
      <c r="C16" s="66">
        <v>1195070</v>
      </c>
      <c r="D16" s="42"/>
      <c r="E16" s="173">
        <v>1212962</v>
      </c>
      <c r="F16" s="174"/>
      <c r="G16" s="173">
        <v>1195070</v>
      </c>
      <c r="H16" s="174"/>
      <c r="I16" s="173">
        <v>1212962</v>
      </c>
      <c r="K16" s="176"/>
      <c r="M16" s="176"/>
    </row>
    <row r="17" spans="1:9" ht="20.25" customHeight="1" x14ac:dyDescent="0.3">
      <c r="A17" s="62" t="s">
        <v>74</v>
      </c>
      <c r="B17" s="21" t="s">
        <v>133</v>
      </c>
      <c r="C17" s="44">
        <v>41082</v>
      </c>
      <c r="D17" s="42"/>
      <c r="E17" s="135">
        <v>60529</v>
      </c>
      <c r="F17" s="174"/>
      <c r="G17" s="135">
        <v>41082</v>
      </c>
      <c r="H17" s="174"/>
      <c r="I17" s="135">
        <v>60529</v>
      </c>
    </row>
    <row r="18" spans="1:9" ht="20.25" hidden="1" customHeight="1" x14ac:dyDescent="0.3">
      <c r="A18" s="62" t="s">
        <v>131</v>
      </c>
      <c r="B18" s="21"/>
      <c r="C18" s="44">
        <v>0</v>
      </c>
      <c r="D18" s="42"/>
      <c r="E18" s="135">
        <v>60529</v>
      </c>
      <c r="F18" s="174"/>
      <c r="G18" s="135">
        <v>0</v>
      </c>
      <c r="H18" s="174"/>
      <c r="I18" s="135">
        <v>0</v>
      </c>
    </row>
    <row r="19" spans="1:9" ht="20.25" customHeight="1" x14ac:dyDescent="0.3">
      <c r="A19" s="72" t="s">
        <v>10</v>
      </c>
      <c r="B19" s="21"/>
      <c r="C19" s="45">
        <f>SUM(C11:C18)</f>
        <v>2421027</v>
      </c>
      <c r="D19" s="46"/>
      <c r="E19" s="45">
        <f>SUM(E11:E17)</f>
        <v>2382979</v>
      </c>
      <c r="F19" s="47"/>
      <c r="G19" s="45">
        <f>SUM(G11:G18)</f>
        <v>2745430</v>
      </c>
      <c r="H19" s="47"/>
      <c r="I19" s="45">
        <f>SUM(I11:I18)</f>
        <v>2712212</v>
      </c>
    </row>
    <row r="20" spans="1:9" ht="20.25" customHeight="1" x14ac:dyDescent="0.3">
      <c r="B20" s="21"/>
      <c r="C20" s="155"/>
      <c r="D20" s="155"/>
      <c r="E20" s="177"/>
      <c r="F20" s="177"/>
      <c r="G20" s="177"/>
      <c r="H20" s="177"/>
      <c r="I20" s="177"/>
    </row>
    <row r="21" spans="1:9" ht="20.25" customHeight="1" x14ac:dyDescent="0.3">
      <c r="A21" s="99" t="s">
        <v>11</v>
      </c>
      <c r="B21" s="21"/>
      <c r="C21" s="155"/>
      <c r="D21" s="155"/>
      <c r="E21" s="177"/>
      <c r="F21" s="177"/>
      <c r="G21" s="177"/>
      <c r="H21" s="177"/>
      <c r="I21" s="177"/>
    </row>
    <row r="22" spans="1:9" ht="20.25" hidden="1" customHeight="1" x14ac:dyDescent="0.3">
      <c r="A22" s="156" t="s">
        <v>132</v>
      </c>
      <c r="B22" s="21">
        <v>2</v>
      </c>
      <c r="C22" s="81">
        <v>0</v>
      </c>
      <c r="D22" s="155"/>
      <c r="E22" s="153">
        <v>0</v>
      </c>
      <c r="F22" s="177"/>
      <c r="G22" s="81">
        <v>0</v>
      </c>
      <c r="H22" s="177"/>
      <c r="I22" s="153">
        <v>0</v>
      </c>
    </row>
    <row r="23" spans="1:9" ht="20.25" customHeight="1" x14ac:dyDescent="0.3">
      <c r="A23" s="156" t="s">
        <v>75</v>
      </c>
      <c r="B23" s="21"/>
      <c r="C23" s="81">
        <v>0</v>
      </c>
      <c r="D23" s="159"/>
      <c r="E23" s="81">
        <v>0</v>
      </c>
      <c r="F23" s="103"/>
      <c r="G23" s="153">
        <v>87453</v>
      </c>
      <c r="H23" s="178"/>
      <c r="I23" s="153">
        <v>87453</v>
      </c>
    </row>
    <row r="24" spans="1:9" ht="20.25" customHeight="1" x14ac:dyDescent="0.3">
      <c r="A24" s="156" t="s">
        <v>76</v>
      </c>
      <c r="B24" s="21"/>
      <c r="C24" s="153">
        <v>825537</v>
      </c>
      <c r="D24" s="157"/>
      <c r="E24" s="153">
        <v>837308</v>
      </c>
      <c r="F24" s="178"/>
      <c r="G24" s="153">
        <v>460930</v>
      </c>
      <c r="H24" s="178"/>
      <c r="I24" s="153">
        <v>460930</v>
      </c>
    </row>
    <row r="25" spans="1:9" ht="20.25" hidden="1" customHeight="1" x14ac:dyDescent="0.3">
      <c r="A25" s="62" t="s">
        <v>77</v>
      </c>
      <c r="B25" s="21"/>
      <c r="C25" s="32"/>
      <c r="D25" s="157"/>
      <c r="E25" s="153"/>
      <c r="F25" s="178"/>
      <c r="G25" s="153">
        <v>0</v>
      </c>
      <c r="H25" s="178"/>
      <c r="I25" s="153">
        <v>0</v>
      </c>
    </row>
    <row r="26" spans="1:9" ht="20.25" customHeight="1" x14ac:dyDescent="0.3">
      <c r="A26" s="62" t="s">
        <v>32</v>
      </c>
      <c r="B26" s="21" t="s">
        <v>134</v>
      </c>
      <c r="C26" s="32">
        <v>972253</v>
      </c>
      <c r="D26" s="157"/>
      <c r="E26" s="153">
        <v>988140</v>
      </c>
      <c r="F26" s="178"/>
      <c r="G26" s="153">
        <v>577667</v>
      </c>
      <c r="H26" s="178"/>
      <c r="I26" s="153">
        <v>586848</v>
      </c>
    </row>
    <row r="27" spans="1:9" ht="20.25" customHeight="1" x14ac:dyDescent="0.3">
      <c r="A27" s="62" t="s">
        <v>62</v>
      </c>
      <c r="B27" s="21"/>
      <c r="C27" s="153">
        <v>59121</v>
      </c>
      <c r="D27" s="157"/>
      <c r="E27" s="153">
        <v>59653</v>
      </c>
      <c r="F27" s="178"/>
      <c r="G27" s="153">
        <v>73491</v>
      </c>
      <c r="H27" s="178"/>
      <c r="I27" s="153">
        <v>81657</v>
      </c>
    </row>
    <row r="28" spans="1:9" ht="20.25" customHeight="1" x14ac:dyDescent="0.3">
      <c r="A28" s="62" t="s">
        <v>78</v>
      </c>
      <c r="B28" s="21"/>
      <c r="C28" s="32">
        <v>13258</v>
      </c>
      <c r="D28" s="157"/>
      <c r="E28" s="153">
        <v>13272</v>
      </c>
      <c r="F28" s="178"/>
      <c r="G28" s="153">
        <v>13258</v>
      </c>
      <c r="H28" s="178"/>
      <c r="I28" s="153">
        <v>13272</v>
      </c>
    </row>
    <row r="29" spans="1:9" ht="20.25" customHeight="1" x14ac:dyDescent="0.3">
      <c r="A29" s="62" t="s">
        <v>48</v>
      </c>
      <c r="B29" s="21"/>
      <c r="C29" s="32">
        <v>33643</v>
      </c>
      <c r="D29" s="157"/>
      <c r="E29" s="153">
        <v>41540</v>
      </c>
      <c r="F29" s="178"/>
      <c r="G29" s="153">
        <v>39175</v>
      </c>
      <c r="H29" s="178"/>
      <c r="I29" s="153">
        <v>38050</v>
      </c>
    </row>
    <row r="30" spans="1:9" ht="20.25" customHeight="1" x14ac:dyDescent="0.3">
      <c r="A30" s="62" t="s">
        <v>1</v>
      </c>
      <c r="B30" s="21"/>
      <c r="C30" s="141">
        <v>67556</v>
      </c>
      <c r="D30" s="157"/>
      <c r="E30" s="141">
        <v>67079</v>
      </c>
      <c r="F30" s="178"/>
      <c r="G30" s="179">
        <v>60442</v>
      </c>
      <c r="H30" s="178"/>
      <c r="I30" s="141">
        <v>60329</v>
      </c>
    </row>
    <row r="31" spans="1:9" ht="20.25" customHeight="1" x14ac:dyDescent="0.3">
      <c r="A31" s="72" t="s">
        <v>12</v>
      </c>
      <c r="B31" s="167"/>
      <c r="C31" s="158">
        <f>SUM(C22:C30)</f>
        <v>1971368</v>
      </c>
      <c r="D31" s="159"/>
      <c r="E31" s="158">
        <f>SUM(E22:E30)</f>
        <v>2006992</v>
      </c>
      <c r="F31" s="103"/>
      <c r="G31" s="158">
        <f>SUM(G22:H30)</f>
        <v>1312416</v>
      </c>
      <c r="H31" s="103"/>
      <c r="I31" s="158">
        <f>SUM(I22:I30)</f>
        <v>1328539</v>
      </c>
    </row>
    <row r="32" spans="1:9" ht="20.25" customHeight="1" x14ac:dyDescent="0.3">
      <c r="B32" s="21"/>
      <c r="C32" s="155"/>
      <c r="D32" s="155"/>
      <c r="E32" s="155"/>
      <c r="F32" s="64"/>
      <c r="G32" s="64"/>
      <c r="H32" s="64"/>
      <c r="I32" s="64"/>
    </row>
    <row r="33" spans="1:9" ht="20.25" customHeight="1" thickBot="1" x14ac:dyDescent="0.35">
      <c r="A33" s="72" t="s">
        <v>13</v>
      </c>
      <c r="B33" s="21"/>
      <c r="C33" s="160">
        <f>C19+C31</f>
        <v>4392395</v>
      </c>
      <c r="D33" s="159"/>
      <c r="E33" s="160">
        <f>E19+E31</f>
        <v>4389971</v>
      </c>
      <c r="F33" s="103"/>
      <c r="G33" s="160">
        <f>G19+G31</f>
        <v>4057846</v>
      </c>
      <c r="H33" s="103"/>
      <c r="I33" s="160">
        <f>I19+I31</f>
        <v>4040751</v>
      </c>
    </row>
    <row r="34" spans="1:9" ht="20.25" customHeight="1" thickTop="1" x14ac:dyDescent="0.3">
      <c r="C34" s="64"/>
      <c r="D34" s="64"/>
      <c r="E34" s="64"/>
      <c r="F34" s="64"/>
      <c r="G34" s="64"/>
      <c r="H34" s="64"/>
      <c r="I34" s="64"/>
    </row>
    <row r="35" spans="1:9" s="25" customFormat="1" ht="20.25" customHeight="1" x14ac:dyDescent="0.4">
      <c r="A35" s="169" t="str">
        <f>$A$1</f>
        <v>THE STEEL PUBLIC COMPANY LIMITED and its Subsidiaries</v>
      </c>
      <c r="B35" s="71"/>
      <c r="C35" s="71"/>
      <c r="D35" s="71"/>
      <c r="E35" s="71"/>
      <c r="F35" s="71"/>
    </row>
    <row r="36" spans="1:9" s="24" customFormat="1" ht="20.25" customHeight="1" x14ac:dyDescent="0.35">
      <c r="A36" s="170" t="s">
        <v>46</v>
      </c>
      <c r="B36" s="97"/>
      <c r="G36" s="211"/>
      <c r="H36" s="211"/>
      <c r="I36" s="211"/>
    </row>
    <row r="37" spans="1:9" ht="20.25" customHeight="1" x14ac:dyDescent="0.3">
      <c r="A37" s="72"/>
      <c r="E37"/>
      <c r="I37"/>
    </row>
    <row r="38" spans="1:9" ht="18.649999999999999" customHeight="1" x14ac:dyDescent="0.3">
      <c r="A38" s="72"/>
      <c r="C38" s="212" t="s">
        <v>2</v>
      </c>
      <c r="D38" s="212"/>
      <c r="E38" s="212"/>
      <c r="F38" s="168"/>
      <c r="G38" s="212" t="s">
        <v>44</v>
      </c>
      <c r="H38" s="212"/>
      <c r="I38" s="212"/>
    </row>
    <row r="39" spans="1:9" ht="18.649999999999999" customHeight="1" x14ac:dyDescent="0.3">
      <c r="A39" s="72"/>
      <c r="C39" s="212" t="s">
        <v>59</v>
      </c>
      <c r="D39" s="212"/>
      <c r="E39" s="212"/>
      <c r="F39" s="168"/>
      <c r="G39" s="212" t="s">
        <v>59</v>
      </c>
      <c r="H39" s="212"/>
      <c r="I39" s="212"/>
    </row>
    <row r="40" spans="1:9" ht="18.649999999999999" customHeight="1" x14ac:dyDescent="0.3">
      <c r="A40" s="72"/>
      <c r="C40" s="94" t="s">
        <v>170</v>
      </c>
      <c r="D40" s="94"/>
      <c r="E40" s="94" t="s">
        <v>45</v>
      </c>
      <c r="F40" s="171"/>
      <c r="G40" s="94" t="s">
        <v>170</v>
      </c>
      <c r="H40" s="94"/>
      <c r="I40" s="94" t="s">
        <v>45</v>
      </c>
    </row>
    <row r="41" spans="1:9" ht="18.649999999999999" customHeight="1" x14ac:dyDescent="0.3">
      <c r="A41" s="170" t="s">
        <v>38</v>
      </c>
      <c r="B41" s="21" t="s">
        <v>22</v>
      </c>
      <c r="C41" s="94" t="s">
        <v>171</v>
      </c>
      <c r="D41" s="94"/>
      <c r="E41" s="94" t="s">
        <v>154</v>
      </c>
      <c r="F41" s="94"/>
      <c r="G41" s="94" t="s">
        <v>171</v>
      </c>
      <c r="H41" s="94"/>
      <c r="I41" s="94" t="s">
        <v>154</v>
      </c>
    </row>
    <row r="42" spans="1:9" ht="18.649999999999999" customHeight="1" x14ac:dyDescent="0.3">
      <c r="A42" s="170"/>
      <c r="C42" s="166" t="s">
        <v>56</v>
      </c>
      <c r="D42" s="166"/>
      <c r="E42" s="94"/>
      <c r="F42" s="166"/>
      <c r="G42" s="166" t="s">
        <v>56</v>
      </c>
      <c r="H42" s="166"/>
      <c r="I42" s="94"/>
    </row>
    <row r="43" spans="1:9" ht="18.649999999999999" customHeight="1" x14ac:dyDescent="0.3">
      <c r="A43" s="172"/>
      <c r="C43" s="213" t="s">
        <v>49</v>
      </c>
      <c r="D43" s="213"/>
      <c r="E43" s="213"/>
      <c r="F43" s="213"/>
      <c r="G43" s="213"/>
      <c r="H43" s="213"/>
      <c r="I43" s="213"/>
    </row>
    <row r="44" spans="1:9" ht="18.649999999999999" customHeight="1" x14ac:dyDescent="0.3">
      <c r="A44" s="99" t="s">
        <v>14</v>
      </c>
      <c r="B44" s="21"/>
      <c r="C44" s="64"/>
      <c r="D44" s="64"/>
      <c r="E44" s="64"/>
      <c r="F44" s="64"/>
      <c r="G44" s="64"/>
      <c r="H44" s="64"/>
      <c r="I44" s="64"/>
    </row>
    <row r="45" spans="1:9" ht="18.649999999999999" customHeight="1" x14ac:dyDescent="0.3">
      <c r="A45" s="62" t="s">
        <v>155</v>
      </c>
      <c r="B45" s="21"/>
      <c r="C45" s="64"/>
      <c r="D45" s="64"/>
      <c r="E45" s="64"/>
      <c r="F45" s="64"/>
      <c r="G45" s="64"/>
      <c r="H45" s="64"/>
      <c r="I45" s="64"/>
    </row>
    <row r="46" spans="1:9" ht="18.649999999999999" customHeight="1" x14ac:dyDescent="0.3">
      <c r="A46" s="62" t="s">
        <v>156</v>
      </c>
      <c r="B46" s="21" t="s">
        <v>178</v>
      </c>
      <c r="C46" s="32">
        <v>2061990</v>
      </c>
      <c r="D46" s="65"/>
      <c r="E46" s="32">
        <v>2149054</v>
      </c>
      <c r="F46" s="65"/>
      <c r="G46" s="32">
        <v>2061990</v>
      </c>
      <c r="H46" s="65"/>
      <c r="I46" s="32">
        <v>2149054</v>
      </c>
    </row>
    <row r="47" spans="1:9" ht="18.649999999999999" customHeight="1" x14ac:dyDescent="0.3">
      <c r="A47" s="62" t="s">
        <v>67</v>
      </c>
      <c r="B47" s="21">
        <v>2</v>
      </c>
      <c r="C47" s="32">
        <v>225984</v>
      </c>
      <c r="D47" s="65"/>
      <c r="E47" s="32">
        <v>94677</v>
      </c>
      <c r="F47" s="65"/>
      <c r="G47" s="32">
        <v>220987</v>
      </c>
      <c r="H47" s="65"/>
      <c r="I47" s="32">
        <v>91028</v>
      </c>
    </row>
    <row r="48" spans="1:9" ht="18.649999999999999" customHeight="1" x14ac:dyDescent="0.3">
      <c r="A48" s="62" t="s">
        <v>70</v>
      </c>
      <c r="B48" s="21">
        <v>2</v>
      </c>
      <c r="C48" s="32">
        <v>53602</v>
      </c>
      <c r="D48" s="65"/>
      <c r="E48" s="32">
        <v>45835</v>
      </c>
      <c r="F48" s="65"/>
      <c r="G48" s="32">
        <v>82162</v>
      </c>
      <c r="H48" s="65"/>
      <c r="I48" s="32">
        <v>70923</v>
      </c>
    </row>
    <row r="49" spans="1:12" ht="18.649999999999999" customHeight="1" x14ac:dyDescent="0.3">
      <c r="A49" s="62" t="s">
        <v>79</v>
      </c>
      <c r="B49" s="21"/>
      <c r="C49" s="32">
        <v>21456</v>
      </c>
      <c r="D49" s="65"/>
      <c r="E49" s="32">
        <v>30206</v>
      </c>
      <c r="F49" s="65"/>
      <c r="G49" s="32">
        <v>21456</v>
      </c>
      <c r="H49" s="65"/>
      <c r="I49" s="32">
        <v>30206</v>
      </c>
    </row>
    <row r="50" spans="1:12" ht="18.649999999999999" customHeight="1" x14ac:dyDescent="0.3">
      <c r="A50" s="62" t="s">
        <v>63</v>
      </c>
      <c r="B50" s="21">
        <v>2</v>
      </c>
      <c r="C50" s="32">
        <v>14332</v>
      </c>
      <c r="D50" s="65"/>
      <c r="E50" s="32">
        <v>11142</v>
      </c>
      <c r="F50" s="65"/>
      <c r="G50" s="32">
        <v>32203</v>
      </c>
      <c r="H50" s="65"/>
      <c r="I50" s="153">
        <v>31781</v>
      </c>
    </row>
    <row r="51" spans="1:12" ht="18.649999999999999" customHeight="1" x14ac:dyDescent="0.3">
      <c r="A51" s="62" t="s">
        <v>123</v>
      </c>
      <c r="B51" s="21">
        <v>2</v>
      </c>
      <c r="C51" s="81">
        <v>0</v>
      </c>
      <c r="D51" s="103"/>
      <c r="E51" s="81">
        <v>0</v>
      </c>
      <c r="F51" s="65"/>
      <c r="G51" s="32">
        <v>44030</v>
      </c>
      <c r="H51" s="65"/>
      <c r="I51" s="32">
        <v>44030</v>
      </c>
    </row>
    <row r="52" spans="1:12" ht="18.649999999999999" customHeight="1" x14ac:dyDescent="0.3">
      <c r="A52" s="62" t="s">
        <v>102</v>
      </c>
      <c r="B52" s="21"/>
      <c r="C52" s="43">
        <v>236</v>
      </c>
      <c r="D52" s="143"/>
      <c r="E52" s="43">
        <v>265</v>
      </c>
      <c r="F52" s="143"/>
      <c r="G52" s="81">
        <v>0</v>
      </c>
      <c r="H52" s="88"/>
      <c r="I52" s="81">
        <v>0</v>
      </c>
    </row>
    <row r="53" spans="1:12" ht="18.649999999999999" customHeight="1" x14ac:dyDescent="0.3">
      <c r="A53" s="72" t="s">
        <v>15</v>
      </c>
      <c r="B53" s="21"/>
      <c r="C53" s="161">
        <f>SUM(C46:C52)</f>
        <v>2377600</v>
      </c>
      <c r="D53" s="103"/>
      <c r="E53" s="161">
        <f>SUM(E46:E52)</f>
        <v>2331179</v>
      </c>
      <c r="F53" s="103"/>
      <c r="G53" s="161">
        <f>SUM(G46:G52)</f>
        <v>2462828</v>
      </c>
      <c r="H53" s="103"/>
      <c r="I53" s="161">
        <f>SUM(I46:I52)</f>
        <v>2417022</v>
      </c>
    </row>
    <row r="54" spans="1:12" ht="11.25" customHeight="1" x14ac:dyDescent="0.3">
      <c r="A54" s="72"/>
      <c r="B54" s="21"/>
      <c r="C54" s="103"/>
      <c r="D54" s="103"/>
      <c r="E54" s="103"/>
      <c r="F54" s="103"/>
      <c r="G54" s="103"/>
      <c r="H54" s="103"/>
      <c r="I54" s="103"/>
    </row>
    <row r="55" spans="1:12" ht="18.649999999999999" customHeight="1" x14ac:dyDescent="0.3">
      <c r="A55" s="99" t="s">
        <v>16</v>
      </c>
      <c r="B55" s="21"/>
      <c r="D55" s="65"/>
      <c r="E55"/>
      <c r="F55" s="65"/>
      <c r="G55" s="65"/>
      <c r="H55" s="65"/>
      <c r="I55" s="65"/>
    </row>
    <row r="56" spans="1:12" ht="18.649999999999999" customHeight="1" x14ac:dyDescent="0.3">
      <c r="A56" s="62" t="s">
        <v>64</v>
      </c>
      <c r="B56" s="21">
        <v>2</v>
      </c>
      <c r="C56" s="32">
        <v>16235</v>
      </c>
      <c r="D56" s="65"/>
      <c r="E56" s="32">
        <v>22552</v>
      </c>
      <c r="F56" s="65"/>
      <c r="G56" s="65">
        <v>42725</v>
      </c>
      <c r="H56" s="65"/>
      <c r="I56" s="193">
        <v>50936</v>
      </c>
    </row>
    <row r="57" spans="1:12" ht="18.649999999999999" customHeight="1" x14ac:dyDescent="0.3">
      <c r="A57" s="62" t="s">
        <v>135</v>
      </c>
      <c r="B57" s="21"/>
      <c r="C57" s="32">
        <v>15998</v>
      </c>
      <c r="D57" s="65"/>
      <c r="E57" s="32">
        <v>19292</v>
      </c>
      <c r="F57" s="65"/>
      <c r="G57" s="65">
        <v>10713</v>
      </c>
      <c r="H57" s="65"/>
      <c r="I57" s="65">
        <v>13933</v>
      </c>
    </row>
    <row r="58" spans="1:12" ht="18.649999999999999" customHeight="1" x14ac:dyDescent="0.3">
      <c r="A58" s="62" t="s">
        <v>47</v>
      </c>
      <c r="B58" s="21"/>
      <c r="C58" s="32">
        <v>1555</v>
      </c>
      <c r="D58" s="65"/>
      <c r="E58" s="32">
        <v>1610</v>
      </c>
      <c r="F58" s="65"/>
      <c r="G58" s="103">
        <v>0</v>
      </c>
      <c r="H58" s="103"/>
      <c r="I58" s="103">
        <v>0</v>
      </c>
    </row>
    <row r="59" spans="1:12" ht="18.649999999999999" customHeight="1" x14ac:dyDescent="0.3">
      <c r="A59" s="72" t="s">
        <v>17</v>
      </c>
      <c r="B59" s="21"/>
      <c r="C59" s="161">
        <f>SUM(C56:C58)</f>
        <v>33788</v>
      </c>
      <c r="D59" s="103"/>
      <c r="E59" s="161">
        <f>SUM(E56:E58)</f>
        <v>43454</v>
      </c>
      <c r="F59" s="103"/>
      <c r="G59" s="161">
        <f>SUM(G56:G58)</f>
        <v>53438</v>
      </c>
      <c r="H59" s="103"/>
      <c r="I59" s="161">
        <f>SUM(I56:I58)</f>
        <v>64869</v>
      </c>
    </row>
    <row r="60" spans="1:12" ht="18.649999999999999" customHeight="1" x14ac:dyDescent="0.3">
      <c r="A60" s="72"/>
      <c r="B60" s="21"/>
      <c r="C60" s="103"/>
      <c r="D60" s="103"/>
      <c r="E60" s="103"/>
      <c r="F60" s="103"/>
      <c r="G60" s="103"/>
      <c r="H60" s="103"/>
      <c r="I60" s="103"/>
    </row>
    <row r="61" spans="1:12" ht="18.649999999999999" customHeight="1" x14ac:dyDescent="0.3">
      <c r="A61" s="72" t="s">
        <v>18</v>
      </c>
      <c r="B61" s="21"/>
      <c r="C61" s="158">
        <f>+C53+C59</f>
        <v>2411388</v>
      </c>
      <c r="D61" s="103"/>
      <c r="E61" s="158">
        <f>+E53+E59</f>
        <v>2374633</v>
      </c>
      <c r="F61" s="103"/>
      <c r="G61" s="158">
        <f>+G53+G59</f>
        <v>2516266</v>
      </c>
      <c r="H61" s="103"/>
      <c r="I61" s="158">
        <f>+I53+I59</f>
        <v>2481891</v>
      </c>
    </row>
    <row r="62" spans="1:12" s="25" customFormat="1" ht="20.25" customHeight="1" x14ac:dyDescent="0.4">
      <c r="A62" s="169"/>
      <c r="B62" s="71"/>
      <c r="C62" s="71"/>
      <c r="D62" s="71"/>
      <c r="E62" s="71"/>
      <c r="F62" s="71"/>
    </row>
    <row r="63" spans="1:12" ht="20.25" customHeight="1" x14ac:dyDescent="0.3">
      <c r="A63" s="99" t="s">
        <v>39</v>
      </c>
      <c r="B63" s="21"/>
      <c r="C63" s="64"/>
      <c r="D63" s="64"/>
      <c r="E63" s="64"/>
      <c r="F63" s="64"/>
      <c r="G63" s="64"/>
      <c r="H63" s="64"/>
      <c r="I63" s="64"/>
    </row>
    <row r="64" spans="1:12" ht="20.25" customHeight="1" x14ac:dyDescent="0.3">
      <c r="A64" s="62" t="s">
        <v>181</v>
      </c>
      <c r="B64" s="167"/>
      <c r="C64" s="64"/>
      <c r="D64" s="64"/>
      <c r="E64" s="64"/>
      <c r="F64" s="64"/>
      <c r="G64" s="64"/>
      <c r="H64" s="64"/>
      <c r="I64" s="64"/>
      <c r="L64" s="65"/>
    </row>
    <row r="65" spans="1:9" ht="20.25" customHeight="1" x14ac:dyDescent="0.3">
      <c r="A65" s="62" t="s">
        <v>33</v>
      </c>
      <c r="B65" s="167"/>
      <c r="C65" s="64"/>
      <c r="D65" s="64"/>
      <c r="E65" s="64"/>
      <c r="F65" s="64"/>
      <c r="G65" s="64"/>
      <c r="H65" s="64"/>
      <c r="I65" s="64"/>
    </row>
    <row r="66" spans="1:9" ht="20.149999999999999" customHeight="1" x14ac:dyDescent="0.3">
      <c r="A66" s="111" t="s">
        <v>136</v>
      </c>
      <c r="B66" s="167"/>
      <c r="C66" s="64"/>
      <c r="D66" s="64"/>
      <c r="E66" s="64"/>
      <c r="F66" s="64"/>
      <c r="G66" s="64"/>
      <c r="H66" s="64"/>
      <c r="I66" s="64"/>
    </row>
    <row r="67" spans="1:9" ht="20.25" customHeight="1" thickBot="1" x14ac:dyDescent="0.35">
      <c r="A67" s="111" t="s">
        <v>80</v>
      </c>
      <c r="B67" s="167"/>
      <c r="C67" s="108">
        <v>825008</v>
      </c>
      <c r="D67" s="64"/>
      <c r="E67" s="108">
        <v>825008</v>
      </c>
      <c r="F67" s="109"/>
      <c r="G67" s="108">
        <v>825008</v>
      </c>
      <c r="H67" s="64"/>
      <c r="I67" s="108">
        <v>825008</v>
      </c>
    </row>
    <row r="68" spans="1:9" ht="20.25" customHeight="1" thickTop="1" x14ac:dyDescent="0.3">
      <c r="A68" s="62" t="s">
        <v>43</v>
      </c>
      <c r="B68" s="167"/>
      <c r="C68" s="65"/>
      <c r="D68" s="64"/>
      <c r="E68" s="65"/>
      <c r="F68" s="109"/>
      <c r="G68" s="180"/>
      <c r="H68" s="181"/>
      <c r="I68" s="180"/>
    </row>
    <row r="69" spans="1:9" ht="20.25" customHeight="1" x14ac:dyDescent="0.3">
      <c r="A69" s="111" t="s">
        <v>137</v>
      </c>
      <c r="B69" s="167"/>
      <c r="C69" s="65"/>
      <c r="D69" s="64"/>
      <c r="E69" s="65"/>
      <c r="F69" s="109"/>
      <c r="G69" s="180"/>
      <c r="H69" s="181"/>
      <c r="I69" s="180"/>
    </row>
    <row r="70" spans="1:9" ht="20.25" customHeight="1" x14ac:dyDescent="0.3">
      <c r="A70" s="111" t="s">
        <v>80</v>
      </c>
      <c r="B70" s="21"/>
      <c r="C70" s="162">
        <v>551031</v>
      </c>
      <c r="D70" s="65"/>
      <c r="E70" s="162">
        <v>551031</v>
      </c>
      <c r="F70" s="109"/>
      <c r="G70" s="162">
        <v>551031</v>
      </c>
      <c r="H70" s="162"/>
      <c r="I70" s="162">
        <v>551031</v>
      </c>
    </row>
    <row r="71" spans="1:9" ht="20.25" customHeight="1" x14ac:dyDescent="0.3">
      <c r="A71" s="62" t="s">
        <v>81</v>
      </c>
      <c r="B71" s="167"/>
      <c r="C71" s="65">
        <v>947945</v>
      </c>
      <c r="D71" s="65"/>
      <c r="E71" s="65">
        <v>947945</v>
      </c>
      <c r="F71" s="65"/>
      <c r="G71" s="162">
        <v>947945</v>
      </c>
      <c r="H71" s="162"/>
      <c r="I71" s="162">
        <v>947945</v>
      </c>
    </row>
    <row r="72" spans="1:9" ht="20.25" customHeight="1" x14ac:dyDescent="0.3">
      <c r="A72" t="s">
        <v>109</v>
      </c>
      <c r="B72" s="21"/>
      <c r="C72" s="65">
        <v>-203824</v>
      </c>
      <c r="D72" s="65"/>
      <c r="E72" s="65">
        <v>-203824</v>
      </c>
      <c r="F72" s="65"/>
      <c r="G72" s="103">
        <v>0</v>
      </c>
      <c r="H72" s="103"/>
      <c r="I72" s="103">
        <v>0</v>
      </c>
    </row>
    <row r="73" spans="1:9" ht="20.25" customHeight="1" x14ac:dyDescent="0.3">
      <c r="A73" s="62" t="s">
        <v>26</v>
      </c>
      <c r="B73" s="21"/>
      <c r="C73" s="65"/>
      <c r="D73" s="65"/>
      <c r="E73" s="65"/>
      <c r="F73" s="65"/>
      <c r="G73" s="65"/>
      <c r="H73" s="65"/>
      <c r="I73" s="65"/>
    </row>
    <row r="74" spans="1:9" ht="20.25" customHeight="1" x14ac:dyDescent="0.3">
      <c r="A74" s="62" t="s">
        <v>138</v>
      </c>
      <c r="B74" s="167"/>
      <c r="C74" s="65">
        <v>82501</v>
      </c>
      <c r="D74" s="65"/>
      <c r="E74" s="65">
        <v>82501</v>
      </c>
      <c r="F74" s="65"/>
      <c r="G74" s="65">
        <v>82501</v>
      </c>
      <c r="H74" s="65"/>
      <c r="I74" s="65">
        <v>82501</v>
      </c>
    </row>
    <row r="75" spans="1:9" ht="20.25" customHeight="1" x14ac:dyDescent="0.3">
      <c r="A75" s="62" t="s">
        <v>207</v>
      </c>
      <c r="B75" s="21"/>
      <c r="C75" s="163">
        <v>606055</v>
      </c>
      <c r="D75" s="65"/>
      <c r="E75" s="163">
        <v>637262</v>
      </c>
      <c r="F75" s="65"/>
      <c r="G75" s="163">
        <v>-39897</v>
      </c>
      <c r="H75" s="65"/>
      <c r="I75" s="163">
        <v>-22617</v>
      </c>
    </row>
    <row r="76" spans="1:9" ht="20.25" customHeight="1" x14ac:dyDescent="0.3">
      <c r="A76" s="20" t="s">
        <v>82</v>
      </c>
      <c r="B76" s="21"/>
      <c r="C76" s="103">
        <f>SUM(C70:C75)</f>
        <v>1983708</v>
      </c>
      <c r="D76" s="65"/>
      <c r="E76" s="103">
        <f>SUM(E70:E75)</f>
        <v>2014915</v>
      </c>
      <c r="F76" s="65"/>
      <c r="G76" s="103">
        <f>SUM(G70:G75)</f>
        <v>1541580</v>
      </c>
      <c r="H76" s="65"/>
      <c r="I76" s="103">
        <f>SUM(I70:I75)</f>
        <v>1558860</v>
      </c>
    </row>
    <row r="77" spans="1:9" ht="20.25" customHeight="1" x14ac:dyDescent="0.3">
      <c r="A77" s="113" t="s">
        <v>83</v>
      </c>
      <c r="B77" s="21"/>
      <c r="C77" s="65">
        <v>-2701</v>
      </c>
      <c r="D77" s="65"/>
      <c r="E77" s="65">
        <v>423</v>
      </c>
      <c r="F77" s="65"/>
      <c r="G77" s="103">
        <v>0</v>
      </c>
      <c r="H77" s="65"/>
      <c r="I77" s="103">
        <v>0</v>
      </c>
    </row>
    <row r="78" spans="1:9" ht="20.25" customHeight="1" x14ac:dyDescent="0.3">
      <c r="A78" s="72" t="s">
        <v>27</v>
      </c>
      <c r="B78" s="21"/>
      <c r="C78" s="161">
        <f>SUM(C76:C77)</f>
        <v>1981007</v>
      </c>
      <c r="D78" s="103"/>
      <c r="E78" s="161">
        <f>SUM(E76:E77)</f>
        <v>2015338</v>
      </c>
      <c r="F78" s="103"/>
      <c r="G78" s="161">
        <f>SUM(G76:G77)</f>
        <v>1541580</v>
      </c>
      <c r="H78" s="103"/>
      <c r="I78" s="161">
        <f>SUM(I76:I77)</f>
        <v>1558860</v>
      </c>
    </row>
    <row r="79" spans="1:9" ht="20.25" customHeight="1" x14ac:dyDescent="0.3">
      <c r="A79" s="72"/>
      <c r="B79" s="21"/>
      <c r="C79" s="65"/>
      <c r="D79" s="65"/>
      <c r="E79" s="65"/>
      <c r="F79" s="65"/>
      <c r="G79" s="65"/>
      <c r="H79" s="65"/>
      <c r="I79" s="65"/>
    </row>
    <row r="80" spans="1:9" ht="20.25" customHeight="1" thickBot="1" x14ac:dyDescent="0.35">
      <c r="A80" s="72" t="s">
        <v>40</v>
      </c>
      <c r="B80" s="21"/>
      <c r="C80" s="160">
        <f>C61+C78</f>
        <v>4392395</v>
      </c>
      <c r="D80" s="103"/>
      <c r="E80" s="160">
        <f>E61+E78</f>
        <v>4389971</v>
      </c>
      <c r="F80" s="103"/>
      <c r="G80" s="160">
        <f>G61+G78</f>
        <v>4057846</v>
      </c>
      <c r="H80" s="103"/>
      <c r="I80" s="160">
        <f>I61+I78</f>
        <v>4040751</v>
      </c>
    </row>
    <row r="81" spans="3:10" ht="14.5" thickTop="1" x14ac:dyDescent="0.3">
      <c r="C81" s="191">
        <f>C80-C33</f>
        <v>0</v>
      </c>
      <c r="D81" s="192"/>
      <c r="E81" s="191">
        <f>E80-E33</f>
        <v>0</v>
      </c>
      <c r="F81" s="192"/>
      <c r="G81" s="191">
        <f>G80-G33</f>
        <v>0</v>
      </c>
      <c r="H81" s="191"/>
      <c r="I81" s="191">
        <f>I80-I33</f>
        <v>0</v>
      </c>
    </row>
    <row r="83" spans="3:10" ht="14" x14ac:dyDescent="0.3">
      <c r="C83" s="232">
        <f>C80-C33</f>
        <v>0</v>
      </c>
      <c r="D83" s="229"/>
      <c r="E83" s="232">
        <f>E80-E33</f>
        <v>0</v>
      </c>
      <c r="F83" s="229"/>
      <c r="G83" s="232">
        <f>G80-G33</f>
        <v>0</v>
      </c>
      <c r="H83" s="229"/>
      <c r="I83" s="232">
        <f>I80-I33</f>
        <v>0</v>
      </c>
      <c r="J83" s="229"/>
    </row>
    <row r="84" spans="3:10" x14ac:dyDescent="0.35">
      <c r="C84" s="229"/>
      <c r="D84" s="229"/>
      <c r="E84" s="235"/>
      <c r="F84" s="229"/>
      <c r="G84" s="229"/>
      <c r="H84" s="229"/>
      <c r="I84" s="235"/>
      <c r="J84" s="229"/>
    </row>
    <row r="85" spans="3:10" x14ac:dyDescent="0.35">
      <c r="C85" s="229"/>
      <c r="D85" s="229"/>
      <c r="E85" s="235"/>
      <c r="F85" s="229"/>
      <c r="G85" s="229"/>
      <c r="H85" s="229"/>
      <c r="I85" s="235"/>
      <c r="J85" s="229"/>
    </row>
  </sheetData>
  <mergeCells count="12">
    <mergeCell ref="G2:I2"/>
    <mergeCell ref="C4:E4"/>
    <mergeCell ref="G4:I4"/>
    <mergeCell ref="C5:E5"/>
    <mergeCell ref="G5:I5"/>
    <mergeCell ref="G36:I36"/>
    <mergeCell ref="C38:E38"/>
    <mergeCell ref="G38:I38"/>
    <mergeCell ref="C43:I43"/>
    <mergeCell ref="C9:I9"/>
    <mergeCell ref="C39:E39"/>
    <mergeCell ref="G39:I39"/>
  </mergeCells>
  <pageMargins left="0.8" right="0.8" top="0.48" bottom="0.5" header="0.5" footer="0.5"/>
  <pageSetup paperSize="9" scale="75" firstPageNumber="2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1"/>
  <sheetViews>
    <sheetView showGridLines="0" view="pageBreakPreview" topLeftCell="A44" zoomScale="66" zoomScaleNormal="92" zoomScaleSheetLayoutView="85" workbookViewId="0">
      <selection activeCell="G35" sqref="G35"/>
    </sheetView>
  </sheetViews>
  <sheetFormatPr defaultColWidth="9.1796875" defaultRowHeight="20.25" customHeight="1" x14ac:dyDescent="0.35"/>
  <cols>
    <col min="1" max="1" width="46" style="28" customWidth="1"/>
    <col min="2" max="2" width="9.08984375" style="5" customWidth="1"/>
    <col min="3" max="3" width="12.54296875" style="6" customWidth="1"/>
    <col min="4" max="4" width="0.7265625" style="6" customWidth="1"/>
    <col min="5" max="5" width="12.54296875" style="31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31" customWidth="1"/>
    <col min="10" max="16384" width="9.1796875" style="22"/>
  </cols>
  <sheetData>
    <row r="1" spans="1:9" s="6" customFormat="1" ht="20.25" customHeight="1" x14ac:dyDescent="0.4">
      <c r="A1" s="41" t="str">
        <f ca="1">$A$1</f>
        <v>THE STEEL PUBLIC COMPANY LIMITED and its Subsidiaries</v>
      </c>
      <c r="B1" s="34"/>
      <c r="C1" s="34"/>
      <c r="D1" s="34"/>
      <c r="E1" s="34"/>
      <c r="F1" s="34"/>
      <c r="G1" s="36"/>
      <c r="H1" s="36"/>
      <c r="I1" s="38"/>
    </row>
    <row r="2" spans="1:9" s="4" customFormat="1" ht="20.25" customHeight="1" x14ac:dyDescent="0.35">
      <c r="A2" s="114" t="s">
        <v>50</v>
      </c>
      <c r="B2" s="7"/>
      <c r="E2" s="31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16" t="s">
        <v>2</v>
      </c>
      <c r="D4" s="216"/>
      <c r="E4" s="216"/>
      <c r="F4" s="10"/>
      <c r="G4" s="216" t="s">
        <v>44</v>
      </c>
      <c r="H4" s="216"/>
      <c r="I4" s="216"/>
    </row>
    <row r="5" spans="1:9" s="11" customFormat="1" ht="18.649999999999999" customHeight="1" x14ac:dyDescent="0.3">
      <c r="A5" s="9"/>
      <c r="B5" s="16"/>
      <c r="C5" s="216" t="s">
        <v>59</v>
      </c>
      <c r="D5" s="216"/>
      <c r="E5" s="216"/>
      <c r="F5" s="10"/>
      <c r="G5" s="216" t="s">
        <v>59</v>
      </c>
      <c r="H5" s="216"/>
      <c r="I5" s="216"/>
    </row>
    <row r="6" spans="1:9" s="11" customFormat="1" ht="18.649999999999999" customHeight="1" x14ac:dyDescent="0.3">
      <c r="A6" s="9"/>
      <c r="B6" s="16"/>
      <c r="C6" s="215" t="s">
        <v>217</v>
      </c>
      <c r="D6" s="215"/>
      <c r="E6" s="215"/>
      <c r="F6" s="90"/>
      <c r="G6" s="215" t="s">
        <v>217</v>
      </c>
      <c r="H6" s="215"/>
      <c r="I6" s="215"/>
    </row>
    <row r="7" spans="1:9" s="11" customFormat="1" ht="18.649999999999999" customHeight="1" x14ac:dyDescent="0.3">
      <c r="A7" s="9"/>
      <c r="B7" s="16"/>
      <c r="C7" s="215" t="s">
        <v>218</v>
      </c>
      <c r="D7" s="215"/>
      <c r="E7" s="215"/>
      <c r="F7" s="90"/>
      <c r="G7" s="215" t="s">
        <v>218</v>
      </c>
      <c r="H7" s="215"/>
      <c r="I7" s="215"/>
    </row>
    <row r="8" spans="1:9" s="11" customFormat="1" ht="18.649999999999999" customHeight="1" x14ac:dyDescent="0.3">
      <c r="A8" s="9"/>
      <c r="B8" s="12" t="s">
        <v>22</v>
      </c>
      <c r="C8" s="94" t="s">
        <v>171</v>
      </c>
      <c r="D8" s="94"/>
      <c r="E8" s="94" t="s">
        <v>154</v>
      </c>
      <c r="F8" s="94"/>
      <c r="G8" s="94" t="s">
        <v>171</v>
      </c>
      <c r="H8" s="94"/>
      <c r="I8" s="94" t="s">
        <v>154</v>
      </c>
    </row>
    <row r="9" spans="1:9" s="11" customFormat="1" ht="18.649999999999999" customHeight="1" x14ac:dyDescent="0.3">
      <c r="A9" s="9"/>
      <c r="B9" s="17"/>
      <c r="C9" s="214" t="s">
        <v>49</v>
      </c>
      <c r="D9" s="214"/>
      <c r="E9" s="214"/>
      <c r="F9" s="214"/>
      <c r="G9" s="214"/>
      <c r="H9" s="214"/>
      <c r="I9" s="214"/>
    </row>
    <row r="10" spans="1:9" s="11" customFormat="1" ht="18.649999999999999" customHeight="1" x14ac:dyDescent="0.3">
      <c r="A10" s="14" t="s">
        <v>140</v>
      </c>
      <c r="B10" s="21" t="s">
        <v>133</v>
      </c>
      <c r="C10" s="15"/>
      <c r="D10" s="15"/>
      <c r="E10" s="15"/>
      <c r="F10" s="15"/>
      <c r="G10" s="15"/>
      <c r="H10" s="15"/>
      <c r="I10" s="15"/>
    </row>
    <row r="11" spans="1:9" s="11" customFormat="1" ht="18.649999999999999" customHeight="1" x14ac:dyDescent="0.3">
      <c r="A11" s="8" t="s">
        <v>84</v>
      </c>
      <c r="B11" s="2" t="s">
        <v>147</v>
      </c>
      <c r="C11" s="40">
        <v>1977495</v>
      </c>
      <c r="D11" s="40"/>
      <c r="E11" s="40">
        <v>2154316</v>
      </c>
      <c r="F11" s="40"/>
      <c r="G11" s="40">
        <v>1949759</v>
      </c>
      <c r="H11" s="40"/>
      <c r="I11" s="40">
        <v>2128535</v>
      </c>
    </row>
    <row r="12" spans="1:9" s="11" customFormat="1" ht="18.649999999999999" customHeight="1" x14ac:dyDescent="0.3">
      <c r="A12" s="9" t="s">
        <v>23</v>
      </c>
      <c r="B12" s="2"/>
      <c r="C12" s="30">
        <v>4239</v>
      </c>
      <c r="D12" s="30"/>
      <c r="E12" s="30">
        <v>49288</v>
      </c>
      <c r="F12" s="30"/>
      <c r="G12" s="30">
        <v>8027</v>
      </c>
      <c r="H12" s="30"/>
      <c r="I12" s="30">
        <v>11941</v>
      </c>
    </row>
    <row r="13" spans="1:9" s="11" customFormat="1" ht="18.649999999999999" customHeight="1" x14ac:dyDescent="0.3">
      <c r="A13" s="9" t="s">
        <v>114</v>
      </c>
      <c r="B13" s="2"/>
      <c r="C13" s="48">
        <v>0</v>
      </c>
      <c r="D13" s="40"/>
      <c r="E13" s="48">
        <v>2078</v>
      </c>
      <c r="F13" s="40"/>
      <c r="G13" s="48">
        <v>0</v>
      </c>
      <c r="H13" s="40"/>
      <c r="I13" s="48">
        <v>2078</v>
      </c>
    </row>
    <row r="14" spans="1:9" s="11" customFormat="1" ht="18.649999999999999" customHeight="1" x14ac:dyDescent="0.3">
      <c r="A14" s="3" t="s">
        <v>139</v>
      </c>
      <c r="B14" s="2"/>
      <c r="C14" s="49">
        <f>SUM(C11:C13)</f>
        <v>1981734</v>
      </c>
      <c r="D14" s="50"/>
      <c r="E14" s="49">
        <f>SUM(E11:E13)</f>
        <v>2205682</v>
      </c>
      <c r="F14" s="50"/>
      <c r="G14" s="49">
        <f>SUM(G11:G13)</f>
        <v>1957786</v>
      </c>
      <c r="H14" s="50"/>
      <c r="I14" s="49">
        <f>SUM(I11:I13)</f>
        <v>2142554</v>
      </c>
    </row>
    <row r="15" spans="1:9" s="11" customFormat="1" ht="12" customHeight="1" x14ac:dyDescent="0.3">
      <c r="A15" s="9"/>
      <c r="B15" s="2"/>
      <c r="C15" s="40"/>
      <c r="D15" s="40"/>
      <c r="E15" s="40"/>
      <c r="F15" s="40"/>
      <c r="G15" s="40"/>
      <c r="H15" s="40"/>
      <c r="I15" s="40"/>
    </row>
    <row r="16" spans="1:9" s="11" customFormat="1" ht="18.649999999999999" customHeight="1" x14ac:dyDescent="0.3">
      <c r="A16" s="14" t="s">
        <v>19</v>
      </c>
      <c r="B16" s="2" t="s">
        <v>133</v>
      </c>
      <c r="C16" s="40"/>
      <c r="D16" s="40"/>
      <c r="E16" s="40"/>
      <c r="F16" s="40"/>
      <c r="G16" s="40"/>
      <c r="H16" s="40"/>
      <c r="I16" s="40"/>
    </row>
    <row r="17" spans="1:9" s="11" customFormat="1" ht="18.649999999999999" customHeight="1" x14ac:dyDescent="0.3">
      <c r="A17" s="165" t="s">
        <v>167</v>
      </c>
      <c r="B17" s="2" t="s">
        <v>178</v>
      </c>
      <c r="C17" s="40">
        <v>1918180</v>
      </c>
      <c r="D17" s="40"/>
      <c r="E17" s="40">
        <v>2014433</v>
      </c>
      <c r="F17" s="40"/>
      <c r="G17" s="40">
        <v>1904205</v>
      </c>
      <c r="H17" s="40"/>
      <c r="I17" s="40">
        <v>2038098</v>
      </c>
    </row>
    <row r="18" spans="1:9" s="11" customFormat="1" ht="18.649999999999999" customHeight="1" x14ac:dyDescent="0.3">
      <c r="A18" s="9" t="s">
        <v>57</v>
      </c>
      <c r="B18" s="2"/>
      <c r="C18" s="40">
        <v>19705</v>
      </c>
      <c r="D18" s="40"/>
      <c r="E18" s="40">
        <v>51803</v>
      </c>
      <c r="F18" s="40"/>
      <c r="G18" s="40">
        <v>15933</v>
      </c>
      <c r="H18" s="40"/>
      <c r="I18" s="40">
        <v>17735</v>
      </c>
    </row>
    <row r="19" spans="1:9" s="11" customFormat="1" ht="18.649999999999999" customHeight="1" x14ac:dyDescent="0.3">
      <c r="A19" s="9" t="s">
        <v>41</v>
      </c>
      <c r="B19" s="2"/>
      <c r="C19" s="40">
        <v>34663</v>
      </c>
      <c r="D19" s="40"/>
      <c r="E19" s="40">
        <v>54688</v>
      </c>
      <c r="F19" s="40"/>
      <c r="G19" s="40">
        <v>32187</v>
      </c>
      <c r="H19" s="40"/>
      <c r="I19" s="40">
        <v>44048</v>
      </c>
    </row>
    <row r="20" spans="1:9" s="11" customFormat="1" ht="18.649999999999999" customHeight="1" x14ac:dyDescent="0.3">
      <c r="A20" s="8" t="s">
        <v>85</v>
      </c>
      <c r="B20" s="2"/>
      <c r="C20" s="48">
        <v>4227</v>
      </c>
      <c r="D20" s="40"/>
      <c r="E20" s="48">
        <v>0</v>
      </c>
      <c r="F20" s="40"/>
      <c r="G20" s="48">
        <v>4227</v>
      </c>
      <c r="H20" s="40"/>
      <c r="I20" s="48">
        <v>0</v>
      </c>
    </row>
    <row r="21" spans="1:9" s="11" customFormat="1" ht="18.649999999999999" customHeight="1" x14ac:dyDescent="0.3">
      <c r="A21" s="3" t="s">
        <v>20</v>
      </c>
      <c r="B21" s="2"/>
      <c r="C21" s="52">
        <f>SUM(C17:C20)</f>
        <v>1976775</v>
      </c>
      <c r="D21" s="50"/>
      <c r="E21" s="52">
        <f>SUM(E17:E20)</f>
        <v>2120924</v>
      </c>
      <c r="F21" s="50"/>
      <c r="G21" s="52">
        <f>SUM(G17:G20)</f>
        <v>1956552</v>
      </c>
      <c r="H21" s="50"/>
      <c r="I21" s="52">
        <f>SUM(I17:I20)</f>
        <v>2099881</v>
      </c>
    </row>
    <row r="22" spans="1:9" s="11" customFormat="1" ht="12" customHeight="1" x14ac:dyDescent="0.3">
      <c r="A22" s="9"/>
      <c r="B22" s="2"/>
      <c r="C22" s="40"/>
      <c r="D22" s="40"/>
      <c r="E22" s="40"/>
      <c r="F22" s="40"/>
      <c r="G22" s="40"/>
      <c r="H22" s="40"/>
      <c r="I22" s="40"/>
    </row>
    <row r="23" spans="1:9" s="11" customFormat="1" ht="18.649999999999999" customHeight="1" x14ac:dyDescent="0.3">
      <c r="A23" s="69" t="s">
        <v>206</v>
      </c>
      <c r="B23" s="2"/>
      <c r="C23" s="70">
        <f>C14-C21</f>
        <v>4959</v>
      </c>
      <c r="D23" s="70"/>
      <c r="E23" s="70">
        <f>E14-E21</f>
        <v>84758</v>
      </c>
      <c r="F23" s="70"/>
      <c r="G23" s="70">
        <f>G14-G21</f>
        <v>1234</v>
      </c>
      <c r="H23" s="70"/>
      <c r="I23" s="70">
        <f>I14-I21</f>
        <v>42673</v>
      </c>
    </row>
    <row r="24" spans="1:9" s="11" customFormat="1" ht="18.649999999999999" customHeight="1" x14ac:dyDescent="0.3">
      <c r="A24" s="9" t="s">
        <v>42</v>
      </c>
      <c r="B24" s="2" t="s">
        <v>133</v>
      </c>
      <c r="C24" s="30">
        <v>-22731</v>
      </c>
      <c r="D24" s="30"/>
      <c r="E24" s="30">
        <v>-17552</v>
      </c>
      <c r="F24" s="30"/>
      <c r="G24" s="30">
        <v>-23014</v>
      </c>
      <c r="H24" s="30"/>
      <c r="I24" s="30">
        <v>-17625</v>
      </c>
    </row>
    <row r="25" spans="1:9" s="11" customFormat="1" ht="18.649999999999999" customHeight="1" x14ac:dyDescent="0.3">
      <c r="A25" s="9" t="s">
        <v>205</v>
      </c>
      <c r="B25" s="2"/>
      <c r="C25" s="30"/>
      <c r="D25" s="40"/>
      <c r="E25" s="30"/>
      <c r="F25" s="40"/>
      <c r="G25" s="30"/>
      <c r="H25" s="40"/>
      <c r="I25" s="30"/>
    </row>
    <row r="26" spans="1:9" s="11" customFormat="1" ht="18.649999999999999" customHeight="1" x14ac:dyDescent="0.3">
      <c r="A26" s="9" t="s">
        <v>86</v>
      </c>
      <c r="B26" s="2"/>
      <c r="C26" s="48">
        <v>-11771</v>
      </c>
      <c r="D26" s="40"/>
      <c r="E26" s="48">
        <v>-79</v>
      </c>
      <c r="F26" s="40"/>
      <c r="G26" s="48">
        <v>0</v>
      </c>
      <c r="H26" s="40"/>
      <c r="I26" s="48">
        <v>0</v>
      </c>
    </row>
    <row r="27" spans="1:9" s="11" customFormat="1" ht="18.649999999999999" customHeight="1" x14ac:dyDescent="0.3">
      <c r="A27" s="3" t="s">
        <v>224</v>
      </c>
      <c r="B27" s="2"/>
      <c r="C27" s="70">
        <f>SUM(C23:C26)</f>
        <v>-29543</v>
      </c>
      <c r="D27" s="68"/>
      <c r="E27" s="70">
        <f>SUM(E23:E26)</f>
        <v>67127</v>
      </c>
      <c r="F27" s="68"/>
      <c r="G27" s="70">
        <v>-21780</v>
      </c>
      <c r="H27" s="68"/>
      <c r="I27" s="70">
        <v>25048</v>
      </c>
    </row>
    <row r="28" spans="1:9" s="11" customFormat="1" ht="18.649999999999999" customHeight="1" x14ac:dyDescent="0.3">
      <c r="A28" s="8" t="s">
        <v>226</v>
      </c>
      <c r="B28" s="2"/>
      <c r="C28" s="48">
        <v>-7488</v>
      </c>
      <c r="D28" s="40"/>
      <c r="E28" s="48">
        <v>-12790</v>
      </c>
      <c r="F28" s="40"/>
      <c r="G28" s="48">
        <v>1800</v>
      </c>
      <c r="H28" s="40"/>
      <c r="I28" s="48">
        <v>-6971</v>
      </c>
    </row>
    <row r="29" spans="1:9" s="11" customFormat="1" ht="18.649999999999999" customHeight="1" x14ac:dyDescent="0.3">
      <c r="A29" s="3" t="s">
        <v>199</v>
      </c>
      <c r="B29" s="2"/>
      <c r="C29" s="52">
        <f>C27+C28</f>
        <v>-37031</v>
      </c>
      <c r="D29" s="50"/>
      <c r="E29" s="52">
        <f>E27+E28</f>
        <v>54337</v>
      </c>
      <c r="F29" s="50"/>
      <c r="G29" s="52">
        <f>G27+G28</f>
        <v>-19980</v>
      </c>
      <c r="H29" s="50"/>
      <c r="I29" s="52">
        <f>I27+I28</f>
        <v>18077</v>
      </c>
    </row>
    <row r="30" spans="1:9" s="11" customFormat="1" ht="11" customHeight="1" x14ac:dyDescent="0.3">
      <c r="A30" s="3"/>
      <c r="B30" s="2"/>
      <c r="C30" s="53"/>
      <c r="D30" s="50"/>
      <c r="E30" s="53"/>
      <c r="F30" s="50"/>
      <c r="G30" s="53"/>
      <c r="H30" s="50"/>
      <c r="I30" s="53"/>
    </row>
    <row r="31" spans="1:9" s="11" customFormat="1" ht="18.649999999999999" customHeight="1" x14ac:dyDescent="0.3">
      <c r="A31" s="3" t="s">
        <v>51</v>
      </c>
      <c r="B31" s="2"/>
      <c r="C31" s="30"/>
      <c r="D31" s="30"/>
      <c r="E31" s="30"/>
      <c r="F31" s="30"/>
      <c r="G31" s="30"/>
      <c r="H31" s="30"/>
      <c r="I31" s="30"/>
    </row>
    <row r="32" spans="1:9" s="11" customFormat="1" ht="18.649999999999999" customHeight="1" x14ac:dyDescent="0.3">
      <c r="A32" s="14" t="s">
        <v>141</v>
      </c>
      <c r="B32" s="2"/>
      <c r="C32" s="30"/>
      <c r="D32" s="40"/>
      <c r="E32" s="30"/>
      <c r="F32" s="40"/>
      <c r="G32" s="30"/>
      <c r="H32" s="40"/>
      <c r="I32" s="30"/>
    </row>
    <row r="33" spans="1:17" s="11" customFormat="1" ht="18.649999999999999" customHeight="1" x14ac:dyDescent="0.3">
      <c r="A33" s="9" t="s">
        <v>201</v>
      </c>
      <c r="B33" s="2"/>
      <c r="C33" s="30">
        <v>3375</v>
      </c>
      <c r="D33" s="40"/>
      <c r="E33" s="30">
        <v>0</v>
      </c>
      <c r="F33" s="40"/>
      <c r="G33" s="30">
        <v>3375</v>
      </c>
      <c r="H33" s="40"/>
      <c r="I33" s="30">
        <v>0</v>
      </c>
    </row>
    <row r="34" spans="1:17" s="11" customFormat="1" ht="18.649999999999999" customHeight="1" x14ac:dyDescent="0.3">
      <c r="A34" s="9" t="s">
        <v>176</v>
      </c>
      <c r="B34" s="2"/>
      <c r="C34" s="30"/>
      <c r="D34" s="40"/>
      <c r="E34" s="30"/>
      <c r="F34" s="40"/>
      <c r="G34" s="30"/>
      <c r="H34" s="40"/>
      <c r="I34" s="30"/>
    </row>
    <row r="35" spans="1:17" s="11" customFormat="1" ht="18.649999999999999" customHeight="1" x14ac:dyDescent="0.3">
      <c r="A35" s="195" t="s">
        <v>177</v>
      </c>
      <c r="B35" s="2"/>
      <c r="C35" s="30">
        <v>-675</v>
      </c>
      <c r="D35" s="40"/>
      <c r="E35" s="30">
        <v>0</v>
      </c>
      <c r="F35" s="40"/>
      <c r="G35" s="30">
        <v>-675</v>
      </c>
      <c r="H35" s="40"/>
      <c r="I35" s="30">
        <v>0</v>
      </c>
    </row>
    <row r="36" spans="1:17" s="208" customFormat="1" ht="18.649999999999999" customHeight="1" x14ac:dyDescent="0.3">
      <c r="A36" s="3" t="s">
        <v>221</v>
      </c>
      <c r="B36" s="82"/>
      <c r="C36" s="52">
        <v>2700</v>
      </c>
      <c r="D36" s="50"/>
      <c r="E36" s="52">
        <v>0</v>
      </c>
      <c r="F36" s="50"/>
      <c r="G36" s="52">
        <v>2700</v>
      </c>
      <c r="H36" s="50"/>
      <c r="I36" s="52">
        <v>0</v>
      </c>
    </row>
    <row r="37" spans="1:17" s="11" customFormat="1" ht="17.5" customHeight="1" thickBot="1" x14ac:dyDescent="0.35">
      <c r="A37" s="3" t="s">
        <v>200</v>
      </c>
      <c r="B37" s="2"/>
      <c r="C37" s="54">
        <f>C29+C36</f>
        <v>-34331</v>
      </c>
      <c r="D37" s="40"/>
      <c r="E37" s="54">
        <v>54337</v>
      </c>
      <c r="F37" s="50"/>
      <c r="G37" s="54">
        <f>G29+G36</f>
        <v>-17280</v>
      </c>
      <c r="H37" s="50"/>
      <c r="I37" s="54">
        <v>18077</v>
      </c>
    </row>
    <row r="38" spans="1:17" s="11" customFormat="1" ht="10.5" customHeight="1" thickTop="1" x14ac:dyDescent="0.3">
      <c r="A38" s="3"/>
      <c r="B38" s="2"/>
      <c r="C38" s="53"/>
      <c r="D38" s="40"/>
      <c r="E38" s="53"/>
      <c r="F38" s="50"/>
      <c r="G38" s="53"/>
      <c r="H38" s="50"/>
      <c r="I38" s="53"/>
    </row>
    <row r="39" spans="1:17" s="11" customFormat="1" ht="19.5" customHeight="1" x14ac:dyDescent="0.3">
      <c r="A39" s="3" t="s">
        <v>202</v>
      </c>
      <c r="B39" s="2"/>
      <c r="C39" s="53"/>
      <c r="D39" s="53"/>
      <c r="E39" s="53"/>
      <c r="F39" s="53"/>
      <c r="G39" s="53"/>
      <c r="H39" s="53"/>
      <c r="I39" s="53"/>
    </row>
    <row r="40" spans="1:17" s="11" customFormat="1" ht="18.649999999999999" customHeight="1" x14ac:dyDescent="0.3">
      <c r="A40" s="9" t="s">
        <v>110</v>
      </c>
      <c r="B40" s="2"/>
      <c r="C40" s="30">
        <v>-33907</v>
      </c>
      <c r="D40" s="30"/>
      <c r="E40" s="30">
        <v>54478</v>
      </c>
      <c r="F40" s="30"/>
      <c r="G40" s="30">
        <v>-19980</v>
      </c>
      <c r="H40" s="30"/>
      <c r="I40" s="30">
        <v>18077</v>
      </c>
      <c r="Q40" s="40"/>
    </row>
    <row r="41" spans="1:17" s="11" customFormat="1" ht="18.649999999999999" customHeight="1" x14ac:dyDescent="0.3">
      <c r="A41" s="9" t="s">
        <v>103</v>
      </c>
      <c r="B41" s="2"/>
      <c r="C41" s="30">
        <v>-3124</v>
      </c>
      <c r="D41" s="40"/>
      <c r="E41" s="30">
        <v>-141</v>
      </c>
      <c r="F41" s="40"/>
      <c r="G41" s="30">
        <v>0</v>
      </c>
      <c r="H41" s="40"/>
      <c r="I41" s="30">
        <v>0</v>
      </c>
      <c r="K41" s="40"/>
    </row>
    <row r="42" spans="1:17" s="11" customFormat="1" ht="18.649999999999999" customHeight="1" thickBot="1" x14ac:dyDescent="0.35">
      <c r="A42" s="3" t="s">
        <v>199</v>
      </c>
      <c r="B42" s="2"/>
      <c r="C42" s="54">
        <f>C40+C41</f>
        <v>-37031</v>
      </c>
      <c r="D42" s="50"/>
      <c r="E42" s="54">
        <f>E40+E41</f>
        <v>54337</v>
      </c>
      <c r="F42" s="50"/>
      <c r="G42" s="54">
        <f>SUM(G40:G41)</f>
        <v>-19980</v>
      </c>
      <c r="H42" s="50"/>
      <c r="I42" s="54">
        <f>I40+I41</f>
        <v>18077</v>
      </c>
    </row>
    <row r="43" spans="1:17" s="11" customFormat="1" ht="11" customHeight="1" thickTop="1" x14ac:dyDescent="0.3">
      <c r="A43" s="9"/>
      <c r="B43" s="2"/>
      <c r="C43" s="40"/>
      <c r="D43" s="40"/>
      <c r="E43" s="40"/>
      <c r="F43" s="40"/>
      <c r="G43" s="40"/>
      <c r="H43" s="40"/>
      <c r="I43" s="40"/>
    </row>
    <row r="44" spans="1:17" ht="18.5" customHeight="1" x14ac:dyDescent="0.3">
      <c r="A44" s="3" t="s">
        <v>165</v>
      </c>
      <c r="E44" s="6"/>
      <c r="I44" s="6"/>
    </row>
    <row r="45" spans="1:17" ht="18.649999999999999" customHeight="1" x14ac:dyDescent="0.3">
      <c r="A45" s="9" t="s">
        <v>110</v>
      </c>
      <c r="C45" s="124">
        <v>-31207</v>
      </c>
      <c r="D45" s="124"/>
      <c r="E45" s="124">
        <v>54478</v>
      </c>
      <c r="F45" s="124"/>
      <c r="G45" s="124">
        <v>-17280</v>
      </c>
      <c r="H45" s="124"/>
      <c r="I45" s="124">
        <v>18077</v>
      </c>
    </row>
    <row r="46" spans="1:17" ht="18.649999999999999" customHeight="1" x14ac:dyDescent="0.3">
      <c r="A46" s="9" t="s">
        <v>103</v>
      </c>
      <c r="C46" s="48">
        <f>C41</f>
        <v>-3124</v>
      </c>
      <c r="D46" s="30"/>
      <c r="E46" s="48">
        <v>-141</v>
      </c>
      <c r="F46" s="35"/>
      <c r="G46" s="48">
        <v>0</v>
      </c>
      <c r="H46" s="35"/>
      <c r="I46" s="48">
        <v>0</v>
      </c>
    </row>
    <row r="47" spans="1:17" ht="18.5" customHeight="1" thickBot="1" x14ac:dyDescent="0.35">
      <c r="A47" s="198" t="s">
        <v>200</v>
      </c>
      <c r="C47" s="51">
        <f>SUM(C45:C46)</f>
        <v>-34331</v>
      </c>
      <c r="D47" s="50"/>
      <c r="E47" s="51">
        <f>E45+E46</f>
        <v>54337</v>
      </c>
      <c r="F47" s="50"/>
      <c r="G47" s="51">
        <f>SUM(G45:G46)</f>
        <v>-17280</v>
      </c>
      <c r="H47" s="50"/>
      <c r="I47" s="51">
        <f>I45+I46</f>
        <v>18077</v>
      </c>
    </row>
    <row r="48" spans="1:17" s="11" customFormat="1" ht="10" customHeight="1" thickTop="1" x14ac:dyDescent="0.3">
      <c r="A48" s="9"/>
      <c r="B48" s="2"/>
      <c r="C48" s="40"/>
      <c r="D48" s="40"/>
      <c r="E48" s="40"/>
      <c r="F48" s="40"/>
      <c r="G48" s="40"/>
      <c r="H48" s="40"/>
      <c r="I48" s="40"/>
    </row>
    <row r="49" spans="1:9" ht="18.5" customHeight="1" thickBot="1" x14ac:dyDescent="0.35">
      <c r="A49" s="198" t="s">
        <v>198</v>
      </c>
      <c r="C49" s="209">
        <f>C40/1102061</f>
        <v>-3.0766899472896691E-2</v>
      </c>
      <c r="D49" s="210"/>
      <c r="E49" s="209">
        <f>E40/1102061</f>
        <v>4.9432835387514848E-2</v>
      </c>
      <c r="F49" s="210"/>
      <c r="G49" s="209">
        <f>G40/1102061</f>
        <v>-1.8129667958488686E-2</v>
      </c>
      <c r="H49" s="210"/>
      <c r="I49" s="209">
        <f>I42/1102061</f>
        <v>1.6402903287567567E-2</v>
      </c>
    </row>
    <row r="50" spans="1:9" s="11" customFormat="1" ht="18.649999999999999" customHeight="1" thickTop="1" x14ac:dyDescent="0.3">
      <c r="A50" s="3"/>
      <c r="B50" s="2"/>
      <c r="C50" s="27"/>
      <c r="D50" s="27"/>
      <c r="E50" s="27"/>
      <c r="F50" s="27"/>
      <c r="G50" s="27"/>
      <c r="H50" s="27"/>
      <c r="I50" s="27"/>
    </row>
    <row r="51" spans="1:9" s="11" customFormat="1" ht="18.649999999999999" customHeight="1" x14ac:dyDescent="0.3">
      <c r="A51" s="9"/>
      <c r="B51" s="17"/>
      <c r="C51" s="13"/>
      <c r="D51" s="13"/>
      <c r="E51" s="13"/>
      <c r="F51" s="13"/>
      <c r="G51" s="13"/>
      <c r="H51" s="13"/>
      <c r="I51" s="13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8" right="0.8" top="0.48" bottom="0.5" header="0.5" footer="0.5"/>
  <pageSetup paperSize="9" scale="80" firstPageNumber="4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1707-51E8-44AF-95EE-4A56BE471F7D}">
  <sheetPr>
    <pageSetUpPr fitToPage="1"/>
  </sheetPr>
  <dimension ref="A1:T40"/>
  <sheetViews>
    <sheetView showGridLines="0" view="pageBreakPreview" topLeftCell="A24" zoomScale="60" zoomScaleNormal="70" zoomScaleSheetLayoutView="85" workbookViewId="0">
      <selection activeCell="B41" sqref="B41"/>
    </sheetView>
  </sheetViews>
  <sheetFormatPr defaultColWidth="8.26953125" defaultRowHeight="23.25" customHeight="1" x14ac:dyDescent="0.3"/>
  <cols>
    <col min="1" max="1" width="51.453125" style="115" customWidth="1"/>
    <col min="2" max="2" width="5.1796875" style="194" customWidth="1"/>
    <col min="3" max="3" width="1.26953125" style="115" customWidth="1"/>
    <col min="4" max="4" width="12.81640625" style="115" customWidth="1"/>
    <col min="5" max="5" width="1.26953125" style="115" customWidth="1"/>
    <col min="6" max="6" width="12.7265625" style="115" customWidth="1"/>
    <col min="7" max="7" width="1.26953125" style="115" customWidth="1"/>
    <col min="8" max="8" width="15.81640625" style="115" customWidth="1"/>
    <col min="9" max="9" width="1.26953125" style="115" customWidth="1"/>
    <col min="10" max="10" width="12.81640625" style="115" customWidth="1"/>
    <col min="11" max="11" width="1.26953125" style="115" customWidth="1"/>
    <col min="12" max="12" width="14.453125" style="115" bestFit="1" customWidth="1"/>
    <col min="13" max="13" width="1.26953125" style="115" customWidth="1"/>
    <col min="14" max="14" width="16.81640625" style="115" customWidth="1"/>
    <col min="15" max="15" width="1.26953125" style="115" customWidth="1"/>
    <col min="16" max="16" width="16.1796875" style="115" customWidth="1"/>
    <col min="17" max="17" width="1.26953125" style="115" customWidth="1"/>
    <col min="18" max="18" width="12.81640625" style="115" customWidth="1"/>
    <col min="19" max="19" width="8.26953125" style="115"/>
    <col min="20" max="20" width="10" style="115" bestFit="1" customWidth="1"/>
    <col min="21" max="16384" width="8.26953125" style="115"/>
  </cols>
  <sheetData>
    <row r="1" spans="1:18" s="152" customFormat="1" ht="23.25" customHeight="1" x14ac:dyDescent="0.4">
      <c r="A1" s="71" t="s">
        <v>72</v>
      </c>
      <c r="B1" s="151"/>
    </row>
    <row r="2" spans="1:18" ht="23.25" customHeight="1" x14ac:dyDescent="0.3">
      <c r="A2" s="170" t="s">
        <v>52</v>
      </c>
    </row>
    <row r="3" spans="1:18" ht="18" customHeight="1" x14ac:dyDescent="0.3"/>
    <row r="4" spans="1:18" ht="23.25" customHeight="1" x14ac:dyDescent="0.3">
      <c r="C4" s="194"/>
      <c r="D4" s="217" t="s">
        <v>60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18" ht="23.25" customHeight="1" x14ac:dyDescent="0.3">
      <c r="J5" s="218" t="s">
        <v>26</v>
      </c>
      <c r="K5" s="218"/>
      <c r="L5" s="218"/>
      <c r="M5" s="116"/>
      <c r="N5" s="219" t="s">
        <v>90</v>
      </c>
      <c r="O5" s="220"/>
      <c r="P5" s="220"/>
      <c r="Q5" s="116"/>
    </row>
    <row r="6" spans="1:18" ht="23.25" customHeight="1" x14ac:dyDescent="0.3">
      <c r="B6" s="199"/>
      <c r="D6" s="200" t="s">
        <v>196</v>
      </c>
      <c r="F6" s="200"/>
      <c r="H6" s="200" t="s">
        <v>112</v>
      </c>
      <c r="J6" s="201"/>
      <c r="K6" s="201"/>
      <c r="L6" s="201"/>
      <c r="M6" s="201"/>
      <c r="N6" s="206" t="s">
        <v>203</v>
      </c>
      <c r="O6" s="201"/>
      <c r="P6" s="200" t="s">
        <v>92</v>
      </c>
      <c r="Q6" s="201"/>
    </row>
    <row r="7" spans="1:18" ht="23.25" customHeight="1" x14ac:dyDescent="0.3">
      <c r="C7" s="116"/>
      <c r="D7" s="200" t="s">
        <v>24</v>
      </c>
      <c r="E7" s="116"/>
      <c r="F7" s="204" t="s">
        <v>87</v>
      </c>
      <c r="G7" s="116"/>
      <c r="H7" s="130" t="s">
        <v>111</v>
      </c>
      <c r="I7" s="116"/>
      <c r="J7" s="116" t="s">
        <v>36</v>
      </c>
      <c r="K7" s="116"/>
      <c r="L7" s="116"/>
      <c r="M7" s="116"/>
      <c r="N7" s="206" t="s">
        <v>204</v>
      </c>
      <c r="O7" s="116"/>
      <c r="P7" s="116" t="s">
        <v>93</v>
      </c>
      <c r="Q7" s="116"/>
      <c r="R7" s="116" t="s">
        <v>7</v>
      </c>
    </row>
    <row r="8" spans="1:18" ht="23.25" customHeight="1" x14ac:dyDescent="0.3">
      <c r="C8" s="116"/>
      <c r="D8" s="200" t="s">
        <v>197</v>
      </c>
      <c r="E8" s="116"/>
      <c r="F8" s="204" t="s">
        <v>88</v>
      </c>
      <c r="G8" s="116"/>
      <c r="H8" s="116" t="s">
        <v>95</v>
      </c>
      <c r="I8" s="116"/>
      <c r="J8" s="116" t="s">
        <v>37</v>
      </c>
      <c r="K8" s="116"/>
      <c r="L8" s="116" t="s">
        <v>89</v>
      </c>
      <c r="M8" s="116"/>
      <c r="N8" s="207" t="s">
        <v>91</v>
      </c>
      <c r="O8" s="116"/>
      <c r="P8" s="116" t="s">
        <v>94</v>
      </c>
      <c r="Q8" s="116"/>
      <c r="R8" s="116" t="s">
        <v>34</v>
      </c>
    </row>
    <row r="9" spans="1:18" ht="23.25" customHeight="1" x14ac:dyDescent="0.3">
      <c r="C9" s="194"/>
      <c r="D9" s="221" t="s">
        <v>49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</row>
    <row r="10" spans="1:18" ht="23" customHeight="1" x14ac:dyDescent="0.3">
      <c r="A10" s="117" t="s">
        <v>215</v>
      </c>
    </row>
    <row r="11" spans="1:18" ht="23.25" customHeight="1" x14ac:dyDescent="0.3">
      <c r="A11" s="117" t="s">
        <v>179</v>
      </c>
      <c r="C11" s="118"/>
      <c r="D11" s="118">
        <v>551031</v>
      </c>
      <c r="E11" s="118"/>
      <c r="F11" s="118">
        <v>947945</v>
      </c>
      <c r="G11" s="118"/>
      <c r="H11" s="118">
        <v>-203824</v>
      </c>
      <c r="I11" s="118"/>
      <c r="J11" s="118">
        <v>82501</v>
      </c>
      <c r="K11" s="118"/>
      <c r="L11" s="118">
        <v>843767</v>
      </c>
      <c r="M11" s="118"/>
      <c r="N11" s="118">
        <v>2221420</v>
      </c>
      <c r="O11" s="118"/>
      <c r="P11" s="118">
        <v>2517</v>
      </c>
      <c r="Q11" s="118"/>
      <c r="R11" s="118">
        <f>N11+P11</f>
        <v>2223937</v>
      </c>
    </row>
    <row r="12" spans="1:18" ht="9" customHeight="1" x14ac:dyDescent="0.3">
      <c r="A12" s="11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</row>
    <row r="13" spans="1:18" ht="23.25" hidden="1" customHeight="1" x14ac:dyDescent="0.3">
      <c r="A13" s="20" t="s">
        <v>117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</row>
    <row r="14" spans="1:18" ht="23.25" hidden="1" customHeight="1" x14ac:dyDescent="0.3">
      <c r="A14" s="131" t="s">
        <v>124</v>
      </c>
      <c r="C14" s="120"/>
      <c r="D14" s="125"/>
      <c r="E14" s="125"/>
      <c r="F14" s="125"/>
      <c r="G14" s="125"/>
      <c r="H14" s="125"/>
      <c r="I14" s="125"/>
      <c r="J14" s="125"/>
      <c r="K14" s="120"/>
      <c r="L14" s="120"/>
      <c r="M14" s="120"/>
      <c r="N14" s="125"/>
      <c r="O14" s="120"/>
      <c r="P14" s="120"/>
      <c r="Q14" s="120"/>
      <c r="R14" s="120"/>
    </row>
    <row r="15" spans="1:18" ht="23.25" hidden="1" customHeight="1" x14ac:dyDescent="0.3">
      <c r="A15" t="s">
        <v>115</v>
      </c>
      <c r="B15" s="194">
        <v>8</v>
      </c>
      <c r="C15" s="120"/>
      <c r="D15" s="134">
        <v>0</v>
      </c>
      <c r="E15" s="55"/>
      <c r="F15" s="134">
        <v>0</v>
      </c>
      <c r="G15" s="133"/>
      <c r="H15" s="134">
        <v>0</v>
      </c>
      <c r="I15" s="55"/>
      <c r="J15" s="134">
        <v>0</v>
      </c>
      <c r="K15" s="55"/>
      <c r="L15" s="134">
        <v>-110203</v>
      </c>
      <c r="M15" s="133"/>
      <c r="N15" s="132">
        <v>-110203</v>
      </c>
      <c r="O15" s="133"/>
      <c r="P15" s="135">
        <v>0</v>
      </c>
      <c r="Q15" s="133"/>
      <c r="R15" s="132">
        <v>-110203</v>
      </c>
    </row>
    <row r="16" spans="1:18" ht="23.25" hidden="1" customHeight="1" x14ac:dyDescent="0.3">
      <c r="A16" s="20" t="s">
        <v>118</v>
      </c>
      <c r="C16" s="118"/>
      <c r="D16" s="126">
        <v>0</v>
      </c>
      <c r="E16" s="127"/>
      <c r="F16" s="126">
        <v>0</v>
      </c>
      <c r="G16" s="127"/>
      <c r="H16" s="126">
        <v>0</v>
      </c>
      <c r="I16" s="127"/>
      <c r="J16" s="126">
        <v>0</v>
      </c>
      <c r="K16" s="118"/>
      <c r="L16" s="121">
        <v>-110203</v>
      </c>
      <c r="M16" s="118"/>
      <c r="N16" s="121">
        <v>-110203</v>
      </c>
      <c r="O16" s="118"/>
      <c r="P16" s="126">
        <v>0</v>
      </c>
      <c r="Q16" s="118"/>
      <c r="R16" s="121">
        <v>-110203</v>
      </c>
    </row>
    <row r="17" spans="1:18" ht="14" x14ac:dyDescent="0.3">
      <c r="A17" s="20"/>
      <c r="C17" s="118"/>
      <c r="D17" s="127"/>
      <c r="E17" s="127"/>
      <c r="F17" s="127"/>
      <c r="G17" s="127"/>
      <c r="H17" s="127"/>
      <c r="I17" s="127"/>
      <c r="J17" s="127"/>
      <c r="K17" s="118"/>
      <c r="L17" s="118"/>
      <c r="M17" s="118"/>
      <c r="N17" s="118"/>
      <c r="O17" s="118"/>
      <c r="P17" s="118"/>
      <c r="Q17" s="118"/>
      <c r="R17" s="118"/>
    </row>
    <row r="18" spans="1:18" ht="23.25" customHeight="1" x14ac:dyDescent="0.3">
      <c r="A18" s="117" t="s">
        <v>53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</row>
    <row r="19" spans="1:18" ht="23.25" customHeight="1" x14ac:dyDescent="0.3">
      <c r="A19" s="123" t="s">
        <v>213</v>
      </c>
      <c r="C19" s="120"/>
      <c r="D19" s="125">
        <v>0</v>
      </c>
      <c r="E19" s="125"/>
      <c r="F19" s="125">
        <v>0</v>
      </c>
      <c r="G19" s="125"/>
      <c r="H19" s="125">
        <v>0</v>
      </c>
      <c r="I19" s="125"/>
      <c r="J19" s="125">
        <v>0</v>
      </c>
      <c r="K19" s="120"/>
      <c r="L19" s="125">
        <v>54478</v>
      </c>
      <c r="M19" s="120"/>
      <c r="N19" s="142">
        <v>54478</v>
      </c>
      <c r="O19" s="120"/>
      <c r="P19" s="120">
        <v>-141</v>
      </c>
      <c r="Q19" s="120"/>
      <c r="R19" s="132">
        <v>54337</v>
      </c>
    </row>
    <row r="20" spans="1:18" ht="23.25" customHeight="1" x14ac:dyDescent="0.3">
      <c r="A20" s="123" t="s">
        <v>214</v>
      </c>
      <c r="C20" s="120"/>
      <c r="D20" s="125">
        <v>0</v>
      </c>
      <c r="E20" s="125"/>
      <c r="F20" s="125">
        <v>0</v>
      </c>
      <c r="G20" s="125"/>
      <c r="H20" s="125">
        <v>0</v>
      </c>
      <c r="I20" s="125"/>
      <c r="J20" s="125">
        <v>0</v>
      </c>
      <c r="K20" s="120"/>
      <c r="L20" s="125">
        <v>0</v>
      </c>
      <c r="M20" s="125"/>
      <c r="N20" s="125">
        <v>0</v>
      </c>
      <c r="O20" s="125"/>
      <c r="P20" s="125">
        <v>0</v>
      </c>
      <c r="Q20" s="125"/>
      <c r="R20" s="125">
        <v>0</v>
      </c>
    </row>
    <row r="21" spans="1:18" ht="23.25" customHeight="1" x14ac:dyDescent="0.3">
      <c r="A21" s="117" t="s">
        <v>189</v>
      </c>
      <c r="C21" s="118"/>
      <c r="D21" s="126">
        <v>0</v>
      </c>
      <c r="E21" s="127"/>
      <c r="F21" s="126">
        <v>0</v>
      </c>
      <c r="G21" s="127"/>
      <c r="H21" s="126">
        <v>0</v>
      </c>
      <c r="I21" s="127"/>
      <c r="J21" s="126">
        <v>0</v>
      </c>
      <c r="K21" s="118"/>
      <c r="L21" s="121">
        <f>L19</f>
        <v>54478</v>
      </c>
      <c r="M21" s="118"/>
      <c r="N21" s="121">
        <f>N19</f>
        <v>54478</v>
      </c>
      <c r="O21" s="118"/>
      <c r="P21" s="121">
        <f>P19</f>
        <v>-141</v>
      </c>
      <c r="Q21" s="118"/>
      <c r="R21" s="121">
        <v>54337</v>
      </c>
    </row>
    <row r="22" spans="1:18" ht="18" customHeight="1" x14ac:dyDescent="0.3"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</row>
    <row r="23" spans="1:18" ht="23.25" customHeight="1" thickBot="1" x14ac:dyDescent="0.35">
      <c r="A23" s="117" t="s">
        <v>180</v>
      </c>
      <c r="C23" s="118"/>
      <c r="D23" s="122">
        <v>551031</v>
      </c>
      <c r="E23" s="118"/>
      <c r="F23" s="122">
        <v>947945</v>
      </c>
      <c r="G23" s="118"/>
      <c r="H23" s="122">
        <v>-203824</v>
      </c>
      <c r="I23" s="118"/>
      <c r="J23" s="122">
        <f>J11</f>
        <v>82501</v>
      </c>
      <c r="K23" s="118"/>
      <c r="L23" s="122">
        <f>L11+L21</f>
        <v>898245</v>
      </c>
      <c r="M23" s="118"/>
      <c r="N23" s="122">
        <f>N11+N21</f>
        <v>2275898</v>
      </c>
      <c r="O23" s="118"/>
      <c r="P23" s="122">
        <f>P11+P21</f>
        <v>2376</v>
      </c>
      <c r="Q23" s="118"/>
      <c r="R23" s="122">
        <f>R11+R21</f>
        <v>2278274</v>
      </c>
    </row>
    <row r="24" spans="1:18" ht="23" customHeight="1" thickTop="1" x14ac:dyDescent="0.3">
      <c r="A24" s="117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</row>
    <row r="25" spans="1:18" ht="23.25" customHeight="1" x14ac:dyDescent="0.3">
      <c r="A25" s="117" t="s">
        <v>216</v>
      </c>
    </row>
    <row r="26" spans="1:18" ht="23.25" customHeight="1" x14ac:dyDescent="0.3">
      <c r="A26" s="117" t="s">
        <v>173</v>
      </c>
      <c r="C26" s="118"/>
      <c r="D26" s="118">
        <v>551031</v>
      </c>
      <c r="E26" s="118"/>
      <c r="F26" s="118">
        <v>947945</v>
      </c>
      <c r="G26" s="118"/>
      <c r="H26" s="118">
        <v>-203824</v>
      </c>
      <c r="I26" s="118"/>
      <c r="J26" s="118">
        <v>82501</v>
      </c>
      <c r="K26" s="118"/>
      <c r="L26" s="118">
        <v>637262</v>
      </c>
      <c r="M26" s="118"/>
      <c r="N26" s="118">
        <v>2014915</v>
      </c>
      <c r="O26" s="118"/>
      <c r="P26" s="118">
        <v>423</v>
      </c>
      <c r="Q26" s="118"/>
      <c r="R26" s="118">
        <f>N26+P26</f>
        <v>2015338</v>
      </c>
    </row>
    <row r="27" spans="1:18" ht="14" x14ac:dyDescent="0.3">
      <c r="A27" s="117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</row>
    <row r="28" spans="1:18" ht="23.25" hidden="1" customHeight="1" x14ac:dyDescent="0.3">
      <c r="A28" s="20" t="s">
        <v>117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</row>
    <row r="29" spans="1:18" ht="23.25" hidden="1" customHeight="1" x14ac:dyDescent="0.3">
      <c r="A29" s="131" t="s">
        <v>124</v>
      </c>
      <c r="C29" s="120"/>
      <c r="D29" s="125"/>
      <c r="E29" s="125"/>
      <c r="F29" s="125"/>
      <c r="G29" s="125"/>
      <c r="H29" s="125"/>
      <c r="I29" s="125"/>
      <c r="J29" s="125"/>
      <c r="K29" s="120"/>
      <c r="L29" s="120"/>
      <c r="M29" s="120"/>
      <c r="N29" s="125"/>
      <c r="O29" s="120"/>
      <c r="P29" s="120"/>
      <c r="Q29" s="120"/>
      <c r="R29" s="120"/>
    </row>
    <row r="30" spans="1:18" ht="23.25" hidden="1" customHeight="1" x14ac:dyDescent="0.3">
      <c r="A30" t="s">
        <v>115</v>
      </c>
      <c r="B30" s="194">
        <v>8</v>
      </c>
      <c r="C30" s="120"/>
      <c r="D30" s="134">
        <v>0</v>
      </c>
      <c r="E30" s="55"/>
      <c r="F30" s="134">
        <v>0</v>
      </c>
      <c r="G30" s="133"/>
      <c r="H30" s="134">
        <v>0</v>
      </c>
      <c r="I30" s="55"/>
      <c r="J30" s="134">
        <v>0</v>
      </c>
      <c r="K30" s="55"/>
      <c r="L30" s="134">
        <v>0</v>
      </c>
      <c r="M30" s="133"/>
      <c r="N30" s="132">
        <v>0</v>
      </c>
      <c r="O30" s="133"/>
      <c r="P30" s="135">
        <v>0</v>
      </c>
      <c r="Q30" s="133"/>
      <c r="R30" s="132">
        <f>SUM(N30:P30)</f>
        <v>0</v>
      </c>
    </row>
    <row r="31" spans="1:18" ht="23.25" hidden="1" customHeight="1" x14ac:dyDescent="0.3">
      <c r="A31" s="20" t="s">
        <v>118</v>
      </c>
      <c r="C31" s="118"/>
      <c r="D31" s="126">
        <f>SUM(D29:D30)</f>
        <v>0</v>
      </c>
      <c r="E31" s="127"/>
      <c r="F31" s="126">
        <f>SUM(F29:F30)</f>
        <v>0</v>
      </c>
      <c r="G31" s="127"/>
      <c r="H31" s="126">
        <f>SUM(H29:H30)</f>
        <v>0</v>
      </c>
      <c r="I31" s="127"/>
      <c r="J31" s="126">
        <f>SUM(J29:J30)</f>
        <v>0</v>
      </c>
      <c r="K31" s="118"/>
      <c r="L31" s="126">
        <f>SUM(L29:L30)</f>
        <v>0</v>
      </c>
      <c r="M31" s="118"/>
      <c r="N31" s="121">
        <f>SUM(N29:N30)</f>
        <v>0</v>
      </c>
      <c r="O31" s="118"/>
      <c r="P31" s="126">
        <f>SUM(P29:P30)</f>
        <v>0</v>
      </c>
      <c r="Q31" s="118"/>
      <c r="R31" s="121">
        <f>SUM(R29:R30)</f>
        <v>0</v>
      </c>
    </row>
    <row r="32" spans="1:18" ht="23.25" hidden="1" customHeight="1" x14ac:dyDescent="0.3">
      <c r="A32" s="20"/>
      <c r="C32" s="118"/>
      <c r="D32" s="127"/>
      <c r="E32" s="127"/>
      <c r="F32" s="127"/>
      <c r="G32" s="127"/>
      <c r="H32" s="127"/>
      <c r="I32" s="127"/>
      <c r="J32" s="127"/>
      <c r="K32" s="118"/>
      <c r="L32" s="118"/>
      <c r="M32" s="118"/>
      <c r="N32" s="118"/>
      <c r="O32" s="118"/>
      <c r="P32" s="118"/>
      <c r="Q32" s="118"/>
      <c r="R32" s="118"/>
    </row>
    <row r="33" spans="1:20" ht="23.25" customHeight="1" x14ac:dyDescent="0.3">
      <c r="A33" s="117" t="s">
        <v>53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</row>
    <row r="34" spans="1:20" ht="23.25" customHeight="1" x14ac:dyDescent="0.3">
      <c r="A34" s="123" t="s">
        <v>150</v>
      </c>
      <c r="C34" s="120"/>
      <c r="D34" s="125">
        <v>0</v>
      </c>
      <c r="E34" s="125"/>
      <c r="F34" s="125">
        <v>0</v>
      </c>
      <c r="G34" s="125"/>
      <c r="H34" s="125">
        <v>0</v>
      </c>
      <c r="I34" s="125"/>
      <c r="J34" s="125">
        <v>0</v>
      </c>
      <c r="K34" s="120"/>
      <c r="L34" s="142">
        <f>'PL 3M 4'!C40</f>
        <v>-33907</v>
      </c>
      <c r="M34" s="120"/>
      <c r="N34" s="142">
        <f>'PL 3M 4'!C40</f>
        <v>-33907</v>
      </c>
      <c r="O34" s="120"/>
      <c r="P34" s="120">
        <f>'PL 3M 4'!C46</f>
        <v>-3124</v>
      </c>
      <c r="Q34" s="120"/>
      <c r="R34" s="132">
        <f>N34+P34</f>
        <v>-37031</v>
      </c>
    </row>
    <row r="35" spans="1:20" ht="23.25" customHeight="1" x14ac:dyDescent="0.3">
      <c r="A35" s="123" t="s">
        <v>162</v>
      </c>
      <c r="C35" s="120"/>
      <c r="D35" s="125">
        <v>0</v>
      </c>
      <c r="E35" s="125"/>
      <c r="F35" s="125">
        <v>0</v>
      </c>
      <c r="G35" s="125"/>
      <c r="H35" s="125">
        <v>0</v>
      </c>
      <c r="I35" s="125"/>
      <c r="J35" s="125">
        <v>0</v>
      </c>
      <c r="K35" s="120"/>
      <c r="L35" s="125">
        <f>'PL 3M 4'!C36</f>
        <v>2700</v>
      </c>
      <c r="M35" s="125"/>
      <c r="N35" s="125">
        <f>'PL 3M 4'!C36</f>
        <v>2700</v>
      </c>
      <c r="O35" s="125"/>
      <c r="P35" s="125">
        <v>0</v>
      </c>
      <c r="Q35" s="125"/>
      <c r="R35" s="132">
        <f>N35+P35</f>
        <v>2700</v>
      </c>
    </row>
    <row r="36" spans="1:20" ht="23.25" customHeight="1" x14ac:dyDescent="0.3">
      <c r="A36" s="117" t="s">
        <v>160</v>
      </c>
      <c r="C36" s="118"/>
      <c r="D36" s="126">
        <f>SUM(D34:D35)</f>
        <v>0</v>
      </c>
      <c r="E36" s="127"/>
      <c r="F36" s="126">
        <f>SUM(F34:F35)</f>
        <v>0</v>
      </c>
      <c r="G36" s="127"/>
      <c r="H36" s="126">
        <f>SUM(H34:H35)</f>
        <v>0</v>
      </c>
      <c r="I36" s="127"/>
      <c r="J36" s="126">
        <f>SUM(J34:J35)</f>
        <v>0</v>
      </c>
      <c r="K36" s="118"/>
      <c r="L36" s="126">
        <f>SUM(L34:L35)</f>
        <v>-31207</v>
      </c>
      <c r="M36" s="118"/>
      <c r="N36" s="121">
        <f>SUM(N34:N35)</f>
        <v>-31207</v>
      </c>
      <c r="O36" s="118"/>
      <c r="P36" s="121">
        <f>SUM(P34:P35)</f>
        <v>-3124</v>
      </c>
      <c r="Q36" s="118"/>
      <c r="R36" s="121">
        <f>SUM(R34:R35)</f>
        <v>-34331</v>
      </c>
    </row>
    <row r="37" spans="1:20" ht="18" customHeight="1" x14ac:dyDescent="0.3"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</row>
    <row r="38" spans="1:20" ht="23.25" customHeight="1" thickBot="1" x14ac:dyDescent="0.35">
      <c r="A38" s="117" t="s">
        <v>174</v>
      </c>
      <c r="C38" s="118"/>
      <c r="D38" s="122">
        <f>D26+D31+D36</f>
        <v>551031</v>
      </c>
      <c r="E38" s="118"/>
      <c r="F38" s="122">
        <f>F26+F31+F36</f>
        <v>947945</v>
      </c>
      <c r="G38" s="118"/>
      <c r="H38" s="122">
        <f>H26+H31+H36</f>
        <v>-203824</v>
      </c>
      <c r="I38" s="118"/>
      <c r="J38" s="122">
        <f>J26+J31+J36</f>
        <v>82501</v>
      </c>
      <c r="K38" s="118"/>
      <c r="L38" s="122">
        <f>L26+L31+L36</f>
        <v>606055</v>
      </c>
      <c r="M38" s="118"/>
      <c r="N38" s="122">
        <f>N26+N31+N36</f>
        <v>1983708</v>
      </c>
      <c r="O38" s="118"/>
      <c r="P38" s="122">
        <f>P26+P31+P36</f>
        <v>-2701</v>
      </c>
      <c r="Q38" s="118"/>
      <c r="R38" s="122">
        <f>R26+R36</f>
        <v>1981007</v>
      </c>
      <c r="S38" s="196">
        <f>R38-'BS-2-3'!C78</f>
        <v>0</v>
      </c>
      <c r="T38" s="125"/>
    </row>
    <row r="39" spans="1:20" ht="23.25" customHeight="1" thickTop="1" x14ac:dyDescent="0.3">
      <c r="T39" s="120"/>
    </row>
    <row r="40" spans="1:20" ht="23.25" customHeight="1" x14ac:dyDescent="0.3">
      <c r="N40" s="120"/>
    </row>
  </sheetData>
  <mergeCells count="4">
    <mergeCell ref="D4:R4"/>
    <mergeCell ref="J5:L5"/>
    <mergeCell ref="N5:P5"/>
    <mergeCell ref="D9:R9"/>
  </mergeCells>
  <pageMargins left="0.8" right="0.8" top="0.48" bottom="0.5" header="0.5" footer="0.5"/>
  <pageSetup paperSize="9" scale="72" firstPageNumber="5" fitToHeight="0" orientation="landscape" useFirstPageNumber="1" r:id="rId1"/>
  <headerFooter scaleWithDoc="0">
    <oddHeader xml:space="preserve">&amp;C
</oddHeader>
    <oddFooter>&amp;L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dimension ref="A1:O51"/>
  <sheetViews>
    <sheetView showGridLines="0" view="pageBreakPreview" topLeftCell="A12" zoomScale="68" zoomScaleNormal="80" zoomScaleSheetLayoutView="100" workbookViewId="0">
      <selection activeCell="S38" sqref="S38"/>
    </sheetView>
  </sheetViews>
  <sheetFormatPr defaultColWidth="9.1796875" defaultRowHeight="20.25" customHeight="1" x14ac:dyDescent="0.3"/>
  <cols>
    <col min="1" max="1" width="55.54296875" style="28" customWidth="1"/>
    <col min="2" max="2" width="25.1796875" style="5" customWidth="1"/>
    <col min="3" max="3" width="0.7265625" style="6" customWidth="1"/>
    <col min="4" max="4" width="13.81640625" style="6" customWidth="1"/>
    <col min="5" max="5" width="0.7265625" style="6" customWidth="1"/>
    <col min="6" max="6" width="13.81640625" style="6" customWidth="1"/>
    <col min="7" max="7" width="0.7265625" style="6" customWidth="1"/>
    <col min="8" max="8" width="13.81640625" style="6" customWidth="1"/>
    <col min="9" max="9" width="0.7265625" style="6" customWidth="1"/>
    <col min="10" max="10" width="13.81640625" style="6" customWidth="1"/>
    <col min="11" max="11" width="0.7265625" style="6" customWidth="1"/>
    <col min="12" max="12" width="0.7265625" style="6" hidden="1" customWidth="1"/>
    <col min="13" max="13" width="13.81640625" style="6" customWidth="1"/>
    <col min="14" max="14" width="2.1796875" style="6" customWidth="1"/>
    <col min="15" max="16384" width="9.1796875" style="89"/>
  </cols>
  <sheetData>
    <row r="1" spans="1:14" s="73" customFormat="1" ht="20.149999999999999" customHeight="1" x14ac:dyDescent="0.4">
      <c r="A1" s="37" t="s">
        <v>72</v>
      </c>
      <c r="B1" s="37"/>
      <c r="C1" s="37"/>
      <c r="D1" s="37"/>
      <c r="E1" s="37"/>
      <c r="F1" s="37"/>
      <c r="G1" s="26"/>
      <c r="H1" s="26"/>
      <c r="I1" s="26"/>
      <c r="J1" s="26"/>
      <c r="K1" s="26"/>
      <c r="L1" s="26"/>
      <c r="M1" s="26"/>
      <c r="N1" s="26"/>
    </row>
    <row r="2" spans="1:14" s="76" customFormat="1" ht="20.149999999999999" customHeight="1" x14ac:dyDescent="0.35">
      <c r="A2" s="74" t="s">
        <v>52</v>
      </c>
      <c r="B2" s="7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76" customFormat="1" ht="18.5" customHeight="1" x14ac:dyDescent="0.35">
      <c r="A3" s="74"/>
      <c r="B3" s="7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77" customFormat="1" ht="19.5" customHeight="1" x14ac:dyDescent="0.3">
      <c r="A4" s="3"/>
      <c r="B4" s="33"/>
      <c r="C4" s="33"/>
      <c r="D4" s="222" t="s">
        <v>61</v>
      </c>
      <c r="E4" s="222"/>
      <c r="F4" s="222"/>
      <c r="G4" s="222"/>
      <c r="H4" s="222"/>
      <c r="I4" s="222"/>
      <c r="J4" s="222"/>
      <c r="K4" s="222"/>
      <c r="L4" s="222"/>
      <c r="M4" s="222"/>
      <c r="N4" s="11"/>
    </row>
    <row r="5" spans="1:14" s="77" customFormat="1" ht="20.149999999999999" customHeight="1" x14ac:dyDescent="0.3">
      <c r="A5" s="1"/>
      <c r="B5" s="78"/>
      <c r="C5" s="136"/>
      <c r="D5" s="136"/>
      <c r="E5" s="136"/>
      <c r="F5" s="136"/>
      <c r="G5" s="136"/>
      <c r="H5" s="223" t="s">
        <v>209</v>
      </c>
      <c r="I5" s="223"/>
      <c r="J5" s="223"/>
      <c r="K5" s="136"/>
      <c r="L5" s="136"/>
      <c r="M5" s="136"/>
      <c r="N5" s="136"/>
    </row>
    <row r="6" spans="1:14" s="77" customFormat="1" ht="20.149999999999999" customHeight="1" x14ac:dyDescent="0.3">
      <c r="A6" s="79"/>
      <c r="B6" s="12"/>
      <c r="C6" s="137"/>
      <c r="D6" s="137" t="s">
        <v>196</v>
      </c>
      <c r="E6" s="137"/>
      <c r="F6" s="116"/>
      <c r="G6" s="137"/>
      <c r="H6" s="19"/>
      <c r="I6" s="137"/>
      <c r="J6" s="19"/>
      <c r="K6" s="137"/>
      <c r="L6" s="137"/>
      <c r="M6" s="137"/>
      <c r="N6" s="11"/>
    </row>
    <row r="7" spans="1:14" s="77" customFormat="1" ht="20.149999999999999" customHeight="1" x14ac:dyDescent="0.3">
      <c r="A7" s="79"/>
      <c r="B7" s="12"/>
      <c r="C7" s="202"/>
      <c r="D7" s="202" t="s">
        <v>24</v>
      </c>
      <c r="E7" s="202"/>
      <c r="F7" s="205" t="s">
        <v>87</v>
      </c>
      <c r="G7" s="202"/>
      <c r="H7" s="19" t="s">
        <v>36</v>
      </c>
      <c r="I7" s="202"/>
      <c r="J7" s="19"/>
      <c r="K7" s="202"/>
      <c r="L7" s="202"/>
      <c r="M7" s="202" t="s">
        <v>7</v>
      </c>
      <c r="N7" s="11"/>
    </row>
    <row r="8" spans="1:14" s="77" customFormat="1" ht="20.149999999999999" customHeight="1" x14ac:dyDescent="0.3">
      <c r="A8" s="79"/>
      <c r="B8" s="12"/>
      <c r="C8" s="137"/>
      <c r="D8" s="137" t="s">
        <v>197</v>
      </c>
      <c r="E8" s="137"/>
      <c r="F8" s="204" t="s">
        <v>186</v>
      </c>
      <c r="G8" s="137"/>
      <c r="H8" s="137" t="s">
        <v>37</v>
      </c>
      <c r="I8" s="224" t="s">
        <v>4</v>
      </c>
      <c r="J8" s="224"/>
      <c r="K8" s="224"/>
      <c r="L8" s="137"/>
      <c r="M8" s="19" t="s">
        <v>34</v>
      </c>
      <c r="N8" s="11"/>
    </row>
    <row r="9" spans="1:14" s="77" customFormat="1" ht="20.149999999999999" customHeight="1" x14ac:dyDescent="0.3">
      <c r="A9" s="79"/>
      <c r="B9" s="12"/>
      <c r="C9" s="12"/>
      <c r="D9" s="214" t="s">
        <v>49</v>
      </c>
      <c r="E9" s="214"/>
      <c r="F9" s="214"/>
      <c r="G9" s="214"/>
      <c r="H9" s="214"/>
      <c r="I9" s="214"/>
      <c r="J9" s="214"/>
      <c r="K9" s="214"/>
      <c r="L9" s="214"/>
      <c r="M9" s="214"/>
      <c r="N9" s="11"/>
    </row>
    <row r="10" spans="1:14" s="77" customFormat="1" ht="20.149999999999999" customHeight="1" x14ac:dyDescent="0.3">
      <c r="A10" s="117" t="s">
        <v>215</v>
      </c>
      <c r="B10" s="1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11"/>
    </row>
    <row r="11" spans="1:14" s="77" customFormat="1" ht="20.149999999999999" customHeight="1" x14ac:dyDescent="0.3">
      <c r="A11" s="1" t="s">
        <v>179</v>
      </c>
      <c r="B11" s="12"/>
      <c r="C11" s="29"/>
      <c r="D11" s="29">
        <v>551031</v>
      </c>
      <c r="E11" s="29"/>
      <c r="F11" s="29">
        <v>947945</v>
      </c>
      <c r="G11" s="29"/>
      <c r="H11" s="29">
        <v>82501</v>
      </c>
      <c r="I11" s="29"/>
      <c r="J11" s="29">
        <v>238539</v>
      </c>
      <c r="K11" s="29"/>
      <c r="L11" s="29">
        <v>1820016</v>
      </c>
      <c r="M11" s="29">
        <f>SUM(D11:J11)</f>
        <v>1820016</v>
      </c>
      <c r="N11" s="11"/>
    </row>
    <row r="12" spans="1:14" ht="14" customHeight="1" x14ac:dyDescent="0.3">
      <c r="A12" s="1"/>
      <c r="B12" s="12"/>
      <c r="C12" s="86"/>
      <c r="D12" s="59"/>
      <c r="E12" s="86"/>
      <c r="F12" s="59"/>
      <c r="G12" s="86"/>
      <c r="H12" s="59"/>
      <c r="I12" s="86"/>
      <c r="J12" s="59"/>
      <c r="K12" s="87"/>
      <c r="L12" s="87"/>
      <c r="M12" s="59"/>
    </row>
    <row r="13" spans="1:14" s="69" customFormat="1" ht="20.149999999999999" hidden="1" customHeight="1" x14ac:dyDescent="0.3">
      <c r="A13" s="20" t="s">
        <v>117</v>
      </c>
      <c r="B13" s="82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83"/>
    </row>
    <row r="14" spans="1:14" s="77" customFormat="1" ht="20.149999999999999" hidden="1" customHeight="1" x14ac:dyDescent="0.3">
      <c r="A14" s="131" t="s">
        <v>126</v>
      </c>
      <c r="B14" s="5"/>
      <c r="C14" s="60"/>
      <c r="D14" s="59"/>
      <c r="E14" s="29"/>
      <c r="F14" s="29"/>
      <c r="G14" s="29"/>
      <c r="H14" s="29"/>
      <c r="I14" s="56"/>
      <c r="J14" s="56"/>
      <c r="K14" s="56"/>
      <c r="L14" s="56"/>
      <c r="M14" s="56"/>
      <c r="N14" s="84"/>
    </row>
    <row r="15" spans="1:14" s="77" customFormat="1" ht="20.149999999999999" hidden="1" customHeight="1" x14ac:dyDescent="0.3">
      <c r="A15" s="129" t="s">
        <v>125</v>
      </c>
      <c r="B15" s="2" t="s">
        <v>166</v>
      </c>
      <c r="C15" s="85"/>
      <c r="D15" s="57">
        <v>0</v>
      </c>
      <c r="E15" s="39"/>
      <c r="F15" s="57">
        <v>0</v>
      </c>
      <c r="G15" s="39"/>
      <c r="H15" s="57">
        <v>0</v>
      </c>
      <c r="I15" s="39"/>
      <c r="J15" s="57">
        <v>0</v>
      </c>
      <c r="K15" s="139"/>
      <c r="L15" s="139">
        <v>0</v>
      </c>
      <c r="M15" s="57">
        <v>0</v>
      </c>
      <c r="N15" s="84"/>
    </row>
    <row r="16" spans="1:14" s="77" customFormat="1" ht="20.149999999999999" hidden="1" customHeight="1" x14ac:dyDescent="0.3">
      <c r="A16" s="20" t="s">
        <v>118</v>
      </c>
      <c r="B16" s="2"/>
      <c r="C16" s="86"/>
      <c r="D16" s="58">
        <v>0</v>
      </c>
      <c r="E16" s="110"/>
      <c r="F16" s="58">
        <v>0</v>
      </c>
      <c r="G16" s="110"/>
      <c r="H16" s="58">
        <v>0</v>
      </c>
      <c r="I16" s="86"/>
      <c r="J16" s="58">
        <v>0</v>
      </c>
      <c r="K16" s="87"/>
      <c r="L16" s="87"/>
      <c r="M16" s="58">
        <v>0</v>
      </c>
      <c r="N16" s="84"/>
    </row>
    <row r="17" spans="1:14" ht="20.25" hidden="1" customHeight="1" x14ac:dyDescent="0.3">
      <c r="A17" s="18"/>
      <c r="C17" s="86"/>
      <c r="D17" s="59"/>
      <c r="E17" s="86"/>
      <c r="F17" s="59"/>
      <c r="G17" s="86"/>
      <c r="H17" s="59"/>
      <c r="I17" s="86"/>
      <c r="J17" s="59"/>
      <c r="K17" s="87"/>
      <c r="L17" s="87"/>
      <c r="M17" s="59"/>
    </row>
    <row r="18" spans="1:14" s="69" customFormat="1" ht="20.149999999999999" customHeight="1" x14ac:dyDescent="0.3">
      <c r="A18" s="18" t="s">
        <v>53</v>
      </c>
      <c r="B18" s="82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83"/>
    </row>
    <row r="19" spans="1:14" s="77" customFormat="1" ht="20.149999999999999" customHeight="1" x14ac:dyDescent="0.3">
      <c r="A19" s="23" t="s">
        <v>208</v>
      </c>
      <c r="B19" s="5"/>
      <c r="C19" s="60"/>
      <c r="D19" s="140">
        <v>0</v>
      </c>
      <c r="E19" s="140"/>
      <c r="F19" s="140">
        <v>0</v>
      </c>
      <c r="G19" s="140"/>
      <c r="H19" s="140">
        <v>0</v>
      </c>
      <c r="I19" s="140"/>
      <c r="J19" s="140">
        <v>18077</v>
      </c>
      <c r="K19" s="140"/>
      <c r="L19" s="140">
        <v>18077</v>
      </c>
      <c r="M19" s="140">
        <v>18077</v>
      </c>
      <c r="N19" s="84"/>
    </row>
    <row r="20" spans="1:14" s="77" customFormat="1" ht="20.149999999999999" customHeight="1" x14ac:dyDescent="0.3">
      <c r="A20" s="23" t="s">
        <v>214</v>
      </c>
      <c r="B20" s="2"/>
      <c r="C20" s="85"/>
      <c r="D20" s="57">
        <v>0</v>
      </c>
      <c r="E20" s="39"/>
      <c r="F20" s="57">
        <v>0</v>
      </c>
      <c r="G20" s="39"/>
      <c r="H20" s="57">
        <v>0</v>
      </c>
      <c r="I20" s="39"/>
      <c r="J20" s="57">
        <v>0</v>
      </c>
      <c r="K20" s="139"/>
      <c r="L20" s="139">
        <v>0</v>
      </c>
      <c r="M20" s="57">
        <v>0</v>
      </c>
      <c r="N20" s="84"/>
    </row>
    <row r="21" spans="1:14" s="77" customFormat="1" ht="20.149999999999999" customHeight="1" x14ac:dyDescent="0.3">
      <c r="A21" s="186" t="s">
        <v>189</v>
      </c>
      <c r="B21" s="5"/>
      <c r="C21" s="86"/>
      <c r="D21" s="58">
        <v>0</v>
      </c>
      <c r="E21" s="86"/>
      <c r="F21" s="58">
        <v>0</v>
      </c>
      <c r="G21" s="86"/>
      <c r="H21" s="58">
        <v>0</v>
      </c>
      <c r="I21" s="86"/>
      <c r="J21" s="58">
        <f>SUM(J19+J20)</f>
        <v>18077</v>
      </c>
      <c r="K21" s="139"/>
      <c r="L21" s="59">
        <f t="shared" ref="L21:M21" si="0">SUM(L19+L20)</f>
        <v>18077</v>
      </c>
      <c r="M21" s="58">
        <f t="shared" si="0"/>
        <v>18077</v>
      </c>
      <c r="N21" s="84"/>
    </row>
    <row r="22" spans="1:14" ht="18.5" customHeight="1" x14ac:dyDescent="0.3">
      <c r="A22" s="18"/>
      <c r="C22" s="86"/>
      <c r="D22" s="59"/>
      <c r="E22" s="86"/>
      <c r="F22" s="59"/>
      <c r="G22" s="86"/>
      <c r="H22" s="59"/>
      <c r="I22" s="86"/>
      <c r="J22" s="59"/>
      <c r="K22" s="139"/>
      <c r="L22" s="87"/>
      <c r="M22" s="59"/>
    </row>
    <row r="23" spans="1:14" s="77" customFormat="1" ht="20.149999999999999" customHeight="1" thickBot="1" x14ac:dyDescent="0.35">
      <c r="A23" s="117" t="s">
        <v>180</v>
      </c>
      <c r="B23" s="5"/>
      <c r="C23" s="88"/>
      <c r="D23" s="61">
        <f>D11+D20</f>
        <v>551031</v>
      </c>
      <c r="E23" s="88"/>
      <c r="F23" s="61">
        <f>F11+F21</f>
        <v>947945</v>
      </c>
      <c r="G23" s="88"/>
      <c r="H23" s="61">
        <f>H11+H21</f>
        <v>82501</v>
      </c>
      <c r="I23" s="88"/>
      <c r="J23" s="61">
        <f>J11+J21</f>
        <v>256616</v>
      </c>
      <c r="K23" s="139"/>
      <c r="L23" s="88"/>
      <c r="M23" s="61">
        <f>M11+M21</f>
        <v>1838093</v>
      </c>
      <c r="N23" s="84"/>
    </row>
    <row r="24" spans="1:14" ht="20.25" customHeight="1" thickTop="1" x14ac:dyDescent="0.3">
      <c r="K24" s="139"/>
      <c r="M24" s="138"/>
    </row>
    <row r="25" spans="1:14" ht="20.25" hidden="1" customHeight="1" x14ac:dyDescent="0.4">
      <c r="A25" s="37" t="s">
        <v>72</v>
      </c>
      <c r="B25" s="37"/>
      <c r="C25" s="37"/>
      <c r="D25" s="37"/>
      <c r="E25" s="37"/>
      <c r="F25" s="37"/>
      <c r="G25" s="26"/>
      <c r="H25" s="26"/>
      <c r="I25" s="26"/>
      <c r="J25" s="26"/>
      <c r="K25" s="26"/>
      <c r="L25" s="26"/>
      <c r="M25" s="26"/>
    </row>
    <row r="26" spans="1:14" ht="20.25" hidden="1" customHeight="1" x14ac:dyDescent="0.35">
      <c r="A26" s="74" t="s">
        <v>52</v>
      </c>
      <c r="B26" s="7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4" ht="20.25" hidden="1" customHeight="1" x14ac:dyDescent="0.35">
      <c r="A27" s="74"/>
      <c r="B27" s="7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4" ht="20.25" hidden="1" customHeight="1" x14ac:dyDescent="0.3">
      <c r="A28" s="3"/>
      <c r="B28" s="33"/>
      <c r="C28" s="33"/>
      <c r="D28" s="222" t="s">
        <v>61</v>
      </c>
      <c r="E28" s="222"/>
      <c r="F28" s="222"/>
      <c r="G28" s="222"/>
      <c r="H28" s="222"/>
      <c r="I28" s="222"/>
      <c r="J28" s="222"/>
      <c r="K28" s="222"/>
      <c r="L28" s="222"/>
      <c r="M28" s="222"/>
    </row>
    <row r="29" spans="1:14" ht="20.25" hidden="1" customHeight="1" x14ac:dyDescent="0.3">
      <c r="A29" s="1"/>
      <c r="B29" s="78"/>
      <c r="C29" s="148"/>
      <c r="D29" s="148"/>
      <c r="E29" s="148"/>
      <c r="F29" s="148"/>
      <c r="G29" s="148"/>
      <c r="H29" s="223" t="s">
        <v>26</v>
      </c>
      <c r="I29" s="223"/>
      <c r="J29" s="223"/>
      <c r="K29" s="148"/>
      <c r="L29" s="148"/>
      <c r="M29" s="148"/>
    </row>
    <row r="30" spans="1:14" ht="20.25" hidden="1" customHeight="1" x14ac:dyDescent="0.3">
      <c r="A30" s="79"/>
      <c r="B30" s="12"/>
      <c r="C30" s="149"/>
      <c r="D30" s="149" t="s">
        <v>185</v>
      </c>
      <c r="E30" s="149"/>
      <c r="F30" s="116"/>
      <c r="G30" s="149"/>
      <c r="H30" s="19"/>
      <c r="I30" s="149"/>
      <c r="J30" s="19"/>
      <c r="K30" s="149"/>
      <c r="L30" s="149"/>
      <c r="M30" s="149"/>
    </row>
    <row r="31" spans="1:14" ht="20.25" hidden="1" customHeight="1" x14ac:dyDescent="0.3">
      <c r="A31" s="79"/>
      <c r="B31" s="12"/>
      <c r="C31" s="202"/>
      <c r="D31" s="202" t="s">
        <v>182</v>
      </c>
      <c r="E31" s="202"/>
      <c r="F31" s="201"/>
      <c r="G31" s="202"/>
      <c r="H31" s="19"/>
      <c r="I31" s="202"/>
      <c r="J31" s="19"/>
      <c r="K31" s="202"/>
      <c r="L31" s="202"/>
      <c r="M31" s="202"/>
    </row>
    <row r="32" spans="1:14" ht="20.25" hidden="1" customHeight="1" x14ac:dyDescent="0.3">
      <c r="A32" s="79"/>
      <c r="B32" s="12"/>
      <c r="C32" s="202"/>
      <c r="D32" s="202" t="s">
        <v>187</v>
      </c>
      <c r="E32" s="202"/>
      <c r="F32" s="201" t="s">
        <v>87</v>
      </c>
      <c r="G32" s="202"/>
      <c r="H32" s="19"/>
      <c r="I32" s="202"/>
      <c r="J32" s="19"/>
      <c r="K32" s="202"/>
      <c r="L32" s="202"/>
      <c r="M32" s="202"/>
    </row>
    <row r="33" spans="1:13" ht="20.25" hidden="1" customHeight="1" x14ac:dyDescent="0.3">
      <c r="A33" s="79"/>
      <c r="B33" s="12"/>
      <c r="C33" s="202"/>
      <c r="D33" s="202" t="s">
        <v>188</v>
      </c>
      <c r="E33" s="202"/>
      <c r="F33" s="201" t="s">
        <v>186</v>
      </c>
      <c r="G33" s="202"/>
      <c r="H33" s="19" t="s">
        <v>36</v>
      </c>
      <c r="I33" s="202"/>
      <c r="J33" s="19"/>
      <c r="K33" s="202"/>
      <c r="L33" s="202"/>
      <c r="M33" s="202" t="s">
        <v>7</v>
      </c>
    </row>
    <row r="34" spans="1:13" ht="20.25" hidden="1" customHeight="1" x14ac:dyDescent="0.3">
      <c r="A34" s="79"/>
      <c r="B34" s="12"/>
      <c r="C34" s="149"/>
      <c r="D34" s="149" t="s">
        <v>183</v>
      </c>
      <c r="E34" s="149"/>
      <c r="F34" s="116" t="s">
        <v>184</v>
      </c>
      <c r="G34" s="149"/>
      <c r="H34" s="149" t="s">
        <v>37</v>
      </c>
      <c r="I34" s="224" t="s">
        <v>4</v>
      </c>
      <c r="J34" s="224"/>
      <c r="K34" s="224"/>
      <c r="L34" s="149"/>
      <c r="M34" s="19" t="s">
        <v>34</v>
      </c>
    </row>
    <row r="35" spans="1:13" ht="20.25" hidden="1" customHeight="1" x14ac:dyDescent="0.3">
      <c r="A35" s="79"/>
      <c r="B35" s="12"/>
      <c r="C35" s="12"/>
      <c r="D35" s="214" t="s">
        <v>49</v>
      </c>
      <c r="E35" s="214"/>
      <c r="F35" s="214"/>
      <c r="G35" s="214"/>
      <c r="H35" s="214"/>
      <c r="I35" s="214"/>
      <c r="J35" s="214"/>
      <c r="K35" s="214"/>
      <c r="L35" s="214"/>
      <c r="M35" s="214"/>
    </row>
    <row r="36" spans="1:13" ht="20.25" hidden="1" customHeight="1" x14ac:dyDescent="0.3">
      <c r="A36" s="79"/>
      <c r="B36" s="12"/>
      <c r="C36" s="12"/>
      <c r="D36" s="203"/>
      <c r="E36" s="203"/>
      <c r="F36" s="203"/>
      <c r="G36" s="203"/>
      <c r="H36" s="203"/>
      <c r="I36" s="203"/>
      <c r="J36" s="203"/>
      <c r="K36" s="203"/>
      <c r="L36" s="203"/>
      <c r="M36" s="203"/>
    </row>
    <row r="37" spans="1:13" ht="20.25" customHeight="1" x14ac:dyDescent="0.3">
      <c r="A37" s="117" t="s">
        <v>216</v>
      </c>
      <c r="B37" s="12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</row>
    <row r="38" spans="1:13" ht="20.25" customHeight="1" x14ac:dyDescent="0.3">
      <c r="A38" s="1" t="s">
        <v>173</v>
      </c>
      <c r="B38" s="12"/>
      <c r="C38" s="29"/>
      <c r="D38" s="29">
        <v>551031</v>
      </c>
      <c r="E38" s="29"/>
      <c r="F38" s="29">
        <v>947945</v>
      </c>
      <c r="G38" s="29"/>
      <c r="H38" s="29">
        <v>82501</v>
      </c>
      <c r="I38" s="29"/>
      <c r="J38" s="29">
        <v>-22617</v>
      </c>
      <c r="K38" s="29"/>
      <c r="L38" s="29"/>
      <c r="M38" s="29">
        <f>SUM(D38:J38)</f>
        <v>1558860</v>
      </c>
    </row>
    <row r="39" spans="1:13" ht="14" customHeight="1" x14ac:dyDescent="0.3">
      <c r="A39" s="1"/>
      <c r="B39" s="1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1:13" ht="20.25" hidden="1" customHeight="1" x14ac:dyDescent="0.3">
      <c r="A40" s="20" t="s">
        <v>117</v>
      </c>
      <c r="B40" s="82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1:13" ht="20.25" hidden="1" customHeight="1" x14ac:dyDescent="0.3">
      <c r="A41" s="131" t="s">
        <v>126</v>
      </c>
      <c r="C41" s="60"/>
      <c r="D41" s="59"/>
      <c r="E41" s="29"/>
      <c r="F41" s="29"/>
      <c r="G41" s="29"/>
      <c r="H41" s="29"/>
      <c r="I41" s="56"/>
      <c r="J41" s="56"/>
      <c r="K41" s="56"/>
      <c r="L41" s="56"/>
      <c r="M41" s="56"/>
    </row>
    <row r="42" spans="1:13" ht="20.25" hidden="1" customHeight="1" x14ac:dyDescent="0.3">
      <c r="A42" s="129" t="s">
        <v>125</v>
      </c>
      <c r="B42" s="2" t="s">
        <v>166</v>
      </c>
      <c r="C42" s="85"/>
      <c r="D42" s="57">
        <v>0</v>
      </c>
      <c r="E42" s="39"/>
      <c r="F42" s="57">
        <v>0</v>
      </c>
      <c r="G42" s="39"/>
      <c r="H42" s="57">
        <v>0</v>
      </c>
      <c r="I42" s="39"/>
      <c r="J42" s="57">
        <v>0</v>
      </c>
      <c r="K42" s="139"/>
      <c r="L42" s="139"/>
      <c r="M42" s="57">
        <f>J42</f>
        <v>0</v>
      </c>
    </row>
    <row r="43" spans="1:13" ht="20.25" hidden="1" customHeight="1" x14ac:dyDescent="0.3">
      <c r="A43" s="20" t="s">
        <v>118</v>
      </c>
      <c r="B43" s="2"/>
      <c r="C43" s="86"/>
      <c r="D43" s="58">
        <f>SUM(D42)</f>
        <v>0</v>
      </c>
      <c r="E43" s="110"/>
      <c r="F43" s="58">
        <f>SUM(F42)</f>
        <v>0</v>
      </c>
      <c r="G43" s="110"/>
      <c r="H43" s="58">
        <f>SUM(H42)</f>
        <v>0</v>
      </c>
      <c r="I43" s="86"/>
      <c r="J43" s="58">
        <f>SUM(J42)</f>
        <v>0</v>
      </c>
      <c r="K43" s="87"/>
      <c r="L43" s="87"/>
      <c r="M43" s="58">
        <f>SUM(M42)</f>
        <v>0</v>
      </c>
    </row>
    <row r="44" spans="1:13" ht="20.25" hidden="1" customHeight="1" x14ac:dyDescent="0.3">
      <c r="A44" s="18"/>
      <c r="C44" s="86"/>
      <c r="D44" s="59"/>
      <c r="E44" s="86"/>
      <c r="F44" s="59"/>
      <c r="G44" s="86"/>
      <c r="H44" s="59"/>
      <c r="I44" s="86"/>
      <c r="J44" s="59"/>
      <c r="K44" s="87"/>
      <c r="L44" s="87"/>
      <c r="M44" s="59"/>
    </row>
    <row r="45" spans="1:13" ht="20.25" customHeight="1" x14ac:dyDescent="0.3">
      <c r="A45" s="18" t="s">
        <v>53</v>
      </c>
      <c r="B45" s="82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1:13" ht="20.25" customHeight="1" x14ac:dyDescent="0.3">
      <c r="A46" s="23" t="s">
        <v>210</v>
      </c>
      <c r="C46" s="60"/>
      <c r="D46" s="140">
        <v>0</v>
      </c>
      <c r="E46" s="56"/>
      <c r="F46" s="56">
        <v>0</v>
      </c>
      <c r="G46" s="56"/>
      <c r="H46" s="56">
        <v>0</v>
      </c>
      <c r="I46" s="56"/>
      <c r="J46" s="56">
        <v>-19980</v>
      </c>
      <c r="K46" s="56"/>
      <c r="L46" s="56"/>
      <c r="M46" s="56">
        <f>J46</f>
        <v>-19980</v>
      </c>
    </row>
    <row r="47" spans="1:13" ht="20.25" customHeight="1" x14ac:dyDescent="0.3">
      <c r="A47" s="23" t="s">
        <v>163</v>
      </c>
      <c r="B47" s="2"/>
      <c r="C47" s="85"/>
      <c r="D47" s="57">
        <v>0</v>
      </c>
      <c r="E47" s="39"/>
      <c r="F47" s="57">
        <v>0</v>
      </c>
      <c r="G47" s="39"/>
      <c r="H47" s="57">
        <v>0</v>
      </c>
      <c r="I47" s="39"/>
      <c r="J47" s="57">
        <v>2700</v>
      </c>
      <c r="K47" s="139"/>
      <c r="L47" s="139"/>
      <c r="M47" s="57">
        <f>SUM(D47:J47)</f>
        <v>2700</v>
      </c>
    </row>
    <row r="48" spans="1:13" ht="20.25" customHeight="1" x14ac:dyDescent="0.3">
      <c r="A48" s="186" t="s">
        <v>160</v>
      </c>
      <c r="C48" s="86"/>
      <c r="D48" s="58">
        <f>SUM(D46:D47)</f>
        <v>0</v>
      </c>
      <c r="E48" s="86"/>
      <c r="F48" s="58">
        <f>SUM(F46:F47)</f>
        <v>0</v>
      </c>
      <c r="G48" s="86"/>
      <c r="H48" s="58">
        <f>SUM(H46:H47)</f>
        <v>0</v>
      </c>
      <c r="I48" s="86"/>
      <c r="J48" s="58">
        <f>SUM(J46:J47)</f>
        <v>-17280</v>
      </c>
      <c r="K48" s="87"/>
      <c r="L48" s="87"/>
      <c r="M48" s="58">
        <f>SUM(M46:M47)</f>
        <v>-17280</v>
      </c>
    </row>
    <row r="49" spans="1:15" ht="18.5" customHeight="1" x14ac:dyDescent="0.3">
      <c r="A49" s="18"/>
      <c r="C49" s="86"/>
      <c r="D49" s="59"/>
      <c r="E49" s="86"/>
      <c r="F49" s="59"/>
      <c r="G49" s="86"/>
      <c r="H49" s="59"/>
      <c r="I49" s="86"/>
      <c r="J49" s="59"/>
      <c r="K49" s="87"/>
      <c r="L49" s="87"/>
      <c r="M49" s="59"/>
    </row>
    <row r="50" spans="1:15" ht="20.25" customHeight="1" thickBot="1" x14ac:dyDescent="0.35">
      <c r="A50" s="117" t="s">
        <v>174</v>
      </c>
      <c r="C50" s="88"/>
      <c r="D50" s="61">
        <f>D38+D43+D48</f>
        <v>551031</v>
      </c>
      <c r="E50" s="88"/>
      <c r="F50" s="61">
        <f>F38+F43+F48</f>
        <v>947945</v>
      </c>
      <c r="G50" s="88"/>
      <c r="H50" s="61">
        <f>H38+H43+H48</f>
        <v>82501</v>
      </c>
      <c r="I50" s="88"/>
      <c r="J50" s="61">
        <f>J38+J43+J48</f>
        <v>-39897</v>
      </c>
      <c r="K50" s="88"/>
      <c r="L50" s="88"/>
      <c r="M50" s="61">
        <f>M38+M43+M48</f>
        <v>1541580</v>
      </c>
      <c r="O50" s="197">
        <f>M50-'BS-2-3'!G78</f>
        <v>0</v>
      </c>
    </row>
    <row r="51" spans="1:15" ht="20.25" customHeight="1" thickTop="1" x14ac:dyDescent="0.3"/>
  </sheetData>
  <mergeCells count="8">
    <mergeCell ref="D4:M4"/>
    <mergeCell ref="D28:M28"/>
    <mergeCell ref="H29:J29"/>
    <mergeCell ref="I34:K34"/>
    <mergeCell ref="D35:M35"/>
    <mergeCell ref="H5:J5"/>
    <mergeCell ref="I8:K8"/>
    <mergeCell ref="D9:M9"/>
  </mergeCells>
  <pageMargins left="0.8" right="0.8" top="0.48" bottom="0.5" header="0.5" footer="0.5"/>
  <pageSetup paperSize="9" scale="85" firstPageNumber="6" orientation="landscape" useFirstPageNumber="1" r:id="rId1"/>
  <headerFooter scaleWithDoc="0">
    <oddFooter>&amp;L The accompanying condensed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pageSetUpPr fitToPage="1"/>
  </sheetPr>
  <dimension ref="A1:O108"/>
  <sheetViews>
    <sheetView showGridLines="0" view="pageBreakPreview" topLeftCell="A101" zoomScale="85" zoomScaleNormal="85" zoomScaleSheetLayoutView="85" workbookViewId="0">
      <selection activeCell="P109" sqref="P109"/>
    </sheetView>
  </sheetViews>
  <sheetFormatPr defaultColWidth="9.1796875" defaultRowHeight="20.25" customHeight="1" x14ac:dyDescent="0.3"/>
  <cols>
    <col min="1" max="1" width="42.26953125" style="62" customWidth="1"/>
    <col min="2" max="2" width="5.54296875" style="63" customWidth="1"/>
    <col min="3" max="3" width="1.1796875" style="63" customWidth="1"/>
    <col min="4" max="4" width="11.54296875" customWidth="1"/>
    <col min="5" max="5" width="1.1796875" customWidth="1"/>
    <col min="6" max="6" width="11.54296875" customWidth="1"/>
    <col min="7" max="7" width="1.1796875" customWidth="1"/>
    <col min="8" max="8" width="11.54296875" customWidth="1"/>
    <col min="9" max="9" width="1.1796875" customWidth="1"/>
    <col min="10" max="10" width="11.54296875" customWidth="1"/>
    <col min="11" max="11" width="9.7265625" style="229" customWidth="1"/>
    <col min="12" max="13" width="13.81640625" style="230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25" customFormat="1" ht="19.5" customHeight="1" x14ac:dyDescent="0.4">
      <c r="A1" s="37" t="str">
        <f ca="1">$A$1</f>
        <v>THE STEEL PUBLIC COMPANY LIMITED and its Subsidiaries</v>
      </c>
      <c r="B1" s="71"/>
      <c r="C1" s="71"/>
      <c r="D1" s="71"/>
      <c r="E1" s="71"/>
      <c r="F1" s="71"/>
      <c r="H1" s="95"/>
      <c r="I1" s="95"/>
      <c r="J1" s="95"/>
      <c r="K1" s="225"/>
      <c r="L1" s="226"/>
      <c r="M1" s="226"/>
    </row>
    <row r="2" spans="1:13" s="24" customFormat="1" ht="19.5" customHeight="1" x14ac:dyDescent="0.35">
      <c r="A2" s="96" t="s">
        <v>54</v>
      </c>
      <c r="B2" s="97"/>
      <c r="C2" s="97"/>
      <c r="H2" s="211"/>
      <c r="I2" s="211"/>
      <c r="J2" s="211"/>
      <c r="K2" s="227"/>
      <c r="L2" s="228"/>
      <c r="M2" s="228"/>
    </row>
    <row r="3" spans="1:13" ht="20.149999999999999" customHeight="1" x14ac:dyDescent="0.3">
      <c r="A3" s="72"/>
      <c r="H3" s="98"/>
      <c r="I3" s="98"/>
      <c r="J3" s="98"/>
    </row>
    <row r="4" spans="1:13" ht="21" customHeight="1" x14ac:dyDescent="0.3">
      <c r="A4" s="72"/>
      <c r="D4" s="212" t="s">
        <v>2</v>
      </c>
      <c r="E4" s="212"/>
      <c r="F4" s="212"/>
      <c r="G4" s="92"/>
      <c r="H4" s="212" t="s">
        <v>44</v>
      </c>
      <c r="I4" s="212"/>
      <c r="J4" s="212"/>
    </row>
    <row r="5" spans="1:13" ht="21" customHeight="1" x14ac:dyDescent="0.3">
      <c r="B5"/>
      <c r="C5"/>
      <c r="D5" s="212" t="s">
        <v>59</v>
      </c>
      <c r="E5" s="212"/>
      <c r="F5" s="212"/>
      <c r="G5" s="92"/>
      <c r="H5" s="212" t="s">
        <v>59</v>
      </c>
      <c r="I5" s="212"/>
      <c r="J5" s="212"/>
    </row>
    <row r="6" spans="1:13" ht="21" customHeight="1" x14ac:dyDescent="0.3">
      <c r="B6"/>
      <c r="C6"/>
      <c r="D6" s="215" t="s">
        <v>217</v>
      </c>
      <c r="E6" s="215"/>
      <c r="F6" s="215"/>
      <c r="G6" s="90"/>
      <c r="H6" s="215" t="s">
        <v>217</v>
      </c>
      <c r="I6" s="215"/>
      <c r="J6" s="215"/>
    </row>
    <row r="7" spans="1:13" ht="21" customHeight="1" x14ac:dyDescent="0.3">
      <c r="B7"/>
      <c r="C7"/>
      <c r="D7" s="215" t="s">
        <v>218</v>
      </c>
      <c r="E7" s="215"/>
      <c r="F7" s="215"/>
      <c r="G7" s="90"/>
      <c r="H7" s="215" t="s">
        <v>218</v>
      </c>
      <c r="I7" s="215"/>
      <c r="J7" s="215"/>
    </row>
    <row r="8" spans="1:13" ht="21" customHeight="1" x14ac:dyDescent="0.3">
      <c r="B8" s="21" t="s">
        <v>22</v>
      </c>
      <c r="C8" s="21"/>
      <c r="D8" s="94" t="s">
        <v>171</v>
      </c>
      <c r="E8" s="94"/>
      <c r="F8" s="94" t="s">
        <v>154</v>
      </c>
      <c r="G8" s="94"/>
      <c r="H8" s="94" t="s">
        <v>171</v>
      </c>
      <c r="I8" s="94"/>
      <c r="J8" s="94" t="s">
        <v>154</v>
      </c>
    </row>
    <row r="9" spans="1:13" ht="21" customHeight="1" x14ac:dyDescent="0.3">
      <c r="B9" s="21"/>
      <c r="C9" s="21"/>
      <c r="D9" s="213" t="s">
        <v>49</v>
      </c>
      <c r="E9" s="213"/>
      <c r="F9" s="213"/>
      <c r="G9" s="213"/>
      <c r="H9" s="213"/>
      <c r="I9" s="213"/>
      <c r="J9" s="213"/>
    </row>
    <row r="10" spans="1:13" ht="21" customHeight="1" x14ac:dyDescent="0.3">
      <c r="A10" s="99" t="s">
        <v>35</v>
      </c>
      <c r="B10" s="21"/>
      <c r="C10" s="21"/>
      <c r="D10" s="146"/>
      <c r="E10" s="146"/>
      <c r="F10" s="146"/>
      <c r="G10" s="147"/>
      <c r="H10" s="147"/>
      <c r="I10" s="100"/>
      <c r="J10" s="100"/>
    </row>
    <row r="11" spans="1:13" ht="21" customHeight="1" x14ac:dyDescent="0.3">
      <c r="A11" s="67" t="s">
        <v>190</v>
      </c>
      <c r="B11" s="21"/>
      <c r="C11" s="21"/>
      <c r="D11" s="32">
        <v>-37031</v>
      </c>
      <c r="E11" s="32"/>
      <c r="F11" s="32">
        <v>54337</v>
      </c>
      <c r="G11" s="32"/>
      <c r="H11" s="32">
        <v>-19980</v>
      </c>
      <c r="I11" s="32"/>
      <c r="J11" s="32">
        <v>18077</v>
      </c>
    </row>
    <row r="12" spans="1:13" ht="21" customHeight="1" x14ac:dyDescent="0.3">
      <c r="A12" s="63" t="s">
        <v>219</v>
      </c>
      <c r="D12" s="32"/>
      <c r="E12" s="145"/>
      <c r="F12" s="32"/>
      <c r="G12" s="32"/>
      <c r="H12" s="32"/>
      <c r="I12" s="32"/>
      <c r="J12" s="32"/>
    </row>
    <row r="13" spans="1:13" ht="21" customHeight="1" x14ac:dyDescent="0.3">
      <c r="A13" s="63" t="s">
        <v>220</v>
      </c>
      <c r="D13" s="32"/>
      <c r="E13" s="145"/>
      <c r="F13" s="32"/>
      <c r="G13" s="32"/>
      <c r="H13" s="32"/>
      <c r="I13" s="32"/>
      <c r="J13" s="32"/>
    </row>
    <row r="14" spans="1:13" ht="21" customHeight="1" x14ac:dyDescent="0.3">
      <c r="A14" s="8" t="s">
        <v>164</v>
      </c>
      <c r="B14" s="21"/>
      <c r="C14" s="21"/>
      <c r="D14" s="32">
        <v>7488</v>
      </c>
      <c r="E14" s="32"/>
      <c r="F14" s="32">
        <v>12790</v>
      </c>
      <c r="G14" s="32"/>
      <c r="H14" s="32">
        <v>-1800</v>
      </c>
      <c r="I14" s="32"/>
      <c r="J14" s="32">
        <v>6971</v>
      </c>
    </row>
    <row r="15" spans="1:13" ht="21" customHeight="1" x14ac:dyDescent="0.3">
      <c r="A15" s="67" t="s">
        <v>42</v>
      </c>
      <c r="B15" s="21"/>
      <c r="C15" s="21"/>
      <c r="D15" s="32">
        <f>-'PL 3M 4'!C24</f>
        <v>22731</v>
      </c>
      <c r="E15" s="32"/>
      <c r="F15" s="32">
        <f>-'PL 3M 4'!E24</f>
        <v>17552</v>
      </c>
      <c r="G15" s="32"/>
      <c r="H15" s="32">
        <f>-'PL 3M 4'!G24</f>
        <v>23014</v>
      </c>
      <c r="I15" s="32"/>
      <c r="J15" s="32">
        <f>-'PL 3M 4'!I24</f>
        <v>17625</v>
      </c>
    </row>
    <row r="16" spans="1:13" ht="21" customHeight="1" x14ac:dyDescent="0.3">
      <c r="A16" s="67" t="s">
        <v>222</v>
      </c>
      <c r="B16" s="21" t="s">
        <v>134</v>
      </c>
      <c r="C16" s="21"/>
      <c r="D16" s="32">
        <v>16410</v>
      </c>
      <c r="E16" s="32"/>
      <c r="F16" s="32">
        <v>15858</v>
      </c>
      <c r="G16" s="32"/>
      <c r="H16" s="32">
        <v>9704</v>
      </c>
      <c r="I16" s="32"/>
      <c r="J16" s="32">
        <v>9419</v>
      </c>
    </row>
    <row r="17" spans="1:13" ht="21" customHeight="1" x14ac:dyDescent="0.3">
      <c r="A17" s="67" t="s">
        <v>225</v>
      </c>
      <c r="B17" s="21"/>
      <c r="C17" s="21"/>
      <c r="D17" s="32">
        <v>532</v>
      </c>
      <c r="E17" s="32"/>
      <c r="F17" s="32">
        <v>1121</v>
      </c>
      <c r="G17" s="32"/>
      <c r="H17" s="32">
        <v>8166</v>
      </c>
      <c r="I17" s="32"/>
      <c r="J17" s="32">
        <v>0</v>
      </c>
    </row>
    <row r="18" spans="1:13" ht="21" customHeight="1" x14ac:dyDescent="0.3">
      <c r="A18" s="67" t="s">
        <v>227</v>
      </c>
      <c r="B18" s="21"/>
      <c r="C18" s="21"/>
      <c r="D18" s="32">
        <v>14</v>
      </c>
      <c r="E18" s="32"/>
      <c r="F18" s="32">
        <v>36</v>
      </c>
      <c r="G18" s="32"/>
      <c r="H18" s="32">
        <v>14</v>
      </c>
      <c r="I18" s="32"/>
      <c r="J18" s="32">
        <v>36</v>
      </c>
    </row>
    <row r="19" spans="1:13" ht="21" customHeight="1" x14ac:dyDescent="0.3">
      <c r="A19" s="67" t="s">
        <v>58</v>
      </c>
      <c r="B19" s="21"/>
      <c r="C19" s="21"/>
      <c r="D19" s="32">
        <v>762</v>
      </c>
      <c r="E19" s="32"/>
      <c r="F19" s="32">
        <v>669</v>
      </c>
      <c r="G19" s="32"/>
      <c r="H19" s="32">
        <v>429</v>
      </c>
      <c r="I19" s="32"/>
      <c r="J19" s="32">
        <v>498</v>
      </c>
    </row>
    <row r="20" spans="1:13" ht="21" customHeight="1" x14ac:dyDescent="0.3">
      <c r="A20" s="67" t="s">
        <v>161</v>
      </c>
      <c r="B20" s="21"/>
      <c r="C20" s="21"/>
      <c r="D20" s="32">
        <v>4227</v>
      </c>
      <c r="E20" s="32"/>
      <c r="F20" s="32">
        <v>2414</v>
      </c>
      <c r="G20" s="32"/>
      <c r="H20" s="32">
        <v>4227</v>
      </c>
      <c r="I20" s="32"/>
      <c r="J20" s="32">
        <v>2414</v>
      </c>
    </row>
    <row r="21" spans="1:13" ht="21" customHeight="1" x14ac:dyDescent="0.3">
      <c r="A21" s="67" t="s">
        <v>191</v>
      </c>
      <c r="B21" s="21">
        <v>3</v>
      </c>
      <c r="C21" s="21"/>
      <c r="D21" s="32">
        <v>11383</v>
      </c>
      <c r="E21" s="32"/>
      <c r="F21" s="32">
        <v>12478</v>
      </c>
      <c r="G21" s="32"/>
      <c r="H21" s="32">
        <v>11383</v>
      </c>
      <c r="I21" s="32"/>
      <c r="J21" s="32">
        <v>12478</v>
      </c>
    </row>
    <row r="22" spans="1:13" ht="21" customHeight="1" x14ac:dyDescent="0.3">
      <c r="A22" s="67" t="s">
        <v>211</v>
      </c>
      <c r="B22" s="21"/>
      <c r="C22" s="21"/>
      <c r="D22" s="32"/>
      <c r="E22" s="32"/>
      <c r="F22" s="32"/>
      <c r="G22" s="32"/>
      <c r="H22" s="32"/>
      <c r="I22" s="32"/>
      <c r="J22" s="32"/>
    </row>
    <row r="23" spans="1:13" s="144" customFormat="1" ht="21" customHeight="1" x14ac:dyDescent="0.3">
      <c r="A23" s="67" t="s">
        <v>96</v>
      </c>
      <c r="B23" s="2">
        <v>4</v>
      </c>
      <c r="C23" s="2"/>
      <c r="D23" s="32">
        <v>-3234</v>
      </c>
      <c r="E23" s="32"/>
      <c r="F23" s="32">
        <v>-48120</v>
      </c>
      <c r="G23" s="32"/>
      <c r="H23" s="32">
        <v>-3234</v>
      </c>
      <c r="I23" s="32"/>
      <c r="J23" s="32">
        <v>-48120</v>
      </c>
      <c r="K23" s="231"/>
      <c r="L23" s="230"/>
      <c r="M23" s="230"/>
    </row>
    <row r="24" spans="1:13" s="144" customFormat="1" ht="21" hidden="1" customHeight="1" x14ac:dyDescent="0.3">
      <c r="A24" s="67" t="s">
        <v>152</v>
      </c>
      <c r="B24" s="2"/>
      <c r="C24" s="2"/>
      <c r="D24" s="32"/>
      <c r="E24" s="32"/>
      <c r="F24" s="32"/>
      <c r="G24" s="32"/>
      <c r="H24" s="32"/>
      <c r="I24" s="32"/>
      <c r="J24" s="32"/>
      <c r="K24" s="231"/>
      <c r="L24" s="230"/>
      <c r="M24" s="230"/>
    </row>
    <row r="25" spans="1:13" s="144" customFormat="1" ht="21" hidden="1" customHeight="1" x14ac:dyDescent="0.3">
      <c r="A25" s="67" t="s">
        <v>153</v>
      </c>
      <c r="B25" s="2"/>
      <c r="C25" s="2"/>
      <c r="D25" s="32">
        <v>0</v>
      </c>
      <c r="E25" s="32"/>
      <c r="F25" s="32">
        <v>0</v>
      </c>
      <c r="G25" s="32"/>
      <c r="H25" s="32">
        <v>0</v>
      </c>
      <c r="I25" s="32"/>
      <c r="J25" s="32">
        <v>0</v>
      </c>
      <c r="K25" s="231"/>
      <c r="L25" s="230"/>
      <c r="M25" s="230"/>
    </row>
    <row r="26" spans="1:13" s="144" customFormat="1" ht="21" hidden="1" customHeight="1" x14ac:dyDescent="0.3">
      <c r="A26" s="67" t="s">
        <v>142</v>
      </c>
      <c r="B26" s="2"/>
      <c r="C26" s="2"/>
      <c r="D26" s="32"/>
      <c r="E26" s="32"/>
      <c r="F26" s="32"/>
      <c r="G26" s="32"/>
      <c r="H26" s="32"/>
      <c r="I26" s="32"/>
      <c r="J26" s="32"/>
      <c r="K26" s="231"/>
      <c r="L26" s="230"/>
      <c r="M26" s="230"/>
    </row>
    <row r="27" spans="1:13" s="144" customFormat="1" ht="21" hidden="1" customHeight="1" x14ac:dyDescent="0.3">
      <c r="A27" s="67" t="s">
        <v>143</v>
      </c>
      <c r="B27" s="2" t="s">
        <v>133</v>
      </c>
      <c r="C27" s="2"/>
      <c r="D27" s="32">
        <v>0</v>
      </c>
      <c r="E27" s="32"/>
      <c r="F27" s="32">
        <v>0</v>
      </c>
      <c r="G27" s="32"/>
      <c r="H27" s="32">
        <v>0</v>
      </c>
      <c r="I27" s="32"/>
      <c r="J27" s="32">
        <v>0</v>
      </c>
      <c r="K27" s="231"/>
      <c r="L27" s="230"/>
      <c r="M27" s="230"/>
    </row>
    <row r="28" spans="1:13" ht="21" hidden="1" customHeight="1" x14ac:dyDescent="0.3">
      <c r="A28" s="67" t="s">
        <v>144</v>
      </c>
      <c r="B28" s="21"/>
      <c r="C28" s="21"/>
      <c r="D28" s="32"/>
      <c r="E28" s="32"/>
      <c r="F28" s="32"/>
      <c r="G28" s="32"/>
      <c r="H28" s="32"/>
      <c r="I28" s="32"/>
      <c r="J28" s="32"/>
    </row>
    <row r="29" spans="1:13" ht="21" hidden="1" customHeight="1" x14ac:dyDescent="0.3">
      <c r="A29" s="67" t="s">
        <v>143</v>
      </c>
      <c r="B29" s="21"/>
      <c r="C29" s="21"/>
      <c r="D29" s="32">
        <v>0</v>
      </c>
      <c r="E29" s="32"/>
      <c r="F29" s="32">
        <v>0</v>
      </c>
      <c r="G29" s="32"/>
      <c r="H29" s="32">
        <v>0</v>
      </c>
      <c r="I29" s="32"/>
      <c r="J29" s="32">
        <v>0</v>
      </c>
    </row>
    <row r="30" spans="1:13" ht="21" customHeight="1" x14ac:dyDescent="0.3">
      <c r="A30" s="67" t="s">
        <v>158</v>
      </c>
      <c r="B30" s="21"/>
      <c r="C30" s="21"/>
      <c r="D30" s="32"/>
      <c r="E30" s="32"/>
      <c r="F30" s="32"/>
      <c r="G30" s="32"/>
      <c r="H30" s="32"/>
      <c r="I30" s="32"/>
      <c r="J30" s="32"/>
    </row>
    <row r="31" spans="1:13" ht="21" customHeight="1" x14ac:dyDescent="0.3">
      <c r="A31" s="67" t="s">
        <v>66</v>
      </c>
      <c r="B31" s="21"/>
      <c r="C31" s="21"/>
      <c r="D31" s="32">
        <v>-60</v>
      </c>
      <c r="E31" s="32"/>
      <c r="F31" s="32">
        <v>-1324</v>
      </c>
      <c r="G31" s="32"/>
      <c r="H31" s="32">
        <v>0</v>
      </c>
      <c r="I31" s="32"/>
      <c r="J31" s="32">
        <v>-374</v>
      </c>
    </row>
    <row r="32" spans="1:13" ht="21" customHeight="1" x14ac:dyDescent="0.3">
      <c r="A32" s="67" t="s">
        <v>212</v>
      </c>
      <c r="B32" s="21"/>
      <c r="C32" s="21"/>
      <c r="D32" s="32"/>
      <c r="E32" s="32"/>
      <c r="F32" s="32"/>
      <c r="G32" s="32"/>
      <c r="H32" s="32"/>
      <c r="I32" s="32"/>
      <c r="J32" s="32"/>
    </row>
    <row r="33" spans="1:13" ht="21" customHeight="1" x14ac:dyDescent="0.3">
      <c r="A33" s="67" t="s">
        <v>97</v>
      </c>
      <c r="B33" s="21"/>
      <c r="C33" s="21"/>
      <c r="D33" s="32">
        <v>11771</v>
      </c>
      <c r="E33" s="32"/>
      <c r="F33" s="32">
        <v>79</v>
      </c>
      <c r="G33" s="32"/>
      <c r="H33" s="32">
        <v>0</v>
      </c>
      <c r="I33" s="32"/>
      <c r="J33" s="32">
        <v>0</v>
      </c>
    </row>
    <row r="34" spans="1:13" ht="21" hidden="1" customHeight="1" x14ac:dyDescent="0.3">
      <c r="A34" s="62" t="s">
        <v>108</v>
      </c>
      <c r="B34" s="21"/>
      <c r="C34" s="21"/>
      <c r="D34" s="32"/>
      <c r="E34" s="32"/>
      <c r="F34" s="32"/>
      <c r="G34" s="32"/>
      <c r="H34" s="32"/>
      <c r="I34" s="32"/>
      <c r="J34" s="32"/>
    </row>
    <row r="35" spans="1:13" ht="21" hidden="1" customHeight="1" x14ac:dyDescent="0.3">
      <c r="A35" s="62" t="s">
        <v>104</v>
      </c>
      <c r="B35" s="21"/>
      <c r="C35" s="21"/>
      <c r="D35" s="32"/>
      <c r="E35" s="32"/>
      <c r="F35" s="32">
        <v>0</v>
      </c>
      <c r="G35" s="32"/>
      <c r="H35" s="32">
        <v>0</v>
      </c>
      <c r="I35" s="32"/>
      <c r="J35" s="32">
        <v>0</v>
      </c>
    </row>
    <row r="36" spans="1:13" ht="21" customHeight="1" x14ac:dyDescent="0.3">
      <c r="A36" s="62" t="s">
        <v>3</v>
      </c>
      <c r="B36" s="21"/>
      <c r="C36" s="21"/>
      <c r="D36" s="164">
        <v>-602</v>
      </c>
      <c r="E36" s="32"/>
      <c r="F36" s="141">
        <v>-4255</v>
      </c>
      <c r="G36" s="32"/>
      <c r="H36" s="141">
        <v>-4817</v>
      </c>
      <c r="I36" s="32"/>
      <c r="J36" s="141">
        <v>-7100</v>
      </c>
    </row>
    <row r="37" spans="1:13" ht="21" customHeight="1" x14ac:dyDescent="0.3">
      <c r="A37" s="72"/>
      <c r="D37" s="65">
        <f>SUM(D11:D36)</f>
        <v>34391</v>
      </c>
      <c r="E37" s="65"/>
      <c r="F37" s="65">
        <f>SUM(F11:F36)</f>
        <v>63635</v>
      </c>
      <c r="G37" s="65">
        <f>SUM(G11:G36)</f>
        <v>0</v>
      </c>
      <c r="H37" s="65">
        <f>SUM(H11:H36)</f>
        <v>27106</v>
      </c>
      <c r="I37" s="65">
        <f>SUM(I11:I36)</f>
        <v>0</v>
      </c>
      <c r="J37" s="65">
        <f>SUM(J11:J36)</f>
        <v>11924</v>
      </c>
    </row>
    <row r="38" spans="1:13" s="25" customFormat="1" ht="19.5" customHeight="1" x14ac:dyDescent="0.4">
      <c r="A38" s="37" t="str">
        <f ca="1">$A$1</f>
        <v>THE STEEL PUBLIC COMPANY LIMITED and its Subsidiaries</v>
      </c>
      <c r="B38" s="71"/>
      <c r="C38" s="71"/>
      <c r="D38" s="71"/>
      <c r="E38" s="71"/>
      <c r="F38" s="71"/>
      <c r="H38" s="95"/>
      <c r="I38" s="95"/>
      <c r="J38" s="95"/>
      <c r="K38" s="225"/>
      <c r="L38" s="226"/>
      <c r="M38" s="226"/>
    </row>
    <row r="39" spans="1:13" s="24" customFormat="1" ht="19.5" customHeight="1" x14ac:dyDescent="0.35">
      <c r="A39" s="96" t="s">
        <v>127</v>
      </c>
      <c r="B39" s="97"/>
      <c r="C39" s="97"/>
      <c r="H39" s="211"/>
      <c r="I39" s="211"/>
      <c r="J39" s="211"/>
      <c r="K39" s="227"/>
      <c r="L39" s="228"/>
      <c r="M39" s="228"/>
    </row>
    <row r="40" spans="1:13" ht="20.149999999999999" customHeight="1" x14ac:dyDescent="0.3"/>
    <row r="41" spans="1:13" ht="20.5" customHeight="1" x14ac:dyDescent="0.3">
      <c r="A41" s="72"/>
      <c r="D41" s="212" t="s">
        <v>2</v>
      </c>
      <c r="E41" s="212"/>
      <c r="F41" s="212"/>
      <c r="G41" s="92"/>
      <c r="H41" s="212" t="s">
        <v>44</v>
      </c>
      <c r="I41" s="212"/>
      <c r="J41" s="212"/>
    </row>
    <row r="42" spans="1:13" ht="20.5" customHeight="1" x14ac:dyDescent="0.3">
      <c r="B42"/>
      <c r="C42"/>
      <c r="D42" s="212" t="s">
        <v>59</v>
      </c>
      <c r="E42" s="212"/>
      <c r="F42" s="212"/>
      <c r="G42" s="92"/>
      <c r="H42" s="212" t="s">
        <v>59</v>
      </c>
      <c r="I42" s="212"/>
      <c r="J42" s="212"/>
    </row>
    <row r="43" spans="1:13" ht="20.5" customHeight="1" x14ac:dyDescent="0.3">
      <c r="B43"/>
      <c r="C43"/>
      <c r="D43" s="215" t="s">
        <v>217</v>
      </c>
      <c r="E43" s="215"/>
      <c r="F43" s="215"/>
      <c r="G43" s="90"/>
      <c r="H43" s="215" t="s">
        <v>217</v>
      </c>
      <c r="I43" s="215"/>
      <c r="J43" s="215"/>
    </row>
    <row r="44" spans="1:13" ht="20.5" customHeight="1" x14ac:dyDescent="0.3">
      <c r="B44"/>
      <c r="C44"/>
      <c r="D44" s="215" t="s">
        <v>218</v>
      </c>
      <c r="E44" s="215"/>
      <c r="F44" s="215"/>
      <c r="G44" s="90"/>
      <c r="H44" s="215" t="s">
        <v>218</v>
      </c>
      <c r="I44" s="215"/>
      <c r="J44" s="215"/>
    </row>
    <row r="45" spans="1:13" ht="20.5" customHeight="1" x14ac:dyDescent="0.3">
      <c r="B45" s="21" t="s">
        <v>22</v>
      </c>
      <c r="C45" s="21"/>
      <c r="D45" s="94" t="s">
        <v>171</v>
      </c>
      <c r="E45" s="94"/>
      <c r="F45" s="94" t="s">
        <v>171</v>
      </c>
      <c r="G45" s="94"/>
      <c r="H45" s="94" t="s">
        <v>171</v>
      </c>
      <c r="I45" s="94"/>
      <c r="J45" s="94" t="s">
        <v>154</v>
      </c>
    </row>
    <row r="46" spans="1:13" ht="20.5" customHeight="1" x14ac:dyDescent="0.3">
      <c r="A46"/>
      <c r="B46" s="21"/>
      <c r="C46" s="21"/>
      <c r="D46" s="213" t="s">
        <v>49</v>
      </c>
      <c r="E46" s="213"/>
      <c r="F46" s="213"/>
      <c r="G46" s="213"/>
      <c r="H46" s="213"/>
      <c r="I46" s="213"/>
      <c r="J46" s="213"/>
    </row>
    <row r="47" spans="1:13" ht="20.5" customHeight="1" x14ac:dyDescent="0.3">
      <c r="A47" s="101" t="s">
        <v>55</v>
      </c>
      <c r="B47" s="21"/>
      <c r="C47" s="21"/>
      <c r="D47" s="91"/>
      <c r="E47" s="91"/>
      <c r="F47" s="91"/>
      <c r="G47" s="91"/>
      <c r="H47" s="91"/>
      <c r="I47" s="91"/>
      <c r="J47" s="91"/>
    </row>
    <row r="48" spans="1:13" ht="20.5" customHeight="1" x14ac:dyDescent="0.3">
      <c r="A48" s="62" t="s">
        <v>5</v>
      </c>
      <c r="D48" s="65">
        <v>-88667</v>
      </c>
      <c r="E48" s="65"/>
      <c r="F48" s="65">
        <v>57029</v>
      </c>
      <c r="G48" s="68"/>
      <c r="H48" s="68">
        <v>-88517</v>
      </c>
      <c r="I48" s="68"/>
      <c r="J48" s="68">
        <v>63624</v>
      </c>
    </row>
    <row r="49" spans="1:15" ht="20.5" customHeight="1" x14ac:dyDescent="0.3">
      <c r="A49" s="62" t="s">
        <v>73</v>
      </c>
      <c r="D49" s="68">
        <v>1662</v>
      </c>
      <c r="E49" s="68"/>
      <c r="F49" s="68">
        <v>-11157</v>
      </c>
      <c r="G49" s="68"/>
      <c r="H49" s="68">
        <v>2974</v>
      </c>
      <c r="I49" s="68"/>
      <c r="J49" s="68">
        <v>-11930</v>
      </c>
    </row>
    <row r="50" spans="1:15" ht="20.5" customHeight="1" x14ac:dyDescent="0.3">
      <c r="A50" s="62" t="s">
        <v>6</v>
      </c>
      <c r="D50" s="68">
        <v>21126</v>
      </c>
      <c r="E50" s="68"/>
      <c r="F50" s="68">
        <v>37646</v>
      </c>
      <c r="G50" s="68"/>
      <c r="H50" s="68">
        <v>21126</v>
      </c>
      <c r="I50" s="68"/>
      <c r="J50" s="68">
        <v>37646</v>
      </c>
    </row>
    <row r="51" spans="1:15" ht="20.5" customHeight="1" x14ac:dyDescent="0.3">
      <c r="A51" t="s">
        <v>74</v>
      </c>
      <c r="D51" s="68">
        <v>19447</v>
      </c>
      <c r="E51" s="68"/>
      <c r="F51" s="68">
        <v>-8174</v>
      </c>
      <c r="G51" s="68"/>
      <c r="H51" s="68">
        <v>19447</v>
      </c>
      <c r="I51" s="68"/>
      <c r="J51" s="68">
        <v>-8174</v>
      </c>
    </row>
    <row r="52" spans="1:15" ht="20.5" customHeight="1" x14ac:dyDescent="0.3">
      <c r="A52" s="62" t="s">
        <v>1</v>
      </c>
      <c r="D52" s="68">
        <v>-477</v>
      </c>
      <c r="E52" s="68"/>
      <c r="F52" s="68">
        <v>-2354</v>
      </c>
      <c r="G52" s="68"/>
      <c r="H52" s="32">
        <v>-113</v>
      </c>
      <c r="I52" s="68"/>
      <c r="J52" s="32">
        <v>-2018</v>
      </c>
      <c r="L52" s="229"/>
      <c r="M52" s="229"/>
    </row>
    <row r="53" spans="1:15" ht="20.5" customHeight="1" x14ac:dyDescent="0.3">
      <c r="A53" s="62" t="s">
        <v>67</v>
      </c>
      <c r="D53" s="68">
        <v>131307</v>
      </c>
      <c r="E53" s="68"/>
      <c r="F53" s="68">
        <v>66192</v>
      </c>
      <c r="G53" s="68"/>
      <c r="H53" s="68">
        <v>129959</v>
      </c>
      <c r="I53" s="68"/>
      <c r="J53" s="68">
        <v>60451</v>
      </c>
      <c r="K53" s="232"/>
      <c r="L53" s="229"/>
      <c r="M53" s="232"/>
      <c r="O53" s="65"/>
    </row>
    <row r="54" spans="1:15" ht="20.5" customHeight="1" x14ac:dyDescent="0.3">
      <c r="A54" s="62" t="s">
        <v>70</v>
      </c>
      <c r="D54" s="68">
        <v>5423</v>
      </c>
      <c r="E54" s="68"/>
      <c r="F54" s="68">
        <v>-25831</v>
      </c>
      <c r="G54" s="68"/>
      <c r="H54" s="68">
        <v>11255</v>
      </c>
      <c r="I54" s="68"/>
      <c r="J54" s="68">
        <v>-3125</v>
      </c>
      <c r="L54" s="229"/>
      <c r="M54" s="232"/>
    </row>
    <row r="55" spans="1:15" ht="20.5" customHeight="1" x14ac:dyDescent="0.3">
      <c r="A55" s="62" t="s">
        <v>79</v>
      </c>
      <c r="D55" s="68">
        <v>-8750</v>
      </c>
      <c r="E55" s="68"/>
      <c r="F55" s="68">
        <v>-11432</v>
      </c>
      <c r="G55" s="68"/>
      <c r="H55" s="68">
        <v>-8750</v>
      </c>
      <c r="I55" s="65"/>
      <c r="J55" s="65">
        <v>-11432</v>
      </c>
      <c r="L55" s="229"/>
      <c r="M55" s="229"/>
    </row>
    <row r="56" spans="1:15" ht="20.5" customHeight="1" x14ac:dyDescent="0.3">
      <c r="A56" s="67" t="s">
        <v>116</v>
      </c>
      <c r="D56" s="68">
        <v>-681</v>
      </c>
      <c r="E56" s="68"/>
      <c r="F56" s="68">
        <v>0</v>
      </c>
      <c r="G56" s="68"/>
      <c r="H56" s="68">
        <v>-274</v>
      </c>
      <c r="I56" s="65"/>
      <c r="J56" s="65">
        <v>0</v>
      </c>
      <c r="L56" s="229"/>
      <c r="M56" s="229"/>
    </row>
    <row r="57" spans="1:15" ht="20.5" customHeight="1" x14ac:dyDescent="0.3">
      <c r="A57" s="67" t="s">
        <v>47</v>
      </c>
      <c r="D57" s="128">
        <v>-55</v>
      </c>
      <c r="E57" s="68"/>
      <c r="F57" s="128">
        <v>16</v>
      </c>
      <c r="G57" s="68"/>
      <c r="H57" s="128">
        <v>0</v>
      </c>
      <c r="I57" s="65"/>
      <c r="J57" s="102">
        <v>0</v>
      </c>
      <c r="L57" s="229"/>
      <c r="M57" s="229"/>
    </row>
    <row r="58" spans="1:15" ht="20.5" customHeight="1" x14ac:dyDescent="0.3">
      <c r="A58" s="67" t="s">
        <v>228</v>
      </c>
      <c r="D58" s="32">
        <f>SUM(D48:D57)+D37</f>
        <v>114726</v>
      </c>
      <c r="E58" s="68"/>
      <c r="F58" s="32">
        <f>SUM(F48:F57)+F37</f>
        <v>165570</v>
      </c>
      <c r="G58" s="32"/>
      <c r="H58" s="32">
        <f>SUM(H48:H57)+H37</f>
        <v>114213</v>
      </c>
      <c r="I58" s="32"/>
      <c r="J58" s="32">
        <f>SUM(J48:J57)+J37</f>
        <v>136966</v>
      </c>
      <c r="L58" s="229"/>
      <c r="M58" s="229"/>
    </row>
    <row r="59" spans="1:15" ht="20.5" hidden="1" customHeight="1" x14ac:dyDescent="0.3">
      <c r="A59" s="67" t="s">
        <v>98</v>
      </c>
      <c r="D59" s="32"/>
      <c r="E59" s="68"/>
      <c r="F59" s="32"/>
      <c r="G59" s="32"/>
      <c r="H59" s="32"/>
      <c r="I59" s="32"/>
      <c r="J59" s="32"/>
      <c r="L59" s="229"/>
      <c r="M59" s="229"/>
    </row>
    <row r="60" spans="1:15" s="144" customFormat="1" ht="20.5" customHeight="1" x14ac:dyDescent="0.3">
      <c r="A60" s="67" t="s">
        <v>25</v>
      </c>
      <c r="B60" s="2"/>
      <c r="C60" s="2"/>
      <c r="D60" s="128">
        <v>-295</v>
      </c>
      <c r="E60" s="68"/>
      <c r="F60" s="128">
        <v>-5443</v>
      </c>
      <c r="G60" s="68"/>
      <c r="H60" s="128">
        <v>0</v>
      </c>
      <c r="I60" s="68"/>
      <c r="J60" s="128">
        <v>0</v>
      </c>
      <c r="K60" s="231"/>
      <c r="L60" s="231"/>
      <c r="M60" s="231"/>
    </row>
    <row r="61" spans="1:15" ht="20.5" customHeight="1" x14ac:dyDescent="0.3">
      <c r="A61" s="184" t="s">
        <v>192</v>
      </c>
      <c r="D61" s="93">
        <f>SUM(D58:D60)</f>
        <v>114431</v>
      </c>
      <c r="E61" s="70"/>
      <c r="F61" s="93">
        <f>F58+F60</f>
        <v>160127</v>
      </c>
      <c r="G61" s="70"/>
      <c r="H61" s="93">
        <f>SUM(H58:H60)</f>
        <v>114213</v>
      </c>
      <c r="I61" s="70"/>
      <c r="J61" s="93">
        <f>SUM(J58:J60)</f>
        <v>136966</v>
      </c>
    </row>
    <row r="62" spans="1:15" ht="18" customHeight="1" x14ac:dyDescent="0.3">
      <c r="A62" s="144"/>
      <c r="D62" s="104"/>
      <c r="E62" s="104"/>
      <c r="F62" s="104"/>
      <c r="G62" s="104"/>
      <c r="H62" s="104"/>
      <c r="I62" s="104"/>
      <c r="J62" s="104"/>
    </row>
    <row r="63" spans="1:15" ht="20.149999999999999" customHeight="1" x14ac:dyDescent="0.3">
      <c r="A63" s="185" t="s">
        <v>28</v>
      </c>
      <c r="B63" s="21"/>
      <c r="C63" s="21"/>
      <c r="D63" s="105"/>
      <c r="E63" s="105"/>
      <c r="F63" s="105"/>
      <c r="G63" s="105"/>
      <c r="H63" s="105"/>
      <c r="I63" s="105"/>
      <c r="J63" s="105"/>
    </row>
    <row r="64" spans="1:15" ht="20.149999999999999" customHeight="1" x14ac:dyDescent="0.3">
      <c r="A64" s="187" t="s">
        <v>157</v>
      </c>
      <c r="B64" s="21" t="s">
        <v>133</v>
      </c>
      <c r="C64" s="21"/>
      <c r="D64" s="183">
        <v>0</v>
      </c>
      <c r="E64" s="105"/>
      <c r="F64" s="183">
        <v>0</v>
      </c>
      <c r="G64" s="183"/>
      <c r="H64" s="183">
        <v>0</v>
      </c>
      <c r="I64" s="183"/>
      <c r="J64" s="183">
        <v>-3000</v>
      </c>
    </row>
    <row r="65" spans="1:13" ht="20.5" customHeight="1" x14ac:dyDescent="0.3">
      <c r="A65" s="67" t="s">
        <v>99</v>
      </c>
      <c r="B65" s="21">
        <v>2</v>
      </c>
      <c r="D65" s="32">
        <v>0</v>
      </c>
      <c r="E65" s="68"/>
      <c r="F65" s="32">
        <v>0</v>
      </c>
      <c r="G65" s="32"/>
      <c r="H65" s="32">
        <v>6300</v>
      </c>
      <c r="I65" s="32"/>
      <c r="J65" s="32">
        <v>7000</v>
      </c>
      <c r="L65" s="229"/>
      <c r="M65" s="229"/>
    </row>
    <row r="66" spans="1:13" ht="20.5" customHeight="1" x14ac:dyDescent="0.3">
      <c r="A66" s="62" t="s">
        <v>168</v>
      </c>
      <c r="B66" s="21"/>
      <c r="D66" s="32">
        <v>0</v>
      </c>
      <c r="E66" s="68"/>
      <c r="F66" s="32">
        <v>183849</v>
      </c>
      <c r="G66" s="32"/>
      <c r="H66" s="32">
        <v>0</v>
      </c>
      <c r="I66" s="32"/>
      <c r="J66" s="32">
        <v>183849</v>
      </c>
      <c r="L66" s="229"/>
      <c r="M66" s="229"/>
    </row>
    <row r="67" spans="1:13" ht="20.5" hidden="1" customHeight="1" x14ac:dyDescent="0.3">
      <c r="A67" s="62" t="s">
        <v>145</v>
      </c>
      <c r="B67" s="21"/>
      <c r="D67" s="32"/>
      <c r="E67" s="68"/>
      <c r="F67" s="32"/>
      <c r="G67" s="32"/>
      <c r="H67" s="32"/>
      <c r="I67" s="32"/>
      <c r="J67" s="32"/>
      <c r="L67" s="229"/>
      <c r="M67" s="229"/>
    </row>
    <row r="68" spans="1:13" ht="20.5" hidden="1" customHeight="1" x14ac:dyDescent="0.3">
      <c r="A68" s="62" t="s">
        <v>143</v>
      </c>
      <c r="B68" s="21"/>
      <c r="D68" s="32">
        <v>0</v>
      </c>
      <c r="E68" s="68"/>
      <c r="F68" s="32">
        <v>0</v>
      </c>
      <c r="G68" s="32"/>
      <c r="H68" s="32">
        <v>0</v>
      </c>
      <c r="I68" s="32"/>
      <c r="J68" s="32">
        <v>0</v>
      </c>
      <c r="L68" s="229"/>
      <c r="M68" s="229"/>
    </row>
    <row r="69" spans="1:13" ht="20.5" hidden="1" customHeight="1" x14ac:dyDescent="0.3">
      <c r="A69" s="62" t="s">
        <v>169</v>
      </c>
      <c r="B69" s="21" t="s">
        <v>133</v>
      </c>
      <c r="D69" s="32">
        <v>0</v>
      </c>
      <c r="E69" s="68"/>
      <c r="F69" s="32">
        <v>0</v>
      </c>
      <c r="G69" s="32"/>
      <c r="H69" s="32">
        <v>0</v>
      </c>
      <c r="I69" s="32"/>
      <c r="J69" s="32">
        <v>0</v>
      </c>
      <c r="L69" s="229"/>
      <c r="M69" s="229"/>
    </row>
    <row r="70" spans="1:13" ht="20.5" customHeight="1" x14ac:dyDescent="0.3">
      <c r="A70" s="62" t="s">
        <v>68</v>
      </c>
      <c r="B70" s="21" t="s">
        <v>134</v>
      </c>
      <c r="D70" s="32">
        <v>-523</v>
      </c>
      <c r="E70" s="68"/>
      <c r="F70" s="32">
        <v>-101</v>
      </c>
      <c r="G70" s="32"/>
      <c r="H70" s="32">
        <v>-523</v>
      </c>
      <c r="I70" s="32"/>
      <c r="J70" s="32">
        <v>-82</v>
      </c>
      <c r="L70" s="229"/>
      <c r="M70" s="229"/>
    </row>
    <row r="71" spans="1:13" ht="20.5" customHeight="1" x14ac:dyDescent="0.3">
      <c r="A71" s="62" t="s">
        <v>223</v>
      </c>
      <c r="D71" s="32"/>
      <c r="E71" s="68"/>
      <c r="F71" s="32"/>
      <c r="G71" s="32"/>
      <c r="H71" s="32"/>
      <c r="I71" s="32"/>
      <c r="J71" s="32"/>
      <c r="L71" s="229"/>
      <c r="M71" s="229"/>
    </row>
    <row r="72" spans="1:13" ht="20.5" customHeight="1" x14ac:dyDescent="0.3">
      <c r="A72" s="62" t="s">
        <v>65</v>
      </c>
      <c r="D72" s="32">
        <v>60</v>
      </c>
      <c r="E72" s="68"/>
      <c r="F72" s="32">
        <v>1324</v>
      </c>
      <c r="G72" s="32"/>
      <c r="H72" s="32">
        <v>0</v>
      </c>
      <c r="I72" s="32"/>
      <c r="J72" s="32">
        <v>374</v>
      </c>
      <c r="L72" s="229"/>
      <c r="M72" s="229"/>
    </row>
    <row r="73" spans="1:13" ht="20.5" hidden="1" customHeight="1" x14ac:dyDescent="0.3">
      <c r="A73" s="67" t="s">
        <v>146</v>
      </c>
      <c r="D73" s="32">
        <v>0</v>
      </c>
      <c r="E73" s="68"/>
      <c r="F73" s="32">
        <v>0</v>
      </c>
      <c r="G73" s="32"/>
      <c r="H73" s="32">
        <v>0</v>
      </c>
      <c r="I73" s="32"/>
      <c r="J73" s="32">
        <v>0</v>
      </c>
      <c r="L73" s="229"/>
      <c r="M73" s="229"/>
    </row>
    <row r="74" spans="1:13" ht="20.5" hidden="1" customHeight="1" x14ac:dyDescent="0.3">
      <c r="A74" s="67" t="s">
        <v>69</v>
      </c>
      <c r="D74" s="32">
        <v>0</v>
      </c>
      <c r="E74" s="68"/>
      <c r="F74" s="32">
        <v>0</v>
      </c>
      <c r="G74" s="32"/>
      <c r="H74" s="32">
        <v>0</v>
      </c>
      <c r="I74" s="32"/>
      <c r="J74" s="32">
        <v>0</v>
      </c>
      <c r="L74" s="229"/>
      <c r="M74" s="229"/>
    </row>
    <row r="75" spans="1:13" ht="20.5" customHeight="1" x14ac:dyDescent="0.3">
      <c r="A75" s="67" t="s">
        <v>29</v>
      </c>
      <c r="D75" s="32">
        <v>602</v>
      </c>
      <c r="E75" s="68"/>
      <c r="F75" s="32">
        <v>4255</v>
      </c>
      <c r="G75" s="32"/>
      <c r="H75" s="141">
        <v>2458</v>
      </c>
      <c r="I75" s="32"/>
      <c r="J75" s="141">
        <v>7094</v>
      </c>
      <c r="L75" s="229"/>
      <c r="M75" s="229"/>
    </row>
    <row r="76" spans="1:13" ht="21" customHeight="1" x14ac:dyDescent="0.3">
      <c r="A76" s="184" t="s">
        <v>193</v>
      </c>
      <c r="D76" s="80">
        <f>SUM(D64:D75)</f>
        <v>139</v>
      </c>
      <c r="E76" s="103"/>
      <c r="F76" s="80">
        <f>SUM(F64:F75)</f>
        <v>189327</v>
      </c>
      <c r="G76" s="103"/>
      <c r="H76" s="93">
        <f>SUM(H64:H75)</f>
        <v>8235</v>
      </c>
      <c r="I76" s="103"/>
      <c r="J76" s="93">
        <f>SUM(J64:J75)</f>
        <v>195235</v>
      </c>
      <c r="L76" s="229"/>
      <c r="M76" s="229"/>
    </row>
    <row r="77" spans="1:13" ht="20.149999999999999" customHeight="1" x14ac:dyDescent="0.3">
      <c r="A77" s="184"/>
      <c r="D77" s="81"/>
      <c r="E77" s="103"/>
      <c r="F77" s="81"/>
      <c r="G77" s="103"/>
      <c r="H77" s="81"/>
      <c r="I77" s="103"/>
      <c r="J77" s="81"/>
      <c r="L77" s="229"/>
      <c r="M77" s="229"/>
    </row>
    <row r="78" spans="1:13" s="25" customFormat="1" ht="20.25" customHeight="1" x14ac:dyDescent="0.4">
      <c r="A78" s="37" t="str">
        <f ca="1">$A$1</f>
        <v>THE STEEL PUBLIC COMPANY LIMITED and its Subsidiaries</v>
      </c>
      <c r="B78" s="71"/>
      <c r="C78" s="71"/>
      <c r="D78" s="71"/>
      <c r="E78" s="71"/>
      <c r="F78" s="71"/>
      <c r="K78" s="225"/>
      <c r="L78" s="226"/>
      <c r="M78" s="226"/>
    </row>
    <row r="79" spans="1:13" s="24" customFormat="1" ht="20.25" customHeight="1" x14ac:dyDescent="0.35">
      <c r="A79" s="96" t="s">
        <v>128</v>
      </c>
      <c r="B79" s="97"/>
      <c r="C79" s="97"/>
      <c r="H79" s="211"/>
      <c r="I79" s="211"/>
      <c r="J79" s="211"/>
      <c r="K79" s="227"/>
      <c r="L79" s="228"/>
      <c r="M79" s="228"/>
    </row>
    <row r="80" spans="1:13" ht="20.149999999999999" customHeight="1" x14ac:dyDescent="0.3">
      <c r="A80" s="72"/>
    </row>
    <row r="81" spans="1:13" ht="20.149999999999999" customHeight="1" x14ac:dyDescent="0.3">
      <c r="A81" s="72"/>
      <c r="D81" s="212" t="s">
        <v>2</v>
      </c>
      <c r="E81" s="212"/>
      <c r="F81" s="212"/>
      <c r="G81" s="92"/>
      <c r="H81" s="212" t="s">
        <v>44</v>
      </c>
      <c r="I81" s="212"/>
      <c r="J81" s="212"/>
      <c r="K81" s="233"/>
    </row>
    <row r="82" spans="1:13" ht="20.149999999999999" customHeight="1" x14ac:dyDescent="0.3">
      <c r="B82"/>
      <c r="C82"/>
      <c r="D82" s="212" t="s">
        <v>59</v>
      </c>
      <c r="E82" s="212"/>
      <c r="F82" s="212"/>
      <c r="G82" s="92"/>
      <c r="H82" s="212" t="s">
        <v>59</v>
      </c>
      <c r="I82" s="212"/>
      <c r="J82" s="212"/>
      <c r="K82" s="233"/>
    </row>
    <row r="83" spans="1:13" ht="20.149999999999999" customHeight="1" x14ac:dyDescent="0.3">
      <c r="B83"/>
      <c r="C83"/>
      <c r="D83" s="215" t="s">
        <v>217</v>
      </c>
      <c r="E83" s="215"/>
      <c r="F83" s="215"/>
      <c r="G83" s="90"/>
      <c r="H83" s="215" t="s">
        <v>217</v>
      </c>
      <c r="I83" s="215"/>
      <c r="J83" s="215"/>
    </row>
    <row r="84" spans="1:13" ht="20.149999999999999" customHeight="1" x14ac:dyDescent="0.3">
      <c r="B84"/>
      <c r="C84"/>
      <c r="D84" s="215" t="s">
        <v>218</v>
      </c>
      <c r="E84" s="215"/>
      <c r="F84" s="215"/>
      <c r="G84" s="90"/>
      <c r="H84" s="215" t="s">
        <v>218</v>
      </c>
      <c r="I84" s="215"/>
      <c r="J84" s="215"/>
    </row>
    <row r="85" spans="1:13" ht="20.149999999999999" customHeight="1" x14ac:dyDescent="0.3">
      <c r="B85" s="21" t="s">
        <v>22</v>
      </c>
      <c r="C85" s="21"/>
      <c r="D85" s="94" t="s">
        <v>171</v>
      </c>
      <c r="E85" s="94"/>
      <c r="F85" s="94" t="s">
        <v>154</v>
      </c>
      <c r="G85" s="94"/>
      <c r="H85" s="94" t="s">
        <v>171</v>
      </c>
      <c r="I85" s="94"/>
      <c r="J85" s="94" t="s">
        <v>154</v>
      </c>
    </row>
    <row r="86" spans="1:13" ht="20.149999999999999" customHeight="1" x14ac:dyDescent="0.3">
      <c r="B86" s="21"/>
      <c r="C86" s="21"/>
      <c r="D86" s="213" t="s">
        <v>49</v>
      </c>
      <c r="E86" s="213"/>
      <c r="F86" s="213"/>
      <c r="G86" s="213"/>
      <c r="H86" s="213"/>
      <c r="I86" s="213"/>
      <c r="J86" s="213"/>
    </row>
    <row r="87" spans="1:13" ht="20.149999999999999" customHeight="1" x14ac:dyDescent="0.3">
      <c r="A87" s="99" t="s">
        <v>21</v>
      </c>
      <c r="D87" s="106"/>
      <c r="E87" s="106"/>
      <c r="F87" s="106"/>
      <c r="G87" s="106"/>
      <c r="H87" s="106"/>
      <c r="I87" s="106"/>
      <c r="J87" s="106"/>
      <c r="L87" s="229"/>
      <c r="M87" s="229"/>
    </row>
    <row r="88" spans="1:13" ht="20.5" customHeight="1" x14ac:dyDescent="0.3">
      <c r="A88" s="62" t="s">
        <v>194</v>
      </c>
      <c r="B88" s="21"/>
      <c r="D88" s="32"/>
      <c r="E88" s="68"/>
      <c r="F88" s="32"/>
      <c r="G88" s="32"/>
      <c r="H88" s="32"/>
      <c r="I88" s="32"/>
      <c r="J88" s="32"/>
      <c r="L88" s="229"/>
      <c r="M88" s="229"/>
    </row>
    <row r="89" spans="1:13" ht="20.5" customHeight="1" x14ac:dyDescent="0.3">
      <c r="A89" s="62" t="s">
        <v>151</v>
      </c>
      <c r="B89" s="21"/>
      <c r="D89" s="32">
        <v>-91291</v>
      </c>
      <c r="E89" s="68"/>
      <c r="F89" s="32">
        <v>-534991</v>
      </c>
      <c r="G89" s="32"/>
      <c r="H89" s="32">
        <v>-91291</v>
      </c>
      <c r="I89" s="32"/>
      <c r="J89" s="32">
        <v>-534991</v>
      </c>
      <c r="L89" s="229"/>
      <c r="M89" s="229"/>
    </row>
    <row r="90" spans="1:13" ht="20.5" customHeight="1" x14ac:dyDescent="0.3">
      <c r="A90" s="62" t="s">
        <v>122</v>
      </c>
      <c r="B90" s="21"/>
      <c r="D90" s="32"/>
      <c r="E90" s="68"/>
      <c r="F90" s="32"/>
      <c r="G90" s="32"/>
      <c r="H90" s="32"/>
      <c r="I90" s="32"/>
      <c r="J90" s="32"/>
      <c r="L90" s="229"/>
      <c r="M90" s="229"/>
    </row>
    <row r="91" spans="1:13" ht="20.5" customHeight="1" x14ac:dyDescent="0.3">
      <c r="A91" s="62" t="s">
        <v>100</v>
      </c>
      <c r="B91" s="21">
        <v>2</v>
      </c>
      <c r="D91" s="32">
        <v>0</v>
      </c>
      <c r="E91" s="68"/>
      <c r="F91" s="32">
        <v>0</v>
      </c>
      <c r="G91" s="32"/>
      <c r="H91" s="32">
        <v>0</v>
      </c>
      <c r="I91" s="32"/>
      <c r="J91" s="32">
        <v>12000</v>
      </c>
      <c r="L91" s="229"/>
      <c r="M91" s="229"/>
    </row>
    <row r="92" spans="1:13" ht="20.5" customHeight="1" x14ac:dyDescent="0.3">
      <c r="A92" s="62" t="s">
        <v>121</v>
      </c>
      <c r="B92" s="21"/>
      <c r="D92" s="32"/>
      <c r="E92" s="68"/>
      <c r="F92" s="32"/>
      <c r="G92" s="32"/>
      <c r="H92" s="32"/>
      <c r="I92" s="32"/>
      <c r="J92" s="32"/>
      <c r="L92" s="229"/>
      <c r="M92" s="229"/>
    </row>
    <row r="93" spans="1:13" ht="20.5" customHeight="1" x14ac:dyDescent="0.3">
      <c r="A93" s="62" t="s">
        <v>100</v>
      </c>
      <c r="B93" s="21">
        <v>2</v>
      </c>
      <c r="D93" s="32">
        <v>0</v>
      </c>
      <c r="E93" s="68"/>
      <c r="F93" s="32">
        <v>0</v>
      </c>
      <c r="G93" s="32"/>
      <c r="H93" s="32">
        <v>0</v>
      </c>
      <c r="I93" s="32"/>
      <c r="J93" s="32">
        <v>-200</v>
      </c>
      <c r="L93" s="229"/>
      <c r="M93" s="229"/>
    </row>
    <row r="94" spans="1:13" ht="20.5" customHeight="1" x14ac:dyDescent="0.3">
      <c r="A94" s="67" t="s">
        <v>101</v>
      </c>
      <c r="B94" s="21"/>
      <c r="D94" s="32">
        <v>-3127</v>
      </c>
      <c r="E94" s="68"/>
      <c r="F94" s="32">
        <v>-3514</v>
      </c>
      <c r="G94" s="32"/>
      <c r="H94" s="32">
        <v>-7789</v>
      </c>
      <c r="I94" s="32"/>
      <c r="J94" s="32">
        <v>0</v>
      </c>
      <c r="L94" s="229"/>
      <c r="M94" s="229"/>
    </row>
    <row r="95" spans="1:13" ht="20.5" hidden="1" customHeight="1" x14ac:dyDescent="0.3">
      <c r="A95" s="67" t="s">
        <v>119</v>
      </c>
      <c r="B95" s="21"/>
      <c r="D95" s="32"/>
      <c r="E95" s="68"/>
      <c r="F95" s="32"/>
      <c r="G95" s="32"/>
      <c r="H95" s="32">
        <v>0</v>
      </c>
      <c r="I95" s="32"/>
      <c r="J95" s="32">
        <v>0</v>
      </c>
      <c r="L95" s="229"/>
      <c r="M95" s="229"/>
    </row>
    <row r="96" spans="1:13" ht="20.5" hidden="1" customHeight="1" x14ac:dyDescent="0.3">
      <c r="A96" s="67" t="s">
        <v>120</v>
      </c>
      <c r="B96" s="21" t="s">
        <v>166</v>
      </c>
      <c r="D96" s="32">
        <v>0</v>
      </c>
      <c r="E96" s="68"/>
      <c r="F96" s="32">
        <v>0</v>
      </c>
      <c r="G96" s="32"/>
      <c r="H96" s="32">
        <v>0</v>
      </c>
      <c r="I96" s="32"/>
      <c r="J96" s="32">
        <v>0</v>
      </c>
      <c r="L96" s="229"/>
      <c r="M96" s="229"/>
    </row>
    <row r="97" spans="1:13" ht="20.5" customHeight="1" x14ac:dyDescent="0.3">
      <c r="A97" s="67" t="s">
        <v>30</v>
      </c>
      <c r="B97" s="21"/>
      <c r="D97" s="141">
        <v>-20387</v>
      </c>
      <c r="E97" s="68"/>
      <c r="F97" s="141">
        <v>-19110</v>
      </c>
      <c r="G97" s="32"/>
      <c r="H97" s="141">
        <v>-23030</v>
      </c>
      <c r="I97" s="32"/>
      <c r="J97" s="141">
        <v>-19625</v>
      </c>
      <c r="L97" s="229"/>
      <c r="M97" s="229"/>
    </row>
    <row r="98" spans="1:13" ht="20.149999999999999" customHeight="1" x14ac:dyDescent="0.3">
      <c r="A98" s="184" t="s">
        <v>195</v>
      </c>
      <c r="D98" s="93">
        <f>SUM(D89:D97)</f>
        <v>-114805</v>
      </c>
      <c r="E98" s="103"/>
      <c r="F98" s="93">
        <f>SUM(F89:F97)</f>
        <v>-557615</v>
      </c>
      <c r="G98" s="103"/>
      <c r="H98" s="93">
        <f>SUM(H89:H97)</f>
        <v>-122110</v>
      </c>
      <c r="I98" s="103"/>
      <c r="J98" s="93">
        <f>SUM(J89:J97)</f>
        <v>-542816</v>
      </c>
    </row>
    <row r="99" spans="1:13" ht="20.149999999999999" customHeight="1" x14ac:dyDescent="0.3">
      <c r="A99" s="67"/>
      <c r="B99" s="21"/>
      <c r="C99" s="21"/>
      <c r="D99" s="105"/>
      <c r="E99" s="105"/>
      <c r="F99" s="105"/>
      <c r="G99" s="105"/>
      <c r="H99" s="105"/>
      <c r="I99" s="105"/>
      <c r="J99" s="105"/>
    </row>
    <row r="100" spans="1:13" ht="20.149999999999999" customHeight="1" x14ac:dyDescent="0.3">
      <c r="A100" s="184" t="s">
        <v>159</v>
      </c>
      <c r="B100" s="21"/>
      <c r="C100" s="21"/>
      <c r="D100" s="81">
        <f>D98+D76+D61</f>
        <v>-235</v>
      </c>
      <c r="E100" s="103"/>
      <c r="F100" s="81">
        <f>F98+F76+F61</f>
        <v>-208161</v>
      </c>
      <c r="G100" s="103"/>
      <c r="H100" s="81">
        <f>H98+H76+H61</f>
        <v>338</v>
      </c>
      <c r="I100" s="112"/>
      <c r="J100" s="81">
        <f>J98+J76+J61</f>
        <v>-210615</v>
      </c>
      <c r="L100" s="229"/>
      <c r="M100" s="229"/>
    </row>
    <row r="101" spans="1:13" ht="20.5" customHeight="1" x14ac:dyDescent="0.3">
      <c r="A101" s="67" t="s">
        <v>71</v>
      </c>
      <c r="B101" s="21"/>
      <c r="D101" s="141">
        <f>'BS-2-3'!E11</f>
        <v>190800</v>
      </c>
      <c r="E101" s="68"/>
      <c r="F101" s="141">
        <v>345629</v>
      </c>
      <c r="G101" s="32"/>
      <c r="H101" s="141">
        <f>'BS-2-3'!I11</f>
        <v>184786</v>
      </c>
      <c r="I101" s="32"/>
      <c r="J101" s="141">
        <v>342946</v>
      </c>
      <c r="K101" s="234"/>
      <c r="L101" s="229"/>
      <c r="M101" s="229"/>
    </row>
    <row r="102" spans="1:13" ht="20.149999999999999" customHeight="1" thickBot="1" x14ac:dyDescent="0.35">
      <c r="A102" s="184" t="s">
        <v>175</v>
      </c>
      <c r="B102" s="72"/>
      <c r="C102" s="72"/>
      <c r="D102" s="107">
        <f>SUM(D100:D101)</f>
        <v>190565</v>
      </c>
      <c r="E102" s="103"/>
      <c r="F102" s="107">
        <f>SUM(F100:F101)</f>
        <v>137468</v>
      </c>
      <c r="G102" s="103"/>
      <c r="H102" s="107">
        <f>SUM(H100:H101)</f>
        <v>185124</v>
      </c>
      <c r="I102" s="103"/>
      <c r="J102" s="107">
        <f>SUM(J100:J101)</f>
        <v>132331</v>
      </c>
      <c r="K102" s="232">
        <f>D102-'BS-2-3'!C11</f>
        <v>0</v>
      </c>
      <c r="L102" s="232">
        <f>H102-'BS-2-3'!G11</f>
        <v>0</v>
      </c>
    </row>
    <row r="103" spans="1:13" ht="14.5" thickTop="1" x14ac:dyDescent="0.3">
      <c r="B103" s="21"/>
      <c r="C103" s="21"/>
      <c r="D103" s="91"/>
      <c r="E103" s="91"/>
      <c r="F103" s="150"/>
      <c r="G103" s="91"/>
      <c r="H103" s="91"/>
      <c r="I103" s="91"/>
      <c r="J103" s="150"/>
      <c r="L103" s="229"/>
      <c r="M103" s="229"/>
    </row>
    <row r="104" spans="1:13" ht="20.5" customHeight="1" x14ac:dyDescent="0.3">
      <c r="A104" s="99" t="s">
        <v>105</v>
      </c>
      <c r="D104" s="65"/>
      <c r="E104" s="65"/>
      <c r="F104" s="65"/>
      <c r="G104" s="65"/>
      <c r="H104" s="65"/>
      <c r="I104" s="65"/>
      <c r="J104" s="65"/>
      <c r="K104" s="232">
        <f>D61+D76+D98-D100</f>
        <v>0</v>
      </c>
      <c r="L104" s="230">
        <f>H61+H76+H98-H100</f>
        <v>0</v>
      </c>
    </row>
    <row r="105" spans="1:13" ht="20.5" hidden="1" customHeight="1" x14ac:dyDescent="0.3">
      <c r="A105" s="62" t="s">
        <v>106</v>
      </c>
      <c r="D105" s="65"/>
      <c r="E105" s="65"/>
      <c r="F105" s="65"/>
      <c r="G105" s="65"/>
      <c r="H105" s="65"/>
      <c r="I105" s="65"/>
      <c r="J105" s="65"/>
    </row>
    <row r="106" spans="1:13" ht="20.5" hidden="1" customHeight="1" x14ac:dyDescent="0.3">
      <c r="A106" s="62" t="s">
        <v>107</v>
      </c>
      <c r="D106" s="65"/>
      <c r="E106" s="65"/>
      <c r="F106" s="65"/>
      <c r="G106" s="65"/>
      <c r="H106" s="65"/>
      <c r="I106" s="65"/>
      <c r="J106" s="65"/>
    </row>
    <row r="107" spans="1:13" ht="20.5" customHeight="1" x14ac:dyDescent="0.3">
      <c r="A107" s="62" t="s">
        <v>148</v>
      </c>
      <c r="L107" s="229"/>
      <c r="M107" s="229"/>
    </row>
    <row r="108" spans="1:13" ht="20.5" customHeight="1" x14ac:dyDescent="0.3">
      <c r="A108" s="62" t="s">
        <v>149</v>
      </c>
      <c r="B108" s="21" t="s">
        <v>134</v>
      </c>
      <c r="D108" s="32">
        <v>0</v>
      </c>
      <c r="E108" s="68"/>
      <c r="F108" s="32">
        <v>217</v>
      </c>
      <c r="G108" s="32"/>
      <c r="H108" s="32">
        <v>0</v>
      </c>
      <c r="I108" s="32"/>
      <c r="J108" s="32">
        <v>217</v>
      </c>
      <c r="L108" s="229"/>
      <c r="M108" s="229"/>
    </row>
  </sheetData>
  <mergeCells count="30">
    <mergeCell ref="D6:F6"/>
    <mergeCell ref="H6:J6"/>
    <mergeCell ref="H2:J2"/>
    <mergeCell ref="D4:F4"/>
    <mergeCell ref="H4:J4"/>
    <mergeCell ref="D5:F5"/>
    <mergeCell ref="H5:J5"/>
    <mergeCell ref="D7:F7"/>
    <mergeCell ref="H7:J7"/>
    <mergeCell ref="D9:J9"/>
    <mergeCell ref="H39:J39"/>
    <mergeCell ref="D41:F41"/>
    <mergeCell ref="H41:J41"/>
    <mergeCell ref="D42:F42"/>
    <mergeCell ref="H42:J42"/>
    <mergeCell ref="D43:F43"/>
    <mergeCell ref="H43:J43"/>
    <mergeCell ref="D44:F44"/>
    <mergeCell ref="H44:J44"/>
    <mergeCell ref="D46:J46"/>
    <mergeCell ref="H79:J79"/>
    <mergeCell ref="D81:F81"/>
    <mergeCell ref="H81:J81"/>
    <mergeCell ref="D82:F82"/>
    <mergeCell ref="H82:J82"/>
    <mergeCell ref="D83:F83"/>
    <mergeCell ref="H83:J83"/>
    <mergeCell ref="D84:F84"/>
    <mergeCell ref="H84:J84"/>
    <mergeCell ref="D86:J86"/>
  </mergeCells>
  <pageMargins left="0.8" right="0.8" top="0.48" bottom="0.5" header="0.5" footer="0.5"/>
  <pageSetup paperSize="9" scale="87" firstPageNumber="7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37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8c5778b-035f-47d1-92c8-b2db4e228396"/>
    <ds:schemaRef ds:uri="5a466c9e-d648-4c7b-a066-142d11e6cc3c"/>
  </ds:schemaRefs>
</ds:datastoreItem>
</file>

<file path=customXml/itemProps2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3M 4</vt:lpstr>
      <vt:lpstr>SH 5</vt:lpstr>
      <vt:lpstr>SH 6</vt:lpstr>
      <vt:lpstr>CF 7-9</vt:lpstr>
      <vt:lpstr>'BS-2-3'!Print_Area</vt:lpstr>
      <vt:lpstr>'CF 7-9'!Print_Area</vt:lpstr>
      <vt:lpstr>'PL 3M 4'!Print_Area</vt:lpstr>
      <vt:lpstr>'SH 5'!Print_Area</vt:lpstr>
      <vt:lpstr>'SH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Kornsiri, Chongaksorn</cp:lastModifiedBy>
  <cp:lastPrinted>2024-05-14T06:42:10Z</cp:lastPrinted>
  <dcterms:created xsi:type="dcterms:W3CDTF">2004-12-08T03:04:07Z</dcterms:created>
  <dcterms:modified xsi:type="dcterms:W3CDTF">2024-05-14T06:42:13Z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