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/>
  <mc:AlternateContent xmlns:mc="http://schemas.openxmlformats.org/markup-compatibility/2006">
    <mc:Choice Requires="x15">
      <x15ac:absPath xmlns:x15ac="http://schemas.microsoft.com/office/spreadsheetml/2010/11/ac" url="G:\L\L_Lohakit Metal\2024\YE3'24\Version 2\"/>
    </mc:Choice>
  </mc:AlternateContent>
  <xr:revisionPtr revIDLastSave="0" documentId="13_ncr:1_{9454BF60-107C-42EB-9BCA-CE433163AFBE}" xr6:coauthVersionLast="47" xr6:coauthVersionMax="47" xr10:uidLastSave="{00000000-0000-0000-0000-000000000000}"/>
  <bookViews>
    <workbookView xWindow="-120" yWindow="-120" windowWidth="29040" windowHeight="15840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Separate" sheetId="6" r:id="rId6"/>
    <sheet name="CF" sheetId="8" r:id="rId7"/>
  </sheets>
  <definedNames>
    <definedName name="_xlnm.Print_Area" localSheetId="4">conso!$A$1:$Q$28</definedName>
    <definedName name="_xlnm.Print_Area" localSheetId="3">pl!$A$1:$M$58</definedName>
    <definedName name="_xlnm.Print_Area" localSheetId="5">Separate!$A$1:$M$24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6" l="1"/>
  <c r="G16" i="6"/>
  <c r="E16" i="6"/>
  <c r="I61" i="8" l="1"/>
  <c r="K61" i="8"/>
  <c r="M61" i="8"/>
  <c r="I66" i="8"/>
  <c r="K66" i="8"/>
  <c r="M66" i="8"/>
  <c r="I11" i="7"/>
  <c r="K11" i="7"/>
  <c r="M11" i="7"/>
  <c r="I16" i="7"/>
  <c r="I17" i="7" s="1"/>
  <c r="I20" i="7" s="1"/>
  <c r="I22" i="7" s="1"/>
  <c r="K16" i="7"/>
  <c r="K17" i="7" s="1"/>
  <c r="K20" i="7" s="1"/>
  <c r="K22" i="7" s="1"/>
  <c r="M16" i="7"/>
  <c r="M17" i="7" s="1"/>
  <c r="M20" i="7" s="1"/>
  <c r="M22" i="7" s="1"/>
  <c r="I68" i="3"/>
  <c r="I70" i="3" s="1"/>
  <c r="I71" i="3" s="1"/>
  <c r="K68" i="3"/>
  <c r="K70" i="3" s="1"/>
  <c r="M68" i="3"/>
  <c r="M70" i="3" s="1"/>
  <c r="I42" i="3"/>
  <c r="I49" i="3" s="1"/>
  <c r="K42" i="3"/>
  <c r="K49" i="3" s="1"/>
  <c r="M42" i="3"/>
  <c r="M49" i="3" s="1"/>
  <c r="I48" i="3"/>
  <c r="K48" i="3"/>
  <c r="M48" i="3"/>
  <c r="I14" i="3"/>
  <c r="I25" i="3" s="1"/>
  <c r="K14" i="3"/>
  <c r="K25" i="3" s="1"/>
  <c r="M14" i="3"/>
  <c r="I24" i="3"/>
  <c r="K24" i="3"/>
  <c r="M24" i="3"/>
  <c r="M71" i="3" l="1"/>
  <c r="M72" i="3" s="1"/>
  <c r="K71" i="3"/>
  <c r="M25" i="3"/>
  <c r="M23" i="4"/>
  <c r="O21" i="4"/>
  <c r="K21" i="4" s="1"/>
  <c r="E14" i="6"/>
  <c r="G49" i="7"/>
  <c r="M49" i="7"/>
  <c r="I49" i="7"/>
  <c r="G24" i="3"/>
  <c r="G14" i="3"/>
  <c r="I8" i="8" l="1"/>
  <c r="I31" i="8" s="1"/>
  <c r="I41" i="8" s="1"/>
  <c r="I44" i="8" s="1"/>
  <c r="I69" i="8" s="1"/>
  <c r="I71" i="8" s="1"/>
  <c r="I72" i="8" s="1"/>
  <c r="I72" i="3"/>
  <c r="G25" i="3"/>
  <c r="I25" i="7" l="1"/>
  <c r="M8" i="8"/>
  <c r="M31" i="8" s="1"/>
  <c r="M41" i="8" s="1"/>
  <c r="M44" i="8" s="1"/>
  <c r="M69" i="8" s="1"/>
  <c r="M71" i="8" s="1"/>
  <c r="M72" i="8" s="1"/>
  <c r="G48" i="3"/>
  <c r="G42" i="3"/>
  <c r="I43" i="7" l="1"/>
  <c r="I51" i="7" s="1"/>
  <c r="I54" i="7" s="1"/>
  <c r="I56" i="7" s="1"/>
  <c r="I27" i="7"/>
  <c r="I31" i="7"/>
  <c r="M43" i="7"/>
  <c r="M51" i="7" s="1"/>
  <c r="M54" i="7" s="1"/>
  <c r="M31" i="7"/>
  <c r="M25" i="7"/>
  <c r="G61" i="8" l="1"/>
  <c r="G66" i="8" l="1"/>
  <c r="K24" i="4"/>
  <c r="G16" i="7" l="1"/>
  <c r="G11" i="7"/>
  <c r="G49" i="3"/>
  <c r="G17" i="7" l="1"/>
  <c r="K11" i="6"/>
  <c r="M11" i="6" s="1"/>
  <c r="K18" i="6"/>
  <c r="M18" i="6" s="1"/>
  <c r="K49" i="7"/>
  <c r="I19" i="6"/>
  <c r="G19" i="6"/>
  <c r="E19" i="6"/>
  <c r="I12" i="6"/>
  <c r="I14" i="6" s="1"/>
  <c r="I21" i="6" s="1"/>
  <c r="G12" i="6"/>
  <c r="G14" i="6" s="1"/>
  <c r="G21" i="6" s="1"/>
  <c r="E12" i="6"/>
  <c r="E21" i="6" s="1"/>
  <c r="Q23" i="4"/>
  <c r="I22" i="4"/>
  <c r="G22" i="4"/>
  <c r="E22" i="4"/>
  <c r="I14" i="4"/>
  <c r="I17" i="4" s="1"/>
  <c r="I19" i="4" s="1"/>
  <c r="G14" i="4"/>
  <c r="G17" i="4" s="1"/>
  <c r="G19" i="4" s="1"/>
  <c r="E14" i="4"/>
  <c r="E17" i="4" s="1"/>
  <c r="E19" i="4" s="1"/>
  <c r="O20" i="4"/>
  <c r="O22" i="4" s="1"/>
  <c r="O12" i="4"/>
  <c r="O14" i="4" s="1"/>
  <c r="O17" i="4" s="1"/>
  <c r="O19" i="4" s="1"/>
  <c r="M15" i="4"/>
  <c r="Q15" i="4" s="1"/>
  <c r="M11" i="4"/>
  <c r="Q11" i="4" s="1"/>
  <c r="Q16" i="4"/>
  <c r="M24" i="4"/>
  <c r="Q24" i="4" s="1"/>
  <c r="E515" i="4"/>
  <c r="E517" i="4" s="1"/>
  <c r="E525" i="4"/>
  <c r="E542" i="4"/>
  <c r="E548" i="4"/>
  <c r="M13" i="6"/>
  <c r="M9" i="6"/>
  <c r="M20" i="6"/>
  <c r="E611" i="6"/>
  <c r="E613" i="6" s="1"/>
  <c r="E621" i="6"/>
  <c r="E638" i="6"/>
  <c r="E644" i="6"/>
  <c r="M13" i="4"/>
  <c r="Q13" i="4" s="1"/>
  <c r="I25" i="4" l="1"/>
  <c r="I27" i="4" s="1"/>
  <c r="G20" i="7"/>
  <c r="G22" i="7" s="1"/>
  <c r="G25" i="7" s="1"/>
  <c r="O25" i="4"/>
  <c r="O27" i="4" s="1"/>
  <c r="E622" i="6"/>
  <c r="E623" i="6" s="1"/>
  <c r="E549" i="4"/>
  <c r="E552" i="4" s="1"/>
  <c r="E645" i="6"/>
  <c r="E648" i="6" s="1"/>
  <c r="E526" i="4"/>
  <c r="E527" i="4" s="1"/>
  <c r="M21" i="4"/>
  <c r="Q21" i="4" s="1"/>
  <c r="G23" i="6"/>
  <c r="E23" i="6"/>
  <c r="E651" i="6"/>
  <c r="I23" i="6"/>
  <c r="K8" i="8" l="1"/>
  <c r="K31" i="8" s="1"/>
  <c r="K41" i="8" s="1"/>
  <c r="K44" i="8" s="1"/>
  <c r="K69" i="8" s="1"/>
  <c r="K71" i="8" s="1"/>
  <c r="K72" i="8" s="1"/>
  <c r="K31" i="7"/>
  <c r="K25" i="7"/>
  <c r="G27" i="7"/>
  <c r="G31" i="7"/>
  <c r="G25" i="4"/>
  <c r="G27" i="4" s="1"/>
  <c r="G8" i="8"/>
  <c r="K43" i="7"/>
  <c r="K51" i="7" s="1"/>
  <c r="K54" i="7" s="1"/>
  <c r="E555" i="4"/>
  <c r="G43" i="7"/>
  <c r="G51" i="7" s="1"/>
  <c r="G54" i="7" l="1"/>
  <c r="G56" i="7" s="1"/>
  <c r="E25" i="4"/>
  <c r="E27" i="4" s="1"/>
  <c r="G31" i="8"/>
  <c r="G41" i="8" s="1"/>
  <c r="G44" i="8" s="1"/>
  <c r="G69" i="8" s="1"/>
  <c r="G71" i="8" s="1"/>
  <c r="G72" i="8" s="1"/>
  <c r="K17" i="6"/>
  <c r="K19" i="6" s="1"/>
  <c r="K20" i="4"/>
  <c r="K22" i="4" s="1"/>
  <c r="K12" i="4"/>
  <c r="K10" i="6"/>
  <c r="M20" i="4" l="1"/>
  <c r="M22" i="4" s="1"/>
  <c r="M17" i="6"/>
  <c r="M19" i="6" s="1"/>
  <c r="M12" i="4"/>
  <c r="K14" i="4"/>
  <c r="K17" i="4" s="1"/>
  <c r="K19" i="4" s="1"/>
  <c r="M19" i="4" s="1"/>
  <c r="Q19" i="4" s="1"/>
  <c r="K12" i="6"/>
  <c r="K14" i="6" s="1"/>
  <c r="M10" i="6"/>
  <c r="M12" i="6" s="1"/>
  <c r="M14" i="6" s="1"/>
  <c r="M22" i="6" s="1"/>
  <c r="K16" i="6" l="1"/>
  <c r="M16" i="6" s="1"/>
  <c r="K25" i="4"/>
  <c r="M21" i="6"/>
  <c r="M23" i="6" s="1"/>
  <c r="Q20" i="4"/>
  <c r="Q22" i="4" s="1"/>
  <c r="Q12" i="4"/>
  <c r="Q14" i="4" s="1"/>
  <c r="Q17" i="4" s="1"/>
  <c r="Q26" i="4" s="1"/>
  <c r="M14" i="4"/>
  <c r="M17" i="4" s="1"/>
  <c r="K21" i="6" l="1"/>
  <c r="K27" i="4"/>
  <c r="Q25" i="4"/>
  <c r="K72" i="3" l="1"/>
  <c r="K23" i="6"/>
  <c r="G68" i="3"/>
  <c r="G70" i="3" s="1"/>
  <c r="M25" i="4"/>
  <c r="G71" i="3" l="1"/>
  <c r="G72" i="3" s="1"/>
  <c r="Q27" i="4"/>
  <c r="M27" i="4"/>
</calcChain>
</file>

<file path=xl/sharedStrings.xml><?xml version="1.0" encoding="utf-8"?>
<sst xmlns="http://schemas.openxmlformats.org/spreadsheetml/2006/main" count="376" uniqueCount="233">
  <si>
    <t>(Unit: Baht)</t>
  </si>
  <si>
    <t>Note</t>
  </si>
  <si>
    <t>Current assets</t>
  </si>
  <si>
    <t>Total current assets</t>
  </si>
  <si>
    <t>Non-current assets</t>
  </si>
  <si>
    <t>Total non-current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</si>
  <si>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</si>
  <si>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</si>
  <si>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</si>
  <si>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</si>
  <si>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</si>
  <si>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</si>
  <si>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</si>
  <si>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and cash equivalents at beginning of year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</si>
  <si>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</si>
  <si>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</si>
  <si>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</si>
  <si>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</si>
  <si>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</si>
  <si>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</si>
  <si>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</si>
  <si>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</si>
  <si>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</si>
  <si>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</si>
  <si>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</si>
  <si>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</si>
  <si>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</si>
  <si>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</si>
  <si>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</si>
  <si>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</si>
  <si>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</si>
  <si>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</si>
  <si>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</si>
  <si>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</si>
  <si>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</si>
  <si>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</si>
  <si>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</si>
  <si>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</si>
  <si>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</si>
  <si>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</si>
  <si>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 xml:space="preserve">   Inventories</t>
  </si>
  <si>
    <t xml:space="preserve">   Other current assets</t>
  </si>
  <si>
    <t xml:space="preserve">   Other current liabilities</t>
  </si>
  <si>
    <t>Non-cash items:</t>
  </si>
  <si>
    <t>Other income</t>
  </si>
  <si>
    <t>Dividend paid</t>
  </si>
  <si>
    <t>Basic earnings per share</t>
  </si>
  <si>
    <t>Finance cost</t>
  </si>
  <si>
    <t>Administrative expenses</t>
  </si>
  <si>
    <t xml:space="preserve">   net cash provided by (used in) operating activities: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</si>
  <si>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</si>
  <si>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</si>
  <si>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</si>
  <si>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</si>
  <si>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</si>
  <si>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</si>
  <si>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</si>
  <si>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</si>
  <si>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</si>
  <si>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</si>
  <si>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</si>
  <si>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</si>
  <si>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</si>
  <si>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</si>
  <si>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</si>
  <si>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</si>
  <si>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</si>
  <si>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</si>
  <si>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</si>
  <si>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</si>
  <si>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</si>
  <si>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</si>
  <si>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</si>
  <si>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</si>
  <si>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</si>
  <si>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</si>
  <si>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</si>
  <si>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</si>
  <si>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</si>
  <si>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</si>
  <si>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</si>
  <si>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</si>
  <si>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</si>
  <si>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</si>
  <si>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</si>
  <si>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</si>
  <si>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</si>
  <si>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</si>
  <si>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</si>
  <si>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</si>
  <si>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</si>
  <si>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</si>
  <si>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</si>
  <si>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</si>
  <si>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</si>
  <si>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</si>
  <si>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</si>
  <si>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</si>
  <si>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</si>
  <si>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</si>
  <si>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</si>
  <si>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</si>
  <si>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</si>
  <si>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</si>
  <si>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</si>
  <si>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</si>
  <si>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</si>
  <si>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</si>
  <si>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Profit for the year</t>
  </si>
  <si>
    <t>Profit attributable to:</t>
  </si>
  <si>
    <t>Trade and other payables</t>
  </si>
  <si>
    <t>Other comprehensive income: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</si>
  <si>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</si>
  <si>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</si>
  <si>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</si>
  <si>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</si>
  <si>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</si>
  <si>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</si>
  <si>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</si>
  <si>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</si>
  <si>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</si>
  <si>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</si>
  <si>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</si>
  <si>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</si>
  <si>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Total comprehensive income for the year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</si>
  <si>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</si>
  <si>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</si>
  <si>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</si>
  <si>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</si>
  <si>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</si>
  <si>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</si>
  <si>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</si>
  <si>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</si>
  <si>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</si>
  <si>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</si>
  <si>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</si>
  <si>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</si>
  <si>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</si>
  <si>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</si>
  <si>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</si>
  <si>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</si>
  <si>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</si>
  <si>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</si>
  <si>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</si>
  <si>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>Profit before income tax expenses</t>
  </si>
  <si>
    <t>Income tax expenses</t>
  </si>
  <si>
    <t xml:space="preserve">   Dividend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</si>
  <si>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</si>
  <si>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</si>
  <si>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</si>
  <si>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</si>
  <si>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</si>
  <si>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</si>
  <si>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</si>
  <si>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 xml:space="preserve">Total comprehensive income for the year </t>
  </si>
  <si>
    <t>Statement of income</t>
  </si>
  <si>
    <t xml:space="preserve">   to profit or loss in subsequent periods</t>
  </si>
  <si>
    <t>Other comprehensive income not to be reclassified</t>
  </si>
  <si>
    <t>Other comprehensive income for the year</t>
  </si>
  <si>
    <t>Total comprehensive income attributable to</t>
  </si>
  <si>
    <t xml:space="preserve">Dividend paid </t>
  </si>
  <si>
    <t xml:space="preserve">Dividend paid  </t>
  </si>
  <si>
    <t xml:space="preserve">Profit for the year </t>
  </si>
  <si>
    <t xml:space="preserve">Other comprehensive income for the year </t>
  </si>
  <si>
    <t>Investment in associate</t>
  </si>
  <si>
    <t>Sales and service income</t>
  </si>
  <si>
    <t>Cost of sales and service</t>
  </si>
  <si>
    <t>Net cash flows from operating activities</t>
  </si>
  <si>
    <t>Net cash flows used in financing activities</t>
  </si>
  <si>
    <t>Selling and distribution expenses</t>
  </si>
  <si>
    <t xml:space="preserve">   Provision for long-term employee benefits</t>
  </si>
  <si>
    <t xml:space="preserve">   Allowance for impairment of investment in subsidiary</t>
  </si>
  <si>
    <t>Dividend paid for subsidiary</t>
  </si>
  <si>
    <t xml:space="preserve">   Gain on sale of investments</t>
  </si>
  <si>
    <t xml:space="preserve">   Cash paid for long-term employee benefits</t>
  </si>
  <si>
    <t>Other non-current financial assets</t>
  </si>
  <si>
    <t>Operating profit</t>
  </si>
  <si>
    <t>Payment of principal portion of lease liabilities</t>
  </si>
  <si>
    <t>Cash paid for acquisition of investment in open-end fund</t>
  </si>
  <si>
    <t>Cash received from sales of investment in open-end fund</t>
  </si>
  <si>
    <t xml:space="preserve">      current financial assets</t>
  </si>
  <si>
    <t xml:space="preserve">      non-current financial assets</t>
  </si>
  <si>
    <t xml:space="preserve">  operating assets and liabilities</t>
  </si>
  <si>
    <t>Operating assets (increase) decrease</t>
  </si>
  <si>
    <t>Operating liabilities increase (decrease)</t>
  </si>
  <si>
    <t xml:space="preserve">   Interest paid</t>
  </si>
  <si>
    <t xml:space="preserve">   Corporate income tax paid</t>
  </si>
  <si>
    <t>Profit from operating activities before changes in</t>
  </si>
  <si>
    <t>Dividend received</t>
  </si>
  <si>
    <t>Interest received</t>
  </si>
  <si>
    <t xml:space="preserve">   Allowance for expected credit loss (reversal)</t>
  </si>
  <si>
    <t>Other current financial assets</t>
  </si>
  <si>
    <t>Deferred tax liabilities</t>
  </si>
  <si>
    <t>Current portion of lease liabilities</t>
  </si>
  <si>
    <t>Lease liabilities, net of current portion</t>
  </si>
  <si>
    <t xml:space="preserve">   Unrealised loss from fair value measurement of the other</t>
  </si>
  <si>
    <t xml:space="preserve">   Interest income</t>
  </si>
  <si>
    <t>20, 23</t>
  </si>
  <si>
    <t>Cash and cash equivalents at end of year (Note 7)</t>
  </si>
  <si>
    <t xml:space="preserve">   Gain on sales of assets</t>
  </si>
  <si>
    <t xml:space="preserve">   Unrealised gain on foreign exchange</t>
  </si>
  <si>
    <t>Proceeds from sales of assets</t>
  </si>
  <si>
    <t xml:space="preserve">   Interest expenses</t>
  </si>
  <si>
    <t>Net increase (decrease) in cash and cash equivalents</t>
  </si>
  <si>
    <t>2023</t>
  </si>
  <si>
    <t>Balance as at 1 April 2022</t>
  </si>
  <si>
    <t xml:space="preserve">   Reduction of inventories to net realisable value (reversal)</t>
  </si>
  <si>
    <t>Net cash flows from (used in) investing activities</t>
  </si>
  <si>
    <t xml:space="preserve">   Increase in right-of-use assets from lease liabilities</t>
  </si>
  <si>
    <t>Bank overdrafts and short-term loans from banks</t>
  </si>
  <si>
    <t>Cash flows statement</t>
  </si>
  <si>
    <t>Cash flows statement (continued)</t>
  </si>
  <si>
    <t>Increase (decrease) in bank overdrafts and short-term loans from banks</t>
  </si>
  <si>
    <t>As at 31 March 2024</t>
  </si>
  <si>
    <t>2024</t>
  </si>
  <si>
    <t>For the year ended 31 March 2024</t>
  </si>
  <si>
    <t>Balance as at 31 March 2024</t>
  </si>
  <si>
    <t xml:space="preserve">Balance as at 31 March 2023 </t>
  </si>
  <si>
    <t>Balance as at 1 April 2023</t>
  </si>
  <si>
    <t xml:space="preserve">Balance as at 1 April 2023 </t>
  </si>
  <si>
    <t>6, 8</t>
  </si>
  <si>
    <t>6, 18</t>
  </si>
  <si>
    <t>13.2, 14.2</t>
  </si>
  <si>
    <t>Actuarial loss - net of income tax</t>
  </si>
  <si>
    <t xml:space="preserve">   Bad debt</t>
  </si>
  <si>
    <t xml:space="preserve">   Unrealised loss (gain) from fair value measurement of the other</t>
  </si>
  <si>
    <t xml:space="preserve">   Unrealised loss on change in fair value in forward contracts</t>
  </si>
  <si>
    <t xml:space="preserve">   Actuarial loss for long-term employee benefits</t>
  </si>
  <si>
    <t xml:space="preserve">Cash paid for acquisitions of assets </t>
  </si>
  <si>
    <t>Cash paid for acquisitions of intangible assets</t>
  </si>
  <si>
    <t xml:space="preserve">   Profit attributable to equity holders of the Company (Baht)</t>
  </si>
  <si>
    <t xml:space="preserve">   on cash and cash equivalents</t>
  </si>
  <si>
    <t xml:space="preserve">Increase (decrease) in effect of changes in exchange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</si>
</sst>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\-??_);_(@_)"/>
    <numFmt numFmtId="172" formatCode="#,##0;\(#,##0\);&quot;- &quot;;@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9.5"/>
      <name val="Arial"/>
      <family val="2"/>
    </font>
    <font>
      <b/>
      <sz val="9.5"/>
      <color theme="1"/>
      <name val="Arial"/>
      <family val="2"/>
    </font>
    <font>
      <i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8" fontId="8" fillId="0" borderId="0"/>
    <xf numFmtId="168" fontId="2" fillId="0" borderId="0"/>
    <xf numFmtId="166" fontId="8" fillId="0" borderId="0"/>
    <xf numFmtId="166" fontId="2" fillId="0" borderId="0"/>
    <xf numFmtId="165" fontId="8" fillId="0" borderId="0"/>
    <xf numFmtId="165" fontId="2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0" fontId="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35">
    <xf numFmtId="0" fontId="0" fillId="0" borderId="0" xfId="0"/>
    <xf numFmtId="37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3" xfId="0" applyNumberFormat="1" applyFont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38" fontId="4" fillId="0" borderId="0" xfId="0" quotePrefix="1" applyNumberFormat="1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7" fontId="14" fillId="0" borderId="0" xfId="13" applyNumberFormat="1" applyFont="1" applyAlignment="1">
      <alignment vertical="center"/>
    </xf>
    <xf numFmtId="41" fontId="14" fillId="0" borderId="0" xfId="13" applyNumberFormat="1" applyFont="1" applyAlignment="1">
      <alignment vertical="center"/>
    </xf>
    <xf numFmtId="37" fontId="15" fillId="0" borderId="0" xfId="13" applyNumberFormat="1" applyFont="1" applyAlignment="1">
      <alignment vertical="center"/>
    </xf>
    <xf numFmtId="37" fontId="15" fillId="0" borderId="0" xfId="13" applyNumberFormat="1" applyFont="1" applyAlignment="1">
      <alignment horizontal="centerContinuous" vertical="center"/>
    </xf>
    <xf numFmtId="41" fontId="15" fillId="0" borderId="0" xfId="13" applyNumberFormat="1" applyFont="1" applyAlignment="1">
      <alignment vertical="center"/>
    </xf>
    <xf numFmtId="41" fontId="15" fillId="0" borderId="0" xfId="13" applyNumberFormat="1" applyFont="1" applyAlignment="1">
      <alignment horizontal="right" vertical="center"/>
    </xf>
    <xf numFmtId="41" fontId="15" fillId="0" borderId="4" xfId="13" applyNumberFormat="1" applyFont="1" applyBorder="1" applyAlignment="1">
      <alignment horizontal="center" vertical="center"/>
    </xf>
    <xf numFmtId="41" fontId="15" fillId="0" borderId="0" xfId="13" applyNumberFormat="1" applyFont="1" applyAlignment="1">
      <alignment horizontal="center" vertical="center"/>
    </xf>
    <xf numFmtId="41" fontId="16" fillId="0" borderId="0" xfId="13" applyNumberFormat="1" applyFont="1" applyAlignment="1">
      <alignment vertical="center"/>
    </xf>
    <xf numFmtId="37" fontId="15" fillId="0" borderId="0" xfId="13" applyNumberFormat="1" applyFont="1" applyAlignment="1">
      <alignment horizontal="center" vertical="center"/>
    </xf>
    <xf numFmtId="41" fontId="15" fillId="0" borderId="0" xfId="12" applyNumberFormat="1" applyFont="1" applyAlignment="1">
      <alignment vertical="center"/>
    </xf>
    <xf numFmtId="41" fontId="16" fillId="0" borderId="0" xfId="12" applyNumberFormat="1" applyFont="1" applyAlignment="1">
      <alignment horizontal="center" vertical="center"/>
    </xf>
    <xf numFmtId="41" fontId="15" fillId="0" borderId="0" xfId="12" quotePrefix="1" applyNumberFormat="1" applyFont="1" applyAlignment="1">
      <alignment horizontal="center" vertical="center"/>
    </xf>
    <xf numFmtId="37" fontId="16" fillId="0" borderId="0" xfId="13" applyNumberFormat="1" applyFont="1" applyAlignment="1">
      <alignment horizontal="center" vertical="center"/>
    </xf>
    <xf numFmtId="41" fontId="15" fillId="0" borderId="5" xfId="12" applyNumberFormat="1" applyFont="1" applyBorder="1" applyAlignment="1">
      <alignment vertical="center"/>
    </xf>
    <xf numFmtId="0" fontId="15" fillId="0" borderId="0" xfId="0" applyFont="1"/>
    <xf numFmtId="41" fontId="16" fillId="0" borderId="0" xfId="13" applyNumberFormat="1" applyFont="1" applyAlignment="1">
      <alignment horizontal="center" vertical="center"/>
    </xf>
    <xf numFmtId="41" fontId="15" fillId="0" borderId="5" xfId="13" applyNumberFormat="1" applyFont="1" applyBorder="1" applyAlignment="1">
      <alignment vertical="center"/>
    </xf>
    <xf numFmtId="37" fontId="15" fillId="0" borderId="0" xfId="13" applyNumberFormat="1" applyFont="1" applyAlignment="1">
      <alignment horizontal="left" vertical="center"/>
    </xf>
    <xf numFmtId="41" fontId="16" fillId="0" borderId="0" xfId="13" applyNumberFormat="1" applyFont="1" applyAlignment="1">
      <alignment horizontal="right" vertical="center"/>
    </xf>
    <xf numFmtId="0" fontId="15" fillId="0" borderId="0" xfId="13" applyFont="1" applyAlignment="1">
      <alignment vertical="center"/>
    </xf>
    <xf numFmtId="41" fontId="17" fillId="0" borderId="0" xfId="13" applyNumberFormat="1" applyFont="1" applyAlignment="1">
      <alignment horizontal="center" vertical="center"/>
    </xf>
    <xf numFmtId="37" fontId="15" fillId="0" borderId="0" xfId="13" quotePrefix="1" applyNumberFormat="1" applyFont="1" applyAlignment="1">
      <alignment horizontal="left" vertical="center"/>
    </xf>
    <xf numFmtId="41" fontId="15" fillId="0" borderId="4" xfId="13" applyNumberFormat="1" applyFont="1" applyBorder="1" applyAlignment="1">
      <alignment vertical="center"/>
    </xf>
    <xf numFmtId="41" fontId="15" fillId="0" borderId="4" xfId="13" applyNumberFormat="1" applyFont="1" applyBorder="1" applyAlignment="1">
      <alignment horizontal="right" vertical="center"/>
    </xf>
    <xf numFmtId="41" fontId="15" fillId="0" borderId="7" xfId="13" applyNumberFormat="1" applyFont="1" applyBorder="1" applyAlignment="1">
      <alignment vertical="center"/>
    </xf>
    <xf numFmtId="37" fontId="15" fillId="0" borderId="3" xfId="13" applyNumberFormat="1" applyFont="1" applyBorder="1" applyAlignment="1">
      <alignment vertical="center"/>
    </xf>
    <xf numFmtId="41" fontId="15" fillId="0" borderId="6" xfId="13" applyNumberFormat="1" applyFont="1" applyBorder="1" applyAlignment="1">
      <alignment vertical="center"/>
    </xf>
    <xf numFmtId="39" fontId="15" fillId="0" borderId="0" xfId="13" applyNumberFormat="1" applyFont="1" applyAlignment="1">
      <alignment vertical="center"/>
    </xf>
    <xf numFmtId="38" fontId="18" fillId="0" borderId="0" xfId="0" applyNumberFormat="1" applyFont="1" applyAlignment="1">
      <alignment horizontal="centerContinuous" vertical="center"/>
    </xf>
    <xf numFmtId="49" fontId="4" fillId="0" borderId="6" xfId="0" quotePrefix="1" applyNumberFormat="1" applyFont="1" applyBorder="1" applyAlignment="1">
      <alignment horizontal="center" vertical="center"/>
    </xf>
    <xf numFmtId="15" fontId="4" fillId="0" borderId="6" xfId="0" quotePrefix="1" applyNumberFormat="1" applyFont="1" applyBorder="1" applyAlignment="1">
      <alignment horizontal="center" vertical="center"/>
    </xf>
    <xf numFmtId="41" fontId="15" fillId="0" borderId="0" xfId="13" applyNumberFormat="1" applyFont="1" applyAlignment="1">
      <alignment horizontal="centerContinuous" vertical="center"/>
    </xf>
    <xf numFmtId="41" fontId="15" fillId="0" borderId="0" xfId="1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vertical="center"/>
    </xf>
    <xf numFmtId="41" fontId="4" fillId="0" borderId="6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vertical="center"/>
    </xf>
    <xf numFmtId="171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41" fontId="15" fillId="0" borderId="4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38" fontId="4" fillId="0" borderId="4" xfId="0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4" fillId="0" borderId="6" xfId="1" applyNumberFormat="1" applyFont="1" applyBorder="1" applyAlignment="1">
      <alignment vertical="center"/>
    </xf>
    <xf numFmtId="41" fontId="4" fillId="0" borderId="4" xfId="1" applyNumberFormat="1" applyFont="1" applyBorder="1" applyAlignment="1">
      <alignment vertical="center"/>
    </xf>
    <xf numFmtId="37" fontId="4" fillId="0" borderId="7" xfId="1" applyNumberFormat="1" applyFont="1" applyBorder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4" fillId="0" borderId="8" xfId="1" applyNumberFormat="1" applyFont="1" applyBorder="1" applyAlignment="1">
      <alignment vertical="center"/>
    </xf>
    <xf numFmtId="37" fontId="4" fillId="0" borderId="6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41" fontId="4" fillId="0" borderId="7" xfId="1" applyNumberFormat="1" applyFont="1" applyBorder="1" applyAlignment="1">
      <alignment vertical="center"/>
    </xf>
    <xf numFmtId="41" fontId="4" fillId="0" borderId="5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3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39" fontId="4" fillId="0" borderId="7" xfId="1" applyNumberFormat="1" applyFont="1" applyBorder="1" applyAlignment="1">
      <alignment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3" fontId="4" fillId="0" borderId="7" xfId="1" applyNumberFormat="1" applyFont="1" applyBorder="1" applyAlignment="1">
      <alignment vertical="center"/>
    </xf>
    <xf numFmtId="41" fontId="4" fillId="0" borderId="0" xfId="1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Continuous"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6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Continuous" vertical="center"/>
    </xf>
    <xf numFmtId="164" fontId="4" fillId="0" borderId="0" xfId="1" applyNumberFormat="1" applyFont="1" applyAlignment="1">
      <alignment horizontal="right" vertical="center"/>
    </xf>
    <xf numFmtId="37" fontId="4" fillId="0" borderId="4" xfId="1" applyNumberFormat="1" applyFont="1" applyFill="1" applyBorder="1" applyAlignment="1">
      <alignment vertical="center"/>
    </xf>
    <xf numFmtId="37" fontId="4" fillId="0" borderId="5" xfId="1" applyNumberFormat="1" applyFont="1" applyFill="1" applyBorder="1" applyAlignment="1">
      <alignment vertical="center"/>
    </xf>
    <xf numFmtId="41" fontId="4" fillId="0" borderId="6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37" fontId="4" fillId="0" borderId="7" xfId="1" applyNumberFormat="1" applyFont="1" applyFill="1" applyBorder="1" applyAlignment="1">
      <alignment vertical="center"/>
    </xf>
    <xf numFmtId="37" fontId="4" fillId="0" borderId="8" xfId="1" applyNumberFormat="1" applyFont="1" applyFill="1" applyBorder="1" applyAlignment="1">
      <alignment vertical="center"/>
    </xf>
    <xf numFmtId="37" fontId="4" fillId="0" borderId="6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41" fontId="15" fillId="0" borderId="4" xfId="13" applyNumberFormat="1" applyFont="1" applyBorder="1" applyAlignment="1">
      <alignment horizontal="center" vertical="center"/>
    </xf>
    <xf numFmtId="41" fontId="15" fillId="0" borderId="6" xfId="13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right" vertical="center"/>
    </xf>
  </cellXfs>
  <cellStyles count="16">
    <cellStyle name="Comma" xfId="1" builtinId="3"/>
    <cellStyle name="comma zerodec" xfId="2" xr:uid="{00000000-0005-0000-0000-000001000000}"/>
    <cellStyle name="comma zerodec 2" xfId="3" xr:uid="{00000000-0005-0000-0000-000002000000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_CET - Auditor" xfId="12" xr:uid="{00000000-0005-0000-0000-00000C000000}"/>
    <cellStyle name="Normal_CET&amp;E" xfId="13" xr:uid="{00000000-0005-0000-0000-00000D000000}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8"/>
  <sheetViews>
    <sheetView showGridLines="0" view="pageBreakPreview" topLeftCell="A55" zoomScale="130" zoomScaleNormal="70" zoomScaleSheetLayoutView="130" workbookViewId="0">
      <selection activeCell="C58" sqref="C58"/>
    </sheetView>
  </sheetViews>
  <sheetFormatPr defaultColWidth="12.85546875" defaultRowHeight="21.75" customHeight="1"/>
  <cols>
    <col min="1" max="1" width="9.85546875" style="8" customWidth="1"/>
    <col min="2" max="2" width="12.85546875" style="8" customWidth="1"/>
    <col min="3" max="3" width="12.42578125" style="8" customWidth="1"/>
    <col min="4" max="4" width="5.85546875" style="8" customWidth="1"/>
    <col min="5" max="5" width="5.42578125" style="12" customWidth="1"/>
    <col min="6" max="6" width="1.140625" style="11" customWidth="1"/>
    <col min="7" max="7" width="13.5703125" style="11" customWidth="1"/>
    <col min="8" max="8" width="1.140625" style="11" customWidth="1"/>
    <col min="9" max="9" width="13.5703125" style="11" customWidth="1"/>
    <col min="10" max="10" width="1.140625" style="11" customWidth="1"/>
    <col min="11" max="11" width="13.5703125" style="1" customWidth="1"/>
    <col min="12" max="12" width="1.140625" style="11" customWidth="1"/>
    <col min="13" max="13" width="13.5703125" style="1" customWidth="1"/>
    <col min="14" max="16384" width="12.85546875" style="8"/>
  </cols>
  <sheetData>
    <row r="1" spans="1:13" s="4" customFormat="1" ht="21.75" customHeight="1">
      <c r="A1" s="3" t="s">
        <v>20</v>
      </c>
      <c r="B1" s="3"/>
      <c r="C1" s="3"/>
      <c r="D1" s="3"/>
      <c r="E1" s="129"/>
      <c r="F1" s="3"/>
      <c r="G1" s="3"/>
      <c r="H1" s="3"/>
      <c r="I1" s="3"/>
      <c r="J1" s="3"/>
      <c r="K1" s="3"/>
      <c r="L1" s="3"/>
      <c r="M1" s="3"/>
    </row>
    <row r="2" spans="1:13" s="4" customFormat="1" ht="21.75" customHeight="1">
      <c r="A2" s="3" t="s">
        <v>148</v>
      </c>
      <c r="B2" s="3"/>
      <c r="C2" s="3"/>
      <c r="D2" s="3"/>
      <c r="E2" s="129"/>
      <c r="F2" s="3"/>
      <c r="G2" s="3"/>
      <c r="H2" s="3"/>
      <c r="I2" s="3"/>
      <c r="J2" s="3"/>
      <c r="K2" s="3"/>
      <c r="L2" s="3"/>
      <c r="M2" s="3"/>
    </row>
    <row r="3" spans="1:13" s="4" customFormat="1" ht="21.75" customHeight="1">
      <c r="A3" s="3" t="s">
        <v>213</v>
      </c>
      <c r="B3" s="3"/>
      <c r="C3" s="3"/>
      <c r="D3" s="3"/>
      <c r="E3" s="129"/>
      <c r="F3" s="3"/>
      <c r="G3" s="3"/>
      <c r="H3" s="3"/>
      <c r="I3" s="3"/>
      <c r="J3" s="3"/>
      <c r="K3" s="3"/>
      <c r="L3" s="3"/>
      <c r="M3" s="3"/>
    </row>
    <row r="4" spans="1:13" ht="21.75" customHeight="1">
      <c r="A4" s="2"/>
      <c r="B4" s="2"/>
      <c r="C4" s="2"/>
      <c r="D4" s="2"/>
      <c r="F4" s="5"/>
      <c r="G4" s="5"/>
      <c r="H4" s="5"/>
      <c r="I4" s="5"/>
      <c r="J4" s="5"/>
      <c r="K4" s="6"/>
      <c r="L4" s="5"/>
      <c r="M4" s="7" t="s">
        <v>0</v>
      </c>
    </row>
    <row r="5" spans="1:13" ht="21.75" customHeight="1">
      <c r="A5" s="2"/>
      <c r="B5" s="2"/>
      <c r="C5" s="2"/>
      <c r="D5" s="2"/>
      <c r="F5" s="5"/>
      <c r="G5" s="130" t="s">
        <v>17</v>
      </c>
      <c r="H5" s="130"/>
      <c r="I5" s="130"/>
      <c r="J5" s="8"/>
      <c r="K5" s="131" t="s">
        <v>18</v>
      </c>
      <c r="L5" s="131"/>
      <c r="M5" s="131"/>
    </row>
    <row r="6" spans="1:13" ht="21.75" customHeight="1">
      <c r="A6" s="2"/>
      <c r="B6" s="2"/>
      <c r="C6" s="2"/>
      <c r="D6" s="2"/>
      <c r="E6" s="93" t="s">
        <v>1</v>
      </c>
      <c r="F6" s="5"/>
      <c r="G6" s="71" t="s">
        <v>214</v>
      </c>
      <c r="H6" s="5"/>
      <c r="I6" s="70" t="s">
        <v>204</v>
      </c>
      <c r="J6" s="5"/>
      <c r="K6" s="71" t="s">
        <v>214</v>
      </c>
      <c r="L6" s="5"/>
      <c r="M6" s="70" t="s">
        <v>204</v>
      </c>
    </row>
    <row r="7" spans="1:13" ht="21.75" customHeight="1">
      <c r="A7" s="3" t="s">
        <v>21</v>
      </c>
      <c r="G7" s="1"/>
      <c r="I7" s="1"/>
    </row>
    <row r="8" spans="1:13" ht="21.75" customHeight="1">
      <c r="A8" s="3" t="s">
        <v>2</v>
      </c>
      <c r="J8" s="12"/>
      <c r="K8" s="13"/>
      <c r="L8" s="12"/>
    </row>
    <row r="9" spans="1:13" ht="21.75" customHeight="1">
      <c r="A9" s="4" t="s">
        <v>22</v>
      </c>
      <c r="D9" s="14"/>
      <c r="E9" s="12">
        <v>7</v>
      </c>
      <c r="F9" s="12"/>
      <c r="G9" s="23">
        <v>416255155</v>
      </c>
      <c r="H9" s="94"/>
      <c r="I9" s="23">
        <v>239607398</v>
      </c>
      <c r="J9" s="94"/>
      <c r="K9" s="23">
        <v>310461768</v>
      </c>
      <c r="L9" s="94"/>
      <c r="M9" s="23">
        <v>128869189</v>
      </c>
    </row>
    <row r="10" spans="1:13" ht="21.75" customHeight="1">
      <c r="A10" s="4" t="s">
        <v>105</v>
      </c>
      <c r="D10" s="14"/>
      <c r="E10" s="12" t="s">
        <v>220</v>
      </c>
      <c r="F10" s="12"/>
      <c r="G10" s="23">
        <v>503184801</v>
      </c>
      <c r="H10" s="94"/>
      <c r="I10" s="23">
        <v>606357624</v>
      </c>
      <c r="J10" s="94"/>
      <c r="K10" s="23">
        <v>195324263</v>
      </c>
      <c r="L10" s="94"/>
      <c r="M10" s="23">
        <v>219934408</v>
      </c>
    </row>
    <row r="11" spans="1:13" ht="21.75" customHeight="1">
      <c r="A11" s="4" t="s">
        <v>135</v>
      </c>
      <c r="D11" s="14"/>
      <c r="E11" s="12">
        <v>9</v>
      </c>
      <c r="F11" s="12"/>
      <c r="G11" s="23">
        <v>518522855</v>
      </c>
      <c r="H11" s="94"/>
      <c r="I11" s="23">
        <v>632733257</v>
      </c>
      <c r="J11" s="94"/>
      <c r="K11" s="23">
        <v>207503033</v>
      </c>
      <c r="L11" s="94"/>
      <c r="M11" s="23">
        <v>319635045</v>
      </c>
    </row>
    <row r="12" spans="1:13" ht="21.75" customHeight="1">
      <c r="A12" s="4" t="s">
        <v>191</v>
      </c>
      <c r="D12" s="14"/>
      <c r="E12" s="12">
        <v>10</v>
      </c>
      <c r="F12" s="12"/>
      <c r="G12" s="22">
        <v>14636312</v>
      </c>
      <c r="H12" s="94"/>
      <c r="I12" s="22">
        <v>2558929</v>
      </c>
      <c r="J12" s="94"/>
      <c r="K12" s="22">
        <v>0</v>
      </c>
      <c r="L12" s="94"/>
      <c r="M12" s="22">
        <v>0</v>
      </c>
    </row>
    <row r="13" spans="1:13" ht="21.75" customHeight="1">
      <c r="A13" s="8" t="s">
        <v>23</v>
      </c>
      <c r="G13" s="122">
        <v>3502922</v>
      </c>
      <c r="H13" s="94"/>
      <c r="I13" s="122">
        <v>5033466</v>
      </c>
      <c r="J13" s="94"/>
      <c r="K13" s="122">
        <v>2241153</v>
      </c>
      <c r="L13" s="94"/>
      <c r="M13" s="122">
        <v>3622844</v>
      </c>
    </row>
    <row r="14" spans="1:13" ht="21.75" customHeight="1">
      <c r="A14" s="3" t="s">
        <v>3</v>
      </c>
      <c r="G14" s="122">
        <f>SUM(G9:G13)</f>
        <v>1456102045</v>
      </c>
      <c r="H14" s="94"/>
      <c r="I14" s="122">
        <f>SUM(I9:I13)</f>
        <v>1486290674</v>
      </c>
      <c r="J14" s="94"/>
      <c r="K14" s="122">
        <f>SUM(K9:K13)</f>
        <v>715530217</v>
      </c>
      <c r="L14" s="94"/>
      <c r="M14" s="122">
        <f>SUM(M9:M13)</f>
        <v>672061486</v>
      </c>
    </row>
    <row r="15" spans="1:13" ht="21.75" customHeight="1">
      <c r="A15" s="3" t="s">
        <v>4</v>
      </c>
      <c r="G15" s="23"/>
      <c r="H15" s="94"/>
      <c r="I15" s="23"/>
      <c r="J15" s="94"/>
      <c r="K15" s="23"/>
      <c r="L15" s="94"/>
      <c r="M15" s="23"/>
    </row>
    <row r="16" spans="1:13" ht="21.75" customHeight="1">
      <c r="A16" s="8" t="s">
        <v>128</v>
      </c>
      <c r="E16" s="12">
        <v>11</v>
      </c>
      <c r="F16" s="12"/>
      <c r="G16" s="23">
        <v>46180000</v>
      </c>
      <c r="I16" s="23">
        <v>46180000</v>
      </c>
      <c r="K16" s="23">
        <v>6080000</v>
      </c>
      <c r="M16" s="23">
        <v>6080000</v>
      </c>
    </row>
    <row r="17" spans="1:13" ht="21.75" customHeight="1">
      <c r="A17" s="8" t="s">
        <v>175</v>
      </c>
      <c r="E17" s="12">
        <v>12</v>
      </c>
      <c r="F17" s="12"/>
      <c r="G17" s="22">
        <v>2586145</v>
      </c>
      <c r="I17" s="22">
        <v>2893410</v>
      </c>
      <c r="K17" s="22">
        <v>0</v>
      </c>
      <c r="M17" s="22">
        <v>0</v>
      </c>
    </row>
    <row r="18" spans="1:13" ht="21.75" customHeight="1">
      <c r="A18" s="8" t="s">
        <v>164</v>
      </c>
      <c r="E18" s="12">
        <v>13</v>
      </c>
      <c r="G18" s="23">
        <v>8022750</v>
      </c>
      <c r="I18" s="23">
        <v>17077355</v>
      </c>
      <c r="K18" s="23">
        <v>4900000</v>
      </c>
      <c r="M18" s="23">
        <v>4900000</v>
      </c>
    </row>
    <row r="19" spans="1:13" ht="21.75" customHeight="1">
      <c r="A19" s="8" t="s">
        <v>24</v>
      </c>
      <c r="E19" s="12">
        <v>14</v>
      </c>
      <c r="G19" s="22">
        <v>0</v>
      </c>
      <c r="I19" s="22">
        <v>0</v>
      </c>
      <c r="K19" s="22">
        <v>405103289</v>
      </c>
      <c r="M19" s="22">
        <v>405334097</v>
      </c>
    </row>
    <row r="20" spans="1:13" ht="21.75" customHeight="1">
      <c r="A20" s="8" t="s">
        <v>129</v>
      </c>
      <c r="E20" s="12">
        <v>15</v>
      </c>
      <c r="F20" s="12"/>
      <c r="G20" s="23">
        <v>459666978</v>
      </c>
      <c r="I20" s="23">
        <v>494806673</v>
      </c>
      <c r="K20" s="23">
        <v>242235572</v>
      </c>
      <c r="M20" s="23">
        <v>262197941</v>
      </c>
    </row>
    <row r="21" spans="1:13" ht="21.75" customHeight="1">
      <c r="A21" s="8" t="s">
        <v>130</v>
      </c>
      <c r="E21" s="12">
        <v>16</v>
      </c>
      <c r="F21" s="12"/>
      <c r="G21" s="23">
        <v>7014324</v>
      </c>
      <c r="I21" s="23">
        <v>2735373</v>
      </c>
      <c r="K21" s="23">
        <v>3314772</v>
      </c>
      <c r="M21" s="23">
        <v>1552827</v>
      </c>
    </row>
    <row r="22" spans="1:13" ht="21.75" customHeight="1">
      <c r="A22" s="8" t="s">
        <v>153</v>
      </c>
      <c r="E22" s="12">
        <v>23</v>
      </c>
      <c r="F22" s="12"/>
      <c r="G22" s="23">
        <v>12934670</v>
      </c>
      <c r="I22" s="23">
        <v>13142166</v>
      </c>
      <c r="K22" s="23">
        <v>7887998</v>
      </c>
      <c r="M22" s="23">
        <v>8680696</v>
      </c>
    </row>
    <row r="23" spans="1:13" ht="21.75" customHeight="1">
      <c r="A23" s="8" t="s">
        <v>25</v>
      </c>
      <c r="F23" s="12"/>
      <c r="G23" s="122">
        <v>3523769</v>
      </c>
      <c r="I23" s="122">
        <v>3328569</v>
      </c>
      <c r="K23" s="122">
        <v>2567590</v>
      </c>
      <c r="M23" s="122">
        <v>2557590</v>
      </c>
    </row>
    <row r="24" spans="1:13" ht="21.75" customHeight="1">
      <c r="A24" s="3" t="s">
        <v>5</v>
      </c>
      <c r="F24" s="12"/>
      <c r="G24" s="122">
        <f>SUM(G16:G23)</f>
        <v>539928636</v>
      </c>
      <c r="H24" s="94"/>
      <c r="I24" s="122">
        <f>SUM(I16:I23)</f>
        <v>580163546</v>
      </c>
      <c r="J24" s="94"/>
      <c r="K24" s="122">
        <f>SUM(K16:K23)</f>
        <v>672089221</v>
      </c>
      <c r="L24" s="94"/>
      <c r="M24" s="122">
        <f>SUM(M16:M23)</f>
        <v>691303151</v>
      </c>
    </row>
    <row r="25" spans="1:13" ht="21.75" customHeight="1" thickBot="1">
      <c r="A25" s="3" t="s">
        <v>26</v>
      </c>
      <c r="D25" s="14"/>
      <c r="F25" s="12"/>
      <c r="G25" s="123">
        <f>G14+G24</f>
        <v>1996030681</v>
      </c>
      <c r="H25" s="94"/>
      <c r="I25" s="123">
        <f>I14+I24</f>
        <v>2066454220</v>
      </c>
      <c r="J25" s="94"/>
      <c r="K25" s="123">
        <f>K14+K24</f>
        <v>1387619438</v>
      </c>
      <c r="L25" s="94"/>
      <c r="M25" s="123">
        <f>M14+M24</f>
        <v>1363364637</v>
      </c>
    </row>
    <row r="26" spans="1:13" ht="21.75" customHeight="1" thickTop="1">
      <c r="D26" s="14"/>
      <c r="F26" s="12"/>
      <c r="G26" s="12"/>
      <c r="H26" s="12"/>
      <c r="I26" s="12"/>
      <c r="J26" s="12"/>
      <c r="K26" s="13"/>
      <c r="L26" s="12"/>
    </row>
    <row r="27" spans="1:13" ht="21.75" customHeight="1">
      <c r="D27" s="14"/>
      <c r="F27" s="12"/>
      <c r="G27" s="12"/>
      <c r="H27" s="12"/>
      <c r="I27" s="12"/>
      <c r="J27" s="12"/>
      <c r="K27" s="13"/>
      <c r="L27" s="12"/>
    </row>
    <row r="28" spans="1:13" ht="21.75" customHeight="1">
      <c r="A28" s="8" t="s">
        <v>6</v>
      </c>
      <c r="D28" s="14"/>
      <c r="F28" s="12"/>
      <c r="G28" s="12"/>
      <c r="H28" s="12"/>
      <c r="I28" s="12"/>
      <c r="J28" s="12"/>
      <c r="K28" s="13"/>
      <c r="L28" s="12"/>
    </row>
    <row r="29" spans="1:13" s="4" customFormat="1" ht="21.75" customHeight="1">
      <c r="A29" s="3" t="s">
        <v>20</v>
      </c>
      <c r="B29" s="3"/>
      <c r="C29" s="3"/>
      <c r="D29" s="3"/>
      <c r="E29" s="129"/>
      <c r="F29" s="3"/>
      <c r="G29" s="3"/>
      <c r="H29" s="3"/>
      <c r="I29" s="3"/>
      <c r="J29" s="3"/>
      <c r="K29" s="3"/>
      <c r="L29" s="3"/>
      <c r="M29" s="3"/>
    </row>
    <row r="30" spans="1:13" s="4" customFormat="1" ht="21.75" customHeight="1">
      <c r="A30" s="3" t="s">
        <v>149</v>
      </c>
      <c r="B30" s="3"/>
      <c r="C30" s="3"/>
      <c r="D30" s="3"/>
      <c r="E30" s="129"/>
      <c r="F30" s="3"/>
      <c r="G30" s="3"/>
      <c r="H30" s="3"/>
      <c r="I30" s="3"/>
      <c r="J30" s="3"/>
      <c r="K30" s="3"/>
      <c r="L30" s="3"/>
      <c r="M30" s="3"/>
    </row>
    <row r="31" spans="1:13" s="4" customFormat="1" ht="21.75" customHeight="1">
      <c r="A31" s="3" t="s">
        <v>213</v>
      </c>
      <c r="B31" s="3"/>
      <c r="C31" s="3"/>
      <c r="D31" s="3"/>
      <c r="E31" s="129"/>
      <c r="F31" s="3"/>
      <c r="G31" s="3"/>
      <c r="H31" s="3"/>
      <c r="I31" s="3"/>
      <c r="J31" s="3"/>
      <c r="K31" s="3"/>
      <c r="L31" s="3"/>
      <c r="M31" s="3"/>
    </row>
    <row r="32" spans="1:13" ht="21.75" customHeight="1">
      <c r="A32" s="2"/>
      <c r="B32" s="2"/>
      <c r="C32" s="2"/>
      <c r="D32" s="2"/>
      <c r="F32" s="5"/>
      <c r="G32" s="5"/>
      <c r="H32" s="5"/>
      <c r="I32" s="5"/>
      <c r="J32" s="5"/>
      <c r="K32" s="6"/>
      <c r="L32" s="5"/>
      <c r="M32" s="7" t="s">
        <v>0</v>
      </c>
    </row>
    <row r="33" spans="1:13" ht="21.75" customHeight="1">
      <c r="A33" s="2"/>
      <c r="B33" s="2"/>
      <c r="C33" s="2"/>
      <c r="D33" s="2"/>
      <c r="F33" s="5"/>
      <c r="G33" s="130" t="s">
        <v>17</v>
      </c>
      <c r="H33" s="130"/>
      <c r="I33" s="130"/>
      <c r="J33" s="8"/>
      <c r="K33" s="131" t="s">
        <v>18</v>
      </c>
      <c r="L33" s="131"/>
      <c r="M33" s="131"/>
    </row>
    <row r="34" spans="1:13" ht="21.75" customHeight="1">
      <c r="A34" s="2"/>
      <c r="B34" s="2"/>
      <c r="C34" s="2"/>
      <c r="D34" s="2"/>
      <c r="E34" s="93" t="s">
        <v>1</v>
      </c>
      <c r="F34" s="5"/>
      <c r="G34" s="71" t="s">
        <v>214</v>
      </c>
      <c r="H34" s="5"/>
      <c r="I34" s="70" t="s">
        <v>204</v>
      </c>
      <c r="J34" s="5"/>
      <c r="K34" s="71" t="s">
        <v>214</v>
      </c>
      <c r="L34" s="5"/>
      <c r="M34" s="70" t="s">
        <v>204</v>
      </c>
    </row>
    <row r="35" spans="1:13" ht="21.75" customHeight="1">
      <c r="A35" s="15" t="s">
        <v>27</v>
      </c>
      <c r="M35" s="13"/>
    </row>
    <row r="36" spans="1:13" ht="21.75" customHeight="1">
      <c r="A36" s="3" t="s">
        <v>7</v>
      </c>
      <c r="D36" s="14"/>
      <c r="F36" s="12"/>
      <c r="G36" s="12"/>
      <c r="H36" s="12"/>
      <c r="I36" s="12"/>
      <c r="J36" s="12"/>
      <c r="K36" s="13"/>
      <c r="L36" s="12"/>
    </row>
    <row r="37" spans="1:13" ht="21.75" customHeight="1">
      <c r="A37" s="4" t="s">
        <v>209</v>
      </c>
      <c r="D37" s="14"/>
      <c r="E37" s="12">
        <v>17</v>
      </c>
      <c r="F37" s="26"/>
      <c r="G37" s="94">
        <v>44833252</v>
      </c>
      <c r="H37" s="26"/>
      <c r="I37" s="94">
        <v>69418846</v>
      </c>
      <c r="J37" s="26"/>
      <c r="K37" s="94">
        <v>2503064</v>
      </c>
      <c r="L37" s="26"/>
      <c r="M37" s="23">
        <v>4177145</v>
      </c>
    </row>
    <row r="38" spans="1:13" ht="21.75" customHeight="1">
      <c r="A38" s="8" t="s">
        <v>110</v>
      </c>
      <c r="D38" s="14"/>
      <c r="E38" s="12" t="s">
        <v>221</v>
      </c>
      <c r="F38" s="26"/>
      <c r="G38" s="94">
        <v>382744494</v>
      </c>
      <c r="H38" s="26"/>
      <c r="I38" s="94">
        <v>409766938</v>
      </c>
      <c r="J38" s="26"/>
      <c r="K38" s="94">
        <v>170882505</v>
      </c>
      <c r="L38" s="26"/>
      <c r="M38" s="23">
        <v>152065282</v>
      </c>
    </row>
    <row r="39" spans="1:13" ht="21.75" customHeight="1">
      <c r="A39" s="8" t="s">
        <v>193</v>
      </c>
      <c r="D39" s="14"/>
      <c r="E39" s="12">
        <v>19</v>
      </c>
      <c r="F39" s="26"/>
      <c r="G39" s="95">
        <v>3630796</v>
      </c>
      <c r="H39" s="26"/>
      <c r="I39" s="95">
        <v>3128268</v>
      </c>
      <c r="J39" s="26"/>
      <c r="K39" s="95">
        <v>3328100</v>
      </c>
      <c r="L39" s="26"/>
      <c r="M39" s="23">
        <v>3128268</v>
      </c>
    </row>
    <row r="40" spans="1:13" ht="21.75" customHeight="1">
      <c r="A40" s="8" t="s">
        <v>131</v>
      </c>
      <c r="D40" s="14"/>
      <c r="F40" s="26"/>
      <c r="G40" s="95">
        <v>14103778</v>
      </c>
      <c r="H40" s="26"/>
      <c r="I40" s="95">
        <v>15723084</v>
      </c>
      <c r="J40" s="26"/>
      <c r="K40" s="95">
        <v>0</v>
      </c>
      <c r="L40" s="26"/>
      <c r="M40" s="22">
        <v>0</v>
      </c>
    </row>
    <row r="41" spans="1:13" ht="21.75" customHeight="1">
      <c r="A41" s="8" t="s">
        <v>28</v>
      </c>
      <c r="D41" s="14"/>
      <c r="F41" s="26"/>
      <c r="G41" s="94">
        <v>8121273</v>
      </c>
      <c r="H41" s="26"/>
      <c r="I41" s="94">
        <v>9235021</v>
      </c>
      <c r="J41" s="26"/>
      <c r="K41" s="94">
        <v>3067641</v>
      </c>
      <c r="L41" s="26"/>
      <c r="M41" s="23">
        <v>3253212</v>
      </c>
    </row>
    <row r="42" spans="1:13" ht="21.75" customHeight="1">
      <c r="A42" s="3" t="s">
        <v>8</v>
      </c>
      <c r="D42" s="14"/>
      <c r="F42" s="26"/>
      <c r="G42" s="97">
        <f>SUM(G37:G41)</f>
        <v>453433593</v>
      </c>
      <c r="H42" s="26"/>
      <c r="I42" s="97">
        <f>SUM(I37:I41)</f>
        <v>507272157</v>
      </c>
      <c r="J42" s="26"/>
      <c r="K42" s="97">
        <f>SUM(K37:K41)</f>
        <v>179781310</v>
      </c>
      <c r="L42" s="26"/>
      <c r="M42" s="124">
        <f>SUM(M37:M41)</f>
        <v>162623907</v>
      </c>
    </row>
    <row r="43" spans="1:13" ht="21.75" customHeight="1">
      <c r="A43" s="3" t="s">
        <v>9</v>
      </c>
      <c r="D43" s="14"/>
      <c r="F43" s="12"/>
      <c r="G43" s="95"/>
      <c r="H43" s="96"/>
      <c r="I43" s="95"/>
      <c r="J43" s="96"/>
      <c r="K43" s="95"/>
      <c r="L43" s="96"/>
      <c r="M43" s="21"/>
    </row>
    <row r="44" spans="1:13" ht="21.75" customHeight="1">
      <c r="A44" s="8" t="s">
        <v>194</v>
      </c>
      <c r="D44" s="14"/>
      <c r="E44" s="12">
        <v>19</v>
      </c>
      <c r="F44" s="12"/>
      <c r="G44" s="22">
        <v>2465931</v>
      </c>
      <c r="H44" s="95"/>
      <c r="I44" s="22">
        <v>4768034</v>
      </c>
      <c r="J44" s="95"/>
      <c r="K44" s="22">
        <v>1439934</v>
      </c>
      <c r="L44" s="95"/>
      <c r="M44" s="23">
        <v>4768034</v>
      </c>
    </row>
    <row r="45" spans="1:13" ht="21.75" customHeight="1">
      <c r="A45" s="8" t="s">
        <v>125</v>
      </c>
      <c r="D45" s="14"/>
      <c r="E45" s="12">
        <v>20</v>
      </c>
      <c r="F45" s="12"/>
      <c r="G45" s="94">
        <v>31819684</v>
      </c>
      <c r="H45" s="94"/>
      <c r="I45" s="94">
        <v>29051623</v>
      </c>
      <c r="J45" s="94"/>
      <c r="K45" s="94">
        <v>16807597</v>
      </c>
      <c r="L45" s="94"/>
      <c r="M45" s="23">
        <v>15731169</v>
      </c>
    </row>
    <row r="46" spans="1:13" ht="21.75" customHeight="1">
      <c r="A46" s="8" t="s">
        <v>192</v>
      </c>
      <c r="D46" s="14"/>
      <c r="E46" s="12">
        <v>23</v>
      </c>
      <c r="F46" s="12"/>
      <c r="G46" s="94">
        <v>19697</v>
      </c>
      <c r="H46" s="94"/>
      <c r="I46" s="94">
        <v>12842</v>
      </c>
      <c r="J46" s="94"/>
      <c r="K46" s="22">
        <v>0</v>
      </c>
      <c r="L46" s="94"/>
      <c r="M46" s="22">
        <v>0</v>
      </c>
    </row>
    <row r="47" spans="1:13" ht="21.75" customHeight="1">
      <c r="A47" s="8" t="s">
        <v>29</v>
      </c>
      <c r="D47" s="14"/>
      <c r="F47" s="12"/>
      <c r="G47" s="95">
        <v>1200</v>
      </c>
      <c r="H47" s="95"/>
      <c r="I47" s="95">
        <v>1200</v>
      </c>
      <c r="J47" s="95"/>
      <c r="K47" s="95">
        <v>0</v>
      </c>
      <c r="L47" s="95"/>
      <c r="M47" s="22">
        <v>0</v>
      </c>
    </row>
    <row r="48" spans="1:13" ht="21.75" customHeight="1">
      <c r="A48" s="3" t="s">
        <v>10</v>
      </c>
      <c r="D48" s="14"/>
      <c r="F48" s="12"/>
      <c r="G48" s="97">
        <f>SUM(G44:G47)</f>
        <v>34306512</v>
      </c>
      <c r="H48" s="96"/>
      <c r="I48" s="97">
        <f>SUM(I44:I47)</f>
        <v>33833699</v>
      </c>
      <c r="J48" s="96"/>
      <c r="K48" s="97">
        <f>SUM(K44:K47)</f>
        <v>18247531</v>
      </c>
      <c r="L48" s="96"/>
      <c r="M48" s="124">
        <f>SUM(M44:M47)</f>
        <v>20499203</v>
      </c>
    </row>
    <row r="49" spans="1:13" ht="21.75" customHeight="1">
      <c r="A49" s="3" t="s">
        <v>33</v>
      </c>
      <c r="D49" s="14"/>
      <c r="F49" s="12"/>
      <c r="G49" s="98">
        <f>SUM(G42:G47)</f>
        <v>487740105</v>
      </c>
      <c r="H49" s="96"/>
      <c r="I49" s="98">
        <f>SUM(I42:I47)</f>
        <v>541105856</v>
      </c>
      <c r="J49" s="96"/>
      <c r="K49" s="98">
        <f>SUM(K42:K47)</f>
        <v>198028841</v>
      </c>
      <c r="L49" s="96"/>
      <c r="M49" s="125">
        <f>SUM(M42:M47)</f>
        <v>183123110</v>
      </c>
    </row>
    <row r="50" spans="1:13" ht="21.75" customHeight="1">
      <c r="A50" s="3"/>
      <c r="D50" s="14"/>
      <c r="F50" s="12"/>
    </row>
    <row r="51" spans="1:13" ht="21.75" customHeight="1">
      <c r="A51" s="8" t="s">
        <v>6</v>
      </c>
      <c r="D51" s="14"/>
      <c r="F51" s="12"/>
    </row>
    <row r="52" spans="1:13" s="4" customFormat="1" ht="21.75" customHeight="1">
      <c r="A52" s="3" t="s">
        <v>20</v>
      </c>
      <c r="B52" s="3"/>
      <c r="C52" s="3"/>
      <c r="D52" s="3"/>
      <c r="E52" s="129"/>
      <c r="F52" s="3"/>
      <c r="G52" s="3"/>
      <c r="H52" s="3"/>
      <c r="I52" s="3"/>
      <c r="J52" s="3"/>
      <c r="K52" s="3"/>
      <c r="L52" s="3"/>
      <c r="M52" s="3"/>
    </row>
    <row r="53" spans="1:13" s="4" customFormat="1" ht="21.75" customHeight="1">
      <c r="A53" s="3" t="s">
        <v>149</v>
      </c>
      <c r="B53" s="3"/>
      <c r="C53" s="3"/>
      <c r="D53" s="3"/>
      <c r="E53" s="129"/>
      <c r="F53" s="3"/>
      <c r="G53" s="3"/>
      <c r="H53" s="3"/>
      <c r="I53" s="3"/>
      <c r="J53" s="3"/>
      <c r="K53" s="3"/>
      <c r="L53" s="3"/>
      <c r="M53" s="3"/>
    </row>
    <row r="54" spans="1:13" s="4" customFormat="1" ht="21.75" customHeight="1">
      <c r="A54" s="3" t="s">
        <v>213</v>
      </c>
      <c r="B54" s="3"/>
      <c r="C54" s="3"/>
      <c r="D54" s="3"/>
      <c r="E54" s="129"/>
      <c r="F54" s="3"/>
      <c r="G54" s="3"/>
      <c r="H54" s="3"/>
      <c r="I54" s="3"/>
      <c r="J54" s="3"/>
      <c r="K54" s="3"/>
      <c r="L54" s="3"/>
      <c r="M54" s="3"/>
    </row>
    <row r="55" spans="1:13" ht="21.75" customHeight="1">
      <c r="A55" s="2"/>
      <c r="B55" s="2"/>
      <c r="C55" s="2"/>
      <c r="D55" s="2"/>
      <c r="F55" s="5"/>
      <c r="G55" s="5"/>
      <c r="H55" s="5"/>
      <c r="I55" s="5"/>
      <c r="J55" s="5"/>
      <c r="K55" s="6"/>
      <c r="L55" s="5"/>
      <c r="M55" s="7" t="s">
        <v>0</v>
      </c>
    </row>
    <row r="56" spans="1:13" ht="21.75" customHeight="1">
      <c r="A56" s="2"/>
      <c r="B56" s="2"/>
      <c r="C56" s="2"/>
      <c r="D56" s="2"/>
      <c r="F56" s="5"/>
      <c r="G56" s="130" t="s">
        <v>17</v>
      </c>
      <c r="H56" s="130"/>
      <c r="I56" s="130"/>
      <c r="J56" s="8"/>
      <c r="K56" s="131" t="s">
        <v>18</v>
      </c>
      <c r="L56" s="131"/>
      <c r="M56" s="131"/>
    </row>
    <row r="57" spans="1:13" ht="21.75" customHeight="1">
      <c r="A57" s="2"/>
      <c r="B57" s="2"/>
      <c r="C57" s="2"/>
      <c r="D57" s="2"/>
      <c r="E57" s="93" t="s">
        <v>1</v>
      </c>
      <c r="F57" s="5"/>
      <c r="G57" s="71" t="s">
        <v>214</v>
      </c>
      <c r="H57" s="5"/>
      <c r="I57" s="70" t="s">
        <v>204</v>
      </c>
      <c r="J57" s="5"/>
      <c r="K57" s="71" t="s">
        <v>214</v>
      </c>
      <c r="L57" s="5"/>
      <c r="M57" s="70" t="s">
        <v>204</v>
      </c>
    </row>
    <row r="58" spans="1:13" ht="21.75" customHeight="1">
      <c r="A58" s="3" t="s">
        <v>11</v>
      </c>
      <c r="B58" s="2"/>
      <c r="C58" s="2"/>
      <c r="D58" s="2"/>
      <c r="E58" s="9"/>
      <c r="F58" s="5"/>
      <c r="G58" s="10"/>
      <c r="H58" s="12"/>
      <c r="I58" s="10"/>
      <c r="J58" s="28"/>
      <c r="K58" s="30"/>
      <c r="L58" s="28"/>
      <c r="M58" s="30"/>
    </row>
    <row r="59" spans="1:13" ht="21.75" customHeight="1">
      <c r="A59" s="8" t="s">
        <v>31</v>
      </c>
      <c r="D59" s="14"/>
      <c r="F59" s="12"/>
      <c r="G59" s="1"/>
      <c r="H59" s="12"/>
      <c r="I59" s="1"/>
      <c r="J59" s="28"/>
      <c r="K59" s="30"/>
      <c r="L59" s="28"/>
      <c r="M59" s="30"/>
    </row>
    <row r="60" spans="1:13" ht="21.75" customHeight="1">
      <c r="A60" s="8" t="s">
        <v>32</v>
      </c>
      <c r="D60" s="14"/>
      <c r="F60" s="12"/>
      <c r="G60" s="1"/>
      <c r="H60" s="12"/>
      <c r="I60" s="1"/>
      <c r="J60" s="28"/>
      <c r="K60" s="30"/>
      <c r="L60" s="28"/>
      <c r="M60" s="30"/>
    </row>
    <row r="61" spans="1:13" ht="21.75" customHeight="1" thickBot="1">
      <c r="A61" s="4" t="s">
        <v>142</v>
      </c>
      <c r="D61" s="14"/>
      <c r="F61" s="12"/>
      <c r="G61" s="126">
        <v>383000000</v>
      </c>
      <c r="H61" s="100"/>
      <c r="I61" s="126">
        <v>383000000</v>
      </c>
      <c r="J61" s="100"/>
      <c r="K61" s="126">
        <v>383000000</v>
      </c>
      <c r="L61" s="100"/>
      <c r="M61" s="126">
        <v>383000000</v>
      </c>
    </row>
    <row r="62" spans="1:13" ht="21.75" customHeight="1" thickTop="1">
      <c r="A62" s="8" t="s">
        <v>136</v>
      </c>
      <c r="D62" s="14"/>
      <c r="F62" s="12"/>
      <c r="G62" s="94"/>
      <c r="H62" s="100"/>
      <c r="I62" s="94"/>
      <c r="J62" s="100"/>
      <c r="K62" s="94"/>
      <c r="L62" s="100"/>
      <c r="M62" s="23"/>
    </row>
    <row r="63" spans="1:13" ht="21.75" customHeight="1">
      <c r="A63" s="4" t="s">
        <v>142</v>
      </c>
      <c r="D63" s="14"/>
      <c r="F63" s="12"/>
      <c r="G63" s="23">
        <v>383000000</v>
      </c>
      <c r="H63" s="100"/>
      <c r="I63" s="23">
        <v>383000000</v>
      </c>
      <c r="J63" s="100"/>
      <c r="K63" s="23">
        <v>383000000</v>
      </c>
      <c r="L63" s="100"/>
      <c r="M63" s="23">
        <v>383000000</v>
      </c>
    </row>
    <row r="64" spans="1:13" ht="21.75" customHeight="1">
      <c r="A64" s="4" t="s">
        <v>132</v>
      </c>
      <c r="D64" s="14"/>
      <c r="F64" s="12"/>
      <c r="G64" s="23">
        <v>519672600</v>
      </c>
      <c r="H64" s="100"/>
      <c r="I64" s="23">
        <v>519672600</v>
      </c>
      <c r="J64" s="100"/>
      <c r="K64" s="23">
        <v>519672600</v>
      </c>
      <c r="L64" s="100"/>
      <c r="M64" s="23">
        <v>519672600</v>
      </c>
    </row>
    <row r="65" spans="1:13" ht="21.75" customHeight="1">
      <c r="A65" s="4" t="s">
        <v>50</v>
      </c>
      <c r="D65" s="14"/>
      <c r="F65" s="12"/>
      <c r="G65" s="94"/>
      <c r="H65" s="100"/>
      <c r="I65" s="94"/>
      <c r="J65" s="100"/>
      <c r="K65" s="94"/>
      <c r="L65" s="100"/>
      <c r="M65" s="23"/>
    </row>
    <row r="66" spans="1:13" ht="21.75" customHeight="1">
      <c r="A66" s="4" t="s">
        <v>97</v>
      </c>
      <c r="D66" s="14"/>
      <c r="E66" s="12">
        <v>21</v>
      </c>
      <c r="F66" s="12"/>
      <c r="G66" s="94">
        <v>38300000</v>
      </c>
      <c r="H66" s="100"/>
      <c r="I66" s="94">
        <v>38300000</v>
      </c>
      <c r="J66" s="100"/>
      <c r="K66" s="94">
        <v>38300000</v>
      </c>
      <c r="L66" s="100"/>
      <c r="M66" s="23">
        <v>38300000</v>
      </c>
    </row>
    <row r="67" spans="1:13" ht="21.75" customHeight="1">
      <c r="A67" s="4" t="s">
        <v>98</v>
      </c>
      <c r="D67" s="14"/>
      <c r="F67" s="12"/>
      <c r="G67" s="94">
        <v>412974531</v>
      </c>
      <c r="H67" s="100"/>
      <c r="I67" s="94">
        <v>423342504</v>
      </c>
      <c r="J67" s="100"/>
      <c r="K67" s="94">
        <v>248617997</v>
      </c>
      <c r="L67" s="100"/>
      <c r="M67" s="23">
        <v>239268927</v>
      </c>
    </row>
    <row r="68" spans="1:13" ht="21.75" customHeight="1">
      <c r="A68" s="4" t="s">
        <v>106</v>
      </c>
      <c r="D68" s="14"/>
      <c r="F68" s="12"/>
      <c r="G68" s="101">
        <f>SUM(G63:G67)</f>
        <v>1353947131</v>
      </c>
      <c r="H68" s="100"/>
      <c r="I68" s="101">
        <f>SUM(I63:I67)</f>
        <v>1364315104</v>
      </c>
      <c r="J68" s="100"/>
      <c r="K68" s="101">
        <f>SUM(K63:K67)</f>
        <v>1189590597</v>
      </c>
      <c r="L68" s="100"/>
      <c r="M68" s="127">
        <f>SUM(M63:M67)</f>
        <v>1180241527</v>
      </c>
    </row>
    <row r="69" spans="1:13" ht="21.75" customHeight="1">
      <c r="A69" s="4" t="s">
        <v>133</v>
      </c>
      <c r="D69" s="14"/>
      <c r="F69" s="12"/>
      <c r="G69" s="95">
        <v>154343445</v>
      </c>
      <c r="H69" s="100"/>
      <c r="I69" s="95">
        <v>161033260</v>
      </c>
      <c r="J69" s="100"/>
      <c r="K69" s="95">
        <v>0</v>
      </c>
      <c r="L69" s="100"/>
      <c r="M69" s="21">
        <v>0</v>
      </c>
    </row>
    <row r="70" spans="1:13" ht="21.75" customHeight="1">
      <c r="A70" s="3" t="s">
        <v>12</v>
      </c>
      <c r="D70" s="14"/>
      <c r="F70" s="12"/>
      <c r="G70" s="102">
        <f>SUM(G68:G69)</f>
        <v>1508290576</v>
      </c>
      <c r="H70" s="100"/>
      <c r="I70" s="102">
        <f>SUM(I68:I69)</f>
        <v>1525348364</v>
      </c>
      <c r="J70" s="100"/>
      <c r="K70" s="102">
        <f>SUM(K68:K69)</f>
        <v>1189590597</v>
      </c>
      <c r="L70" s="100"/>
      <c r="M70" s="128">
        <f>SUM(M68:M69)</f>
        <v>1180241527</v>
      </c>
    </row>
    <row r="71" spans="1:13" ht="21.75" customHeight="1" thickBot="1">
      <c r="A71" s="3" t="s">
        <v>30</v>
      </c>
      <c r="D71" s="14"/>
      <c r="F71" s="12"/>
      <c r="G71" s="99">
        <f>SUM(G49,G70)</f>
        <v>1996030681</v>
      </c>
      <c r="H71" s="100"/>
      <c r="I71" s="99">
        <f>SUM(I49,I70)</f>
        <v>2066454220</v>
      </c>
      <c r="J71" s="100"/>
      <c r="K71" s="99">
        <f>SUM(K49,K70)</f>
        <v>1387619438</v>
      </c>
      <c r="L71" s="100"/>
      <c r="M71" s="126">
        <f>SUM(M49,M70)</f>
        <v>1363364637</v>
      </c>
    </row>
    <row r="72" spans="1:13" ht="21.75" customHeight="1" thickTop="1">
      <c r="D72" s="14"/>
      <c r="F72" s="12"/>
      <c r="G72" s="22">
        <f>SUM(G71-G25)</f>
        <v>0</v>
      </c>
      <c r="H72" s="22"/>
      <c r="I72" s="22">
        <f>SUM(I71-I25)</f>
        <v>0</v>
      </c>
      <c r="J72" s="22"/>
      <c r="K72" s="22">
        <f>SUM(K71-K25)</f>
        <v>0</v>
      </c>
      <c r="L72" s="22"/>
      <c r="M72" s="22">
        <f>SUM(M71-M25)</f>
        <v>0</v>
      </c>
    </row>
    <row r="73" spans="1:13" ht="21.75" customHeight="1">
      <c r="A73" s="8" t="s">
        <v>6</v>
      </c>
      <c r="D73" s="14"/>
      <c r="F73" s="12"/>
    </row>
    <row r="74" spans="1:13" ht="21.75" customHeight="1">
      <c r="D74" s="14"/>
      <c r="F74" s="12"/>
      <c r="G74" s="12"/>
      <c r="H74" s="12"/>
      <c r="I74" s="12"/>
    </row>
    <row r="75" spans="1:13" ht="21.75" customHeight="1">
      <c r="A75" s="16"/>
      <c r="B75" s="16"/>
      <c r="C75" s="16"/>
      <c r="D75" s="17"/>
      <c r="E75" s="17"/>
      <c r="F75" s="12"/>
      <c r="G75" s="12"/>
      <c r="H75" s="12"/>
      <c r="I75" s="12"/>
      <c r="J75" s="12"/>
      <c r="K75" s="13"/>
      <c r="L75" s="12"/>
    </row>
    <row r="76" spans="1:13" ht="21.75" customHeight="1">
      <c r="D76" s="14"/>
      <c r="F76" s="12"/>
      <c r="G76" s="12"/>
      <c r="H76" s="12"/>
      <c r="I76" s="12"/>
      <c r="J76" s="12"/>
      <c r="K76" s="13"/>
      <c r="L76" s="12"/>
    </row>
    <row r="77" spans="1:13" ht="21.75" customHeight="1">
      <c r="E77" s="14"/>
      <c r="G77" s="4" t="s">
        <v>34</v>
      </c>
      <c r="I77" s="18"/>
    </row>
    <row r="78" spans="1:13" ht="21.75" customHeight="1">
      <c r="A78" s="16"/>
      <c r="B78" s="16"/>
      <c r="C78" s="16"/>
      <c r="D78" s="19"/>
      <c r="E78" s="17"/>
      <c r="F78" s="8"/>
      <c r="G78" s="8"/>
      <c r="H78" s="8"/>
      <c r="I78" s="8"/>
      <c r="J78" s="8"/>
      <c r="L78" s="8"/>
    </row>
  </sheetData>
  <mergeCells count="6">
    <mergeCell ref="G5:I5"/>
    <mergeCell ref="K5:M5"/>
    <mergeCell ref="G33:I33"/>
    <mergeCell ref="K33:M33"/>
    <mergeCell ref="G56:I56"/>
    <mergeCell ref="K56:M5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2" manualBreakCount="2">
    <brk id="28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8"/>
  <sheetViews>
    <sheetView showGridLines="0" view="pageBreakPreview" zoomScale="175" zoomScaleNormal="70" zoomScaleSheetLayoutView="175" workbookViewId="0">
      <selection activeCell="D29" sqref="D29"/>
    </sheetView>
  </sheetViews>
  <sheetFormatPr defaultColWidth="12.85546875" defaultRowHeight="20.25" customHeight="1"/>
  <cols>
    <col min="1" max="1" width="9.85546875" style="8" customWidth="1"/>
    <col min="2" max="2" width="12.85546875" style="8" customWidth="1"/>
    <col min="3" max="3" width="14.85546875" style="8" customWidth="1"/>
    <col min="4" max="4" width="9" style="8" customWidth="1"/>
    <col min="5" max="5" width="7.5703125" style="11" customWidth="1"/>
    <col min="6" max="6" width="1.140625" style="11" customWidth="1"/>
    <col min="7" max="7" width="14.5703125" style="11" customWidth="1"/>
    <col min="8" max="8" width="1.140625" style="11" customWidth="1"/>
    <col min="9" max="9" width="14.5703125" style="11" customWidth="1"/>
    <col min="10" max="10" width="1.140625" style="11" customWidth="1"/>
    <col min="11" max="11" width="14.5703125" style="1" customWidth="1"/>
    <col min="12" max="12" width="1.140625" style="11" customWidth="1"/>
    <col min="13" max="13" width="14.5703125" style="1" customWidth="1"/>
    <col min="14" max="16384" width="12.85546875" style="8"/>
  </cols>
  <sheetData>
    <row r="1" spans="1:13" s="4" customFormat="1" ht="20.25" customHeight="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25" customHeight="1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3" t="s">
        <v>215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2"/>
      <c r="B4" s="2"/>
      <c r="C4" s="2"/>
      <c r="D4" s="2"/>
      <c r="E4" s="5"/>
      <c r="F4" s="5"/>
      <c r="G4" s="5"/>
      <c r="H4" s="5"/>
      <c r="I4" s="5"/>
      <c r="J4" s="5"/>
      <c r="K4" s="6"/>
      <c r="L4" s="5"/>
      <c r="M4" s="7" t="s">
        <v>0</v>
      </c>
    </row>
    <row r="5" spans="1:13" ht="20.25" customHeight="1">
      <c r="A5" s="2"/>
      <c r="B5" s="2"/>
      <c r="C5" s="2"/>
      <c r="D5" s="2"/>
      <c r="E5" s="5"/>
      <c r="F5" s="5"/>
      <c r="G5" s="130" t="s">
        <v>17</v>
      </c>
      <c r="H5" s="130"/>
      <c r="I5" s="130"/>
      <c r="J5" s="8"/>
      <c r="K5" s="131" t="s">
        <v>18</v>
      </c>
      <c r="L5" s="131"/>
      <c r="M5" s="131"/>
    </row>
    <row r="6" spans="1:13" ht="20.25" customHeight="1">
      <c r="A6" s="2"/>
      <c r="B6" s="2"/>
      <c r="C6" s="2"/>
      <c r="D6" s="2"/>
      <c r="E6" s="93" t="s">
        <v>1</v>
      </c>
      <c r="F6" s="5"/>
      <c r="G6" s="92">
        <v>2024</v>
      </c>
      <c r="H6" s="5"/>
      <c r="I6" s="92">
        <v>2023</v>
      </c>
      <c r="J6" s="5"/>
      <c r="K6" s="92">
        <v>2024</v>
      </c>
      <c r="L6" s="5"/>
      <c r="M6" s="92">
        <v>2023</v>
      </c>
    </row>
    <row r="7" spans="1:13" ht="20.25" customHeight="1">
      <c r="A7" s="3" t="s">
        <v>35</v>
      </c>
      <c r="D7" s="14"/>
      <c r="E7" s="12"/>
      <c r="F7" s="12"/>
      <c r="G7" s="12"/>
      <c r="H7" s="12"/>
      <c r="I7" s="12"/>
      <c r="J7" s="12"/>
      <c r="K7" s="13"/>
      <c r="L7" s="12"/>
      <c r="M7" s="8"/>
    </row>
    <row r="8" spans="1:13" ht="20.25" customHeight="1">
      <c r="A8" s="4" t="s">
        <v>165</v>
      </c>
      <c r="D8" s="14"/>
      <c r="E8" s="12"/>
      <c r="F8" s="12"/>
      <c r="G8" s="95">
        <v>2631621096</v>
      </c>
      <c r="H8" s="96"/>
      <c r="I8" s="95">
        <v>2790790686</v>
      </c>
      <c r="J8" s="96"/>
      <c r="K8" s="95">
        <v>947626763</v>
      </c>
      <c r="L8" s="96"/>
      <c r="M8" s="95">
        <v>994779434</v>
      </c>
    </row>
    <row r="9" spans="1:13" ht="20.25" customHeight="1">
      <c r="A9" s="4" t="s">
        <v>143</v>
      </c>
      <c r="D9" s="14"/>
      <c r="E9" s="103" t="s">
        <v>222</v>
      </c>
      <c r="F9" s="12"/>
      <c r="G9" s="95">
        <v>191528</v>
      </c>
      <c r="H9" s="96"/>
      <c r="I9" s="95">
        <v>185383</v>
      </c>
      <c r="J9" s="96"/>
      <c r="K9" s="95">
        <v>93604644</v>
      </c>
      <c r="L9" s="96"/>
      <c r="M9" s="95">
        <v>97319648</v>
      </c>
    </row>
    <row r="10" spans="1:13" ht="20.25" customHeight="1">
      <c r="A10" s="4" t="s">
        <v>44</v>
      </c>
      <c r="D10" s="14"/>
      <c r="E10" s="12"/>
      <c r="F10" s="12"/>
      <c r="G10" s="98">
        <v>25456038</v>
      </c>
      <c r="H10" s="96"/>
      <c r="I10" s="98">
        <v>25938213</v>
      </c>
      <c r="J10" s="96"/>
      <c r="K10" s="98">
        <v>27138569</v>
      </c>
      <c r="L10" s="96"/>
      <c r="M10" s="98">
        <v>27311897</v>
      </c>
    </row>
    <row r="11" spans="1:13" ht="20.25" customHeight="1">
      <c r="A11" s="3" t="s">
        <v>36</v>
      </c>
      <c r="D11" s="14"/>
      <c r="E11" s="12"/>
      <c r="F11" s="12"/>
      <c r="G11" s="98">
        <f>SUM(G8:G10)</f>
        <v>2657268662</v>
      </c>
      <c r="H11" s="96"/>
      <c r="I11" s="98">
        <f>SUM(I8:I10)</f>
        <v>2816914282</v>
      </c>
      <c r="J11" s="96"/>
      <c r="K11" s="98">
        <f>SUM(K8:K10)</f>
        <v>1068369976</v>
      </c>
      <c r="L11" s="96"/>
      <c r="M11" s="98">
        <f>SUM(M8:M10)</f>
        <v>1119410979</v>
      </c>
    </row>
    <row r="12" spans="1:13" ht="20.25" customHeight="1">
      <c r="A12" s="3" t="s">
        <v>37</v>
      </c>
      <c r="D12" s="14"/>
      <c r="E12" s="12"/>
      <c r="F12" s="12"/>
      <c r="G12" s="95"/>
      <c r="H12" s="96"/>
      <c r="I12" s="95"/>
      <c r="J12" s="96"/>
      <c r="K12" s="95"/>
      <c r="L12" s="96"/>
      <c r="M12" s="95"/>
    </row>
    <row r="13" spans="1:13" ht="20.25" customHeight="1">
      <c r="A13" s="4" t="s">
        <v>166</v>
      </c>
      <c r="D13" s="14"/>
      <c r="E13" s="12"/>
      <c r="F13" s="12"/>
      <c r="G13" s="95">
        <v>2341306813</v>
      </c>
      <c r="H13" s="96"/>
      <c r="I13" s="95">
        <v>2452201599</v>
      </c>
      <c r="J13" s="96"/>
      <c r="K13" s="95">
        <v>884845088</v>
      </c>
      <c r="L13" s="96"/>
      <c r="M13" s="95">
        <v>915167394</v>
      </c>
    </row>
    <row r="14" spans="1:13" ht="20.25" customHeight="1">
      <c r="A14" s="4" t="s">
        <v>169</v>
      </c>
      <c r="D14" s="14"/>
      <c r="E14" s="12"/>
      <c r="F14" s="12"/>
      <c r="G14" s="95">
        <v>52589377</v>
      </c>
      <c r="H14" s="96"/>
      <c r="I14" s="95">
        <v>60294934</v>
      </c>
      <c r="J14" s="96"/>
      <c r="K14" s="95">
        <v>29723380</v>
      </c>
      <c r="L14" s="96"/>
      <c r="M14" s="95">
        <v>33346157</v>
      </c>
    </row>
    <row r="15" spans="1:13" ht="20.25" customHeight="1">
      <c r="A15" s="4" t="s">
        <v>48</v>
      </c>
      <c r="D15" s="14"/>
      <c r="E15" s="12"/>
      <c r="F15" s="12"/>
      <c r="G15" s="98">
        <v>111095685</v>
      </c>
      <c r="H15" s="96"/>
      <c r="I15" s="98">
        <v>108963851</v>
      </c>
      <c r="J15" s="96"/>
      <c r="K15" s="98">
        <v>52870182</v>
      </c>
      <c r="L15" s="96"/>
      <c r="M15" s="98">
        <v>51908258</v>
      </c>
    </row>
    <row r="16" spans="1:13" ht="20.25" customHeight="1">
      <c r="A16" s="3" t="s">
        <v>38</v>
      </c>
      <c r="D16" s="14"/>
      <c r="E16" s="12"/>
      <c r="F16" s="12"/>
      <c r="G16" s="98">
        <f>SUM(G13:G15)</f>
        <v>2504991875</v>
      </c>
      <c r="H16" s="96"/>
      <c r="I16" s="98">
        <f>SUM(I13:I15)</f>
        <v>2621460384</v>
      </c>
      <c r="J16" s="96"/>
      <c r="K16" s="98">
        <f>SUM(K13:K15)</f>
        <v>967438650</v>
      </c>
      <c r="L16" s="96"/>
      <c r="M16" s="98">
        <f>SUM(M13:M15)</f>
        <v>1000421809</v>
      </c>
    </row>
    <row r="17" spans="1:13" ht="20.25" customHeight="1">
      <c r="A17" s="3" t="s">
        <v>176</v>
      </c>
      <c r="D17" s="14"/>
      <c r="E17" s="12"/>
      <c r="F17" s="12"/>
      <c r="G17" s="95">
        <f>G11-G16</f>
        <v>152276787</v>
      </c>
      <c r="H17" s="96"/>
      <c r="I17" s="95">
        <f>I11-I16</f>
        <v>195453898</v>
      </c>
      <c r="J17" s="96"/>
      <c r="K17" s="95">
        <f>K11-K16</f>
        <v>100931326</v>
      </c>
      <c r="L17" s="96"/>
      <c r="M17" s="95">
        <f>M11-M16</f>
        <v>118989170</v>
      </c>
    </row>
    <row r="18" spans="1:13" ht="20.25" customHeight="1">
      <c r="A18" s="8" t="s">
        <v>107</v>
      </c>
      <c r="D18" s="14"/>
      <c r="E18" s="103">
        <v>13.2</v>
      </c>
      <c r="F18" s="12"/>
      <c r="G18" s="95">
        <v>2460395</v>
      </c>
      <c r="H18" s="96"/>
      <c r="I18" s="95">
        <v>2278607</v>
      </c>
      <c r="J18" s="96"/>
      <c r="K18" s="95">
        <v>0</v>
      </c>
      <c r="L18" s="96"/>
      <c r="M18" s="95">
        <v>0</v>
      </c>
    </row>
    <row r="19" spans="1:13" ht="20.25" customHeight="1">
      <c r="A19" s="8" t="s">
        <v>47</v>
      </c>
      <c r="D19" s="14"/>
      <c r="E19" s="12"/>
      <c r="F19" s="12"/>
      <c r="G19" s="98">
        <v>-3557258</v>
      </c>
      <c r="H19" s="96"/>
      <c r="I19" s="98">
        <v>-4842581</v>
      </c>
      <c r="J19" s="96"/>
      <c r="K19" s="98">
        <v>-736722</v>
      </c>
      <c r="L19" s="96"/>
      <c r="M19" s="98">
        <v>-1214231</v>
      </c>
    </row>
    <row r="20" spans="1:13" ht="20.25" customHeight="1">
      <c r="A20" s="3" t="s">
        <v>144</v>
      </c>
      <c r="D20" s="14"/>
      <c r="E20" s="12"/>
      <c r="F20" s="12"/>
      <c r="G20" s="95">
        <f>SUM(G17:G19)</f>
        <v>151179924</v>
      </c>
      <c r="H20" s="96"/>
      <c r="I20" s="95">
        <f>SUM(I17:I19)</f>
        <v>192889924</v>
      </c>
      <c r="J20" s="96"/>
      <c r="K20" s="95">
        <f>SUM(K17:K19)</f>
        <v>100194604</v>
      </c>
      <c r="L20" s="96"/>
      <c r="M20" s="95">
        <f>SUM(M17:M19)</f>
        <v>117774939</v>
      </c>
    </row>
    <row r="21" spans="1:13" ht="20.25" customHeight="1">
      <c r="A21" s="8" t="s">
        <v>145</v>
      </c>
      <c r="D21" s="14"/>
      <c r="E21" s="12">
        <v>23</v>
      </c>
      <c r="F21" s="12"/>
      <c r="G21" s="98">
        <v>-31031904</v>
      </c>
      <c r="H21" s="96"/>
      <c r="I21" s="98">
        <v>-38657424</v>
      </c>
      <c r="J21" s="96"/>
      <c r="K21" s="98">
        <v>-2215716</v>
      </c>
      <c r="L21" s="96"/>
      <c r="M21" s="98">
        <v>-4235499</v>
      </c>
    </row>
    <row r="22" spans="1:13" ht="20.25" customHeight="1" thickBot="1">
      <c r="A22" s="15" t="s">
        <v>108</v>
      </c>
      <c r="D22" s="14"/>
      <c r="E22" s="12"/>
      <c r="F22" s="12"/>
      <c r="G22" s="106">
        <f>SUM(G20:G21)</f>
        <v>120148020</v>
      </c>
      <c r="H22" s="96"/>
      <c r="I22" s="106">
        <f>SUM(I20:I21)</f>
        <v>154232500</v>
      </c>
      <c r="J22" s="96"/>
      <c r="K22" s="106">
        <f>SUM(K20:K21)</f>
        <v>97978888</v>
      </c>
      <c r="L22" s="96"/>
      <c r="M22" s="106">
        <f>SUM(M20:M21)</f>
        <v>113539440</v>
      </c>
    </row>
    <row r="23" spans="1:13" ht="20.25" customHeight="1" thickTop="1">
      <c r="A23" s="18"/>
      <c r="D23" s="14"/>
      <c r="E23" s="12"/>
      <c r="F23" s="12"/>
      <c r="G23" s="95"/>
      <c r="H23" s="96"/>
      <c r="I23" s="95"/>
      <c r="J23" s="104"/>
      <c r="K23" s="95"/>
      <c r="L23" s="27"/>
      <c r="M23" s="95"/>
    </row>
    <row r="24" spans="1:13" ht="20.25" customHeight="1">
      <c r="A24" s="15" t="s">
        <v>109</v>
      </c>
      <c r="D24" s="14"/>
      <c r="E24" s="12"/>
      <c r="F24" s="12"/>
      <c r="G24" s="95"/>
      <c r="H24" s="96"/>
      <c r="I24" s="95"/>
      <c r="J24" s="104"/>
      <c r="K24" s="95"/>
      <c r="L24" s="27"/>
      <c r="M24" s="95"/>
    </row>
    <row r="25" spans="1:13" ht="20.25" customHeight="1" thickBot="1">
      <c r="A25" s="4" t="s">
        <v>112</v>
      </c>
      <c r="D25" s="14"/>
      <c r="E25" s="12"/>
      <c r="F25" s="12"/>
      <c r="G25" s="95">
        <f>+G22-G26</f>
        <v>79006572</v>
      </c>
      <c r="H25" s="96"/>
      <c r="I25" s="95">
        <f>+I22-I26</f>
        <v>106516382</v>
      </c>
      <c r="J25" s="104"/>
      <c r="K25" s="105">
        <f>+K22</f>
        <v>97978888</v>
      </c>
      <c r="L25" s="27"/>
      <c r="M25" s="105">
        <f>+M22</f>
        <v>113539440</v>
      </c>
    </row>
    <row r="26" spans="1:13" ht="20.25" customHeight="1" thickTop="1">
      <c r="A26" s="4" t="s">
        <v>133</v>
      </c>
      <c r="D26" s="14"/>
      <c r="E26" s="12"/>
      <c r="F26" s="12"/>
      <c r="G26" s="95">
        <v>41141448</v>
      </c>
      <c r="H26" s="96"/>
      <c r="I26" s="95">
        <v>47716118</v>
      </c>
      <c r="J26" s="104"/>
      <c r="K26" s="95"/>
      <c r="L26" s="27"/>
      <c r="M26" s="95"/>
    </row>
    <row r="27" spans="1:13" ht="20.25" customHeight="1" thickBot="1">
      <c r="A27" s="4"/>
      <c r="D27" s="14"/>
      <c r="E27" s="12"/>
      <c r="F27" s="12"/>
      <c r="G27" s="106">
        <f>SUM(G25:G26)</f>
        <v>120148020</v>
      </c>
      <c r="H27" s="96"/>
      <c r="I27" s="106">
        <f>SUM(I25:I26)</f>
        <v>154232500</v>
      </c>
      <c r="J27" s="104"/>
      <c r="K27" s="95"/>
      <c r="L27" s="27"/>
      <c r="M27" s="95"/>
    </row>
    <row r="28" spans="1:13" ht="20.25" customHeight="1" thickTop="1">
      <c r="A28" s="4"/>
      <c r="D28" s="14"/>
      <c r="E28" s="12"/>
      <c r="F28" s="12"/>
      <c r="G28" s="95"/>
      <c r="H28" s="96"/>
      <c r="I28" s="95"/>
      <c r="J28" s="104"/>
      <c r="K28" s="95"/>
      <c r="L28" s="27"/>
      <c r="M28" s="95"/>
    </row>
    <row r="29" spans="1:13" ht="20.25" customHeight="1">
      <c r="A29" s="15" t="s">
        <v>104</v>
      </c>
      <c r="D29" s="14"/>
      <c r="E29" s="12">
        <v>24</v>
      </c>
      <c r="F29" s="12"/>
      <c r="G29" s="107"/>
      <c r="H29" s="108"/>
      <c r="I29" s="107"/>
      <c r="J29" s="109"/>
      <c r="K29" s="107"/>
      <c r="L29" s="29"/>
      <c r="M29" s="107"/>
    </row>
    <row r="30" spans="1:13" ht="20.25" customHeight="1">
      <c r="A30" s="4" t="s">
        <v>46</v>
      </c>
      <c r="D30" s="14"/>
      <c r="E30" s="8"/>
      <c r="F30" s="12"/>
      <c r="G30" s="107"/>
      <c r="H30" s="108"/>
      <c r="I30" s="107"/>
      <c r="J30" s="109"/>
      <c r="K30" s="107"/>
      <c r="L30" s="29"/>
      <c r="M30" s="107"/>
    </row>
    <row r="31" spans="1:13" ht="20.25" customHeight="1" thickBot="1">
      <c r="A31" s="4" t="s">
        <v>230</v>
      </c>
      <c r="D31" s="14"/>
      <c r="E31" s="12"/>
      <c r="F31" s="12"/>
      <c r="G31" s="110">
        <f>G25/383000000</f>
        <v>0.20628347780678852</v>
      </c>
      <c r="H31" s="111"/>
      <c r="I31" s="110">
        <f>I25/383000000</f>
        <v>0.27811065796344647</v>
      </c>
      <c r="J31" s="112"/>
      <c r="K31" s="110">
        <f>+K22/383000000</f>
        <v>0.25581955091383812</v>
      </c>
      <c r="L31" s="31"/>
      <c r="M31" s="110">
        <f>+M22/383000000</f>
        <v>0.2964476240208877</v>
      </c>
    </row>
    <row r="32" spans="1:13" ht="20.25" customHeight="1" thickTop="1">
      <c r="D32" s="14"/>
      <c r="E32" s="12"/>
      <c r="F32" s="12"/>
      <c r="G32" s="113"/>
      <c r="H32" s="111"/>
      <c r="I32" s="113"/>
      <c r="J32" s="112"/>
      <c r="K32" s="113"/>
      <c r="L32" s="31"/>
      <c r="M32" s="113"/>
    </row>
    <row r="33" spans="1:13" ht="20.25" customHeight="1" thickBot="1">
      <c r="A33" s="4" t="s">
        <v>147</v>
      </c>
      <c r="D33" s="14"/>
      <c r="E33" s="12"/>
      <c r="F33" s="12"/>
      <c r="G33" s="114">
        <v>383000000</v>
      </c>
      <c r="H33" s="108"/>
      <c r="I33" s="114">
        <v>383000000</v>
      </c>
      <c r="J33" s="109"/>
      <c r="K33" s="114">
        <v>383000000</v>
      </c>
      <c r="L33" s="28"/>
      <c r="M33" s="114">
        <v>383000000</v>
      </c>
    </row>
    <row r="34" spans="1:13" ht="20.25" customHeight="1" thickTop="1">
      <c r="D34" s="14"/>
      <c r="E34" s="12"/>
      <c r="F34" s="12"/>
      <c r="G34" s="8"/>
      <c r="H34" s="8"/>
      <c r="I34" s="8"/>
      <c r="J34" s="8"/>
      <c r="K34" s="8"/>
      <c r="L34" s="8"/>
      <c r="M34" s="8"/>
    </row>
    <row r="35" spans="1:13" ht="20.25" customHeight="1">
      <c r="A35" s="8" t="s">
        <v>6</v>
      </c>
      <c r="D35" s="14"/>
      <c r="E35" s="12"/>
      <c r="F35" s="12"/>
      <c r="G35" s="12"/>
      <c r="H35" s="12"/>
      <c r="I35" s="12"/>
      <c r="J35" s="12"/>
      <c r="K35" s="13"/>
      <c r="L35" s="12"/>
    </row>
    <row r="36" spans="1:13" s="4" customFormat="1" ht="20.25" customHeight="1">
      <c r="A36" s="3" t="s">
        <v>20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4" customFormat="1" ht="20.25" customHeight="1">
      <c r="A37" s="3" t="s">
        <v>150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4" customFormat="1" ht="20.25" customHeight="1">
      <c r="A38" s="3" t="s">
        <v>215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20.25" customHeight="1">
      <c r="A39" s="2"/>
      <c r="B39" s="2"/>
      <c r="C39" s="2"/>
      <c r="D39" s="2"/>
      <c r="E39" s="5"/>
      <c r="F39" s="5"/>
      <c r="G39" s="5"/>
      <c r="H39" s="5"/>
      <c r="I39" s="5"/>
      <c r="J39" s="5"/>
      <c r="K39" s="6"/>
      <c r="L39" s="5"/>
      <c r="M39" s="7" t="s">
        <v>0</v>
      </c>
    </row>
    <row r="40" spans="1:13" ht="20.25" customHeight="1">
      <c r="A40" s="2"/>
      <c r="B40" s="2"/>
      <c r="C40" s="2"/>
      <c r="D40" s="2"/>
      <c r="E40" s="5"/>
      <c r="F40" s="5"/>
      <c r="G40" s="130" t="s">
        <v>17</v>
      </c>
      <c r="H40" s="130"/>
      <c r="I40" s="130"/>
      <c r="J40" s="8"/>
      <c r="K40" s="131" t="s">
        <v>18</v>
      </c>
      <c r="L40" s="131"/>
      <c r="M40" s="131"/>
    </row>
    <row r="41" spans="1:13" ht="20.25" customHeight="1">
      <c r="A41" s="2"/>
      <c r="B41" s="2"/>
      <c r="C41" s="2"/>
      <c r="D41" s="2"/>
      <c r="E41" s="93" t="s">
        <v>1</v>
      </c>
      <c r="F41" s="5"/>
      <c r="G41" s="92">
        <v>2024</v>
      </c>
      <c r="H41" s="5"/>
      <c r="I41" s="92">
        <v>2023</v>
      </c>
      <c r="J41" s="5"/>
      <c r="K41" s="92">
        <v>2024</v>
      </c>
      <c r="L41" s="5"/>
      <c r="M41" s="92">
        <v>2023</v>
      </c>
    </row>
    <row r="42" spans="1:13" ht="20.25" customHeight="1">
      <c r="A42" s="2"/>
      <c r="B42" s="2"/>
      <c r="C42" s="2"/>
      <c r="D42" s="2"/>
      <c r="E42" s="9"/>
      <c r="F42" s="5"/>
      <c r="G42" s="10"/>
      <c r="H42" s="5"/>
      <c r="I42" s="38"/>
      <c r="J42" s="5"/>
      <c r="K42" s="10"/>
      <c r="L42" s="5"/>
      <c r="M42" s="38"/>
    </row>
    <row r="43" spans="1:13" ht="20.25" customHeight="1">
      <c r="A43" s="74" t="s">
        <v>108</v>
      </c>
      <c r="B43" s="2"/>
      <c r="C43" s="2"/>
      <c r="D43" s="2"/>
      <c r="E43" s="89"/>
      <c r="F43" s="24"/>
      <c r="G43" s="75">
        <f>+G22</f>
        <v>120148020</v>
      </c>
      <c r="H43" s="76"/>
      <c r="I43" s="75">
        <f>+I22</f>
        <v>154232500</v>
      </c>
      <c r="J43" s="76"/>
      <c r="K43" s="75">
        <f>+K22</f>
        <v>97978888</v>
      </c>
      <c r="L43" s="76"/>
      <c r="M43" s="75">
        <f>+M22</f>
        <v>113539440</v>
      </c>
    </row>
    <row r="44" spans="1:13" ht="20.25" customHeight="1">
      <c r="A44" s="24"/>
      <c r="D44" s="14"/>
      <c r="E44" s="89"/>
      <c r="F44" s="24"/>
      <c r="G44" s="76"/>
      <c r="H44" s="76"/>
      <c r="I44" s="76"/>
      <c r="J44" s="76"/>
      <c r="K44" s="76"/>
      <c r="L44" s="76"/>
      <c r="M44" s="76"/>
    </row>
    <row r="45" spans="1:13" ht="20.25" customHeight="1">
      <c r="A45" s="77" t="s">
        <v>111</v>
      </c>
      <c r="D45" s="14"/>
      <c r="E45" s="90"/>
      <c r="F45" s="91"/>
      <c r="G45" s="76"/>
      <c r="H45" s="76"/>
      <c r="I45" s="76"/>
      <c r="J45" s="76"/>
      <c r="K45" s="76"/>
      <c r="L45" s="76"/>
      <c r="M45" s="76"/>
    </row>
    <row r="46" spans="1:13" ht="20.25" customHeight="1">
      <c r="A46" s="78" t="s">
        <v>157</v>
      </c>
      <c r="E46" s="38"/>
      <c r="F46" s="24"/>
      <c r="G46" s="76"/>
      <c r="H46" s="76"/>
      <c r="I46" s="76"/>
      <c r="J46" s="76"/>
      <c r="K46" s="76"/>
      <c r="L46" s="76"/>
      <c r="M46" s="76"/>
    </row>
    <row r="47" spans="1:13" ht="20.25" customHeight="1">
      <c r="A47" s="78" t="s">
        <v>156</v>
      </c>
      <c r="E47" s="38"/>
      <c r="F47" s="24"/>
      <c r="G47" s="76"/>
      <c r="H47" s="76"/>
      <c r="I47" s="76"/>
      <c r="J47" s="76"/>
      <c r="K47" s="76"/>
      <c r="L47" s="76"/>
      <c r="M47" s="76"/>
    </row>
    <row r="48" spans="1:13" ht="20.25" customHeight="1">
      <c r="A48" s="79" t="s">
        <v>223</v>
      </c>
      <c r="E48" s="89" t="s">
        <v>197</v>
      </c>
      <c r="F48" s="24"/>
      <c r="G48" s="75">
        <v>-1595448</v>
      </c>
      <c r="H48" s="76"/>
      <c r="I48" s="75">
        <v>-242621</v>
      </c>
      <c r="J48" s="76"/>
      <c r="K48" s="75">
        <v>-539818</v>
      </c>
      <c r="L48" s="76"/>
      <c r="M48" s="75">
        <v>-681501</v>
      </c>
    </row>
    <row r="49" spans="1:13" ht="20.25" customHeight="1">
      <c r="A49" s="77" t="s">
        <v>158</v>
      </c>
      <c r="E49" s="90"/>
      <c r="F49" s="91"/>
      <c r="G49" s="80">
        <f>SUM(G46:G48)</f>
        <v>-1595448</v>
      </c>
      <c r="H49" s="76"/>
      <c r="I49" s="80">
        <f>SUM(I46:I48)</f>
        <v>-242621</v>
      </c>
      <c r="J49" s="76"/>
      <c r="K49" s="80">
        <f>SUM(K46:K48)</f>
        <v>-539818</v>
      </c>
      <c r="L49" s="76"/>
      <c r="M49" s="80">
        <f>SUM(M46:M48)</f>
        <v>-681501</v>
      </c>
    </row>
    <row r="50" spans="1:13" ht="20.25" customHeight="1">
      <c r="A50" s="79"/>
      <c r="E50" s="90"/>
      <c r="F50" s="91"/>
      <c r="G50" s="76"/>
      <c r="H50" s="76"/>
      <c r="I50" s="76"/>
      <c r="J50" s="76"/>
      <c r="K50" s="76"/>
      <c r="L50" s="76"/>
      <c r="M50" s="76"/>
    </row>
    <row r="51" spans="1:13" ht="20.25" customHeight="1" thickBot="1">
      <c r="A51" s="77" t="s">
        <v>124</v>
      </c>
      <c r="E51" s="90"/>
      <c r="F51" s="91"/>
      <c r="G51" s="81">
        <f>G43+G49</f>
        <v>118552572</v>
      </c>
      <c r="H51" s="76"/>
      <c r="I51" s="81">
        <f>I43+I49</f>
        <v>153989879</v>
      </c>
      <c r="J51" s="76"/>
      <c r="K51" s="81">
        <f>K43+K49</f>
        <v>97439070</v>
      </c>
      <c r="L51" s="76"/>
      <c r="M51" s="81">
        <f>M43+M49</f>
        <v>112857939</v>
      </c>
    </row>
    <row r="52" spans="1:13" ht="20.25" customHeight="1" thickTop="1">
      <c r="A52" s="77"/>
      <c r="E52" s="90"/>
      <c r="F52" s="91"/>
      <c r="G52" s="82"/>
      <c r="H52" s="83"/>
      <c r="I52" s="82"/>
      <c r="J52" s="83"/>
      <c r="K52" s="82"/>
      <c r="L52" s="83"/>
      <c r="M52" s="82"/>
    </row>
    <row r="53" spans="1:13" ht="20.25" customHeight="1">
      <c r="A53" s="77" t="s">
        <v>159</v>
      </c>
      <c r="E53" s="90"/>
      <c r="F53" s="91"/>
      <c r="G53" s="76"/>
      <c r="H53" s="76"/>
      <c r="I53" s="76"/>
      <c r="J53" s="76"/>
      <c r="K53" s="76"/>
      <c r="L53" s="76"/>
      <c r="M53" s="76"/>
    </row>
    <row r="54" spans="1:13" ht="20.25" customHeight="1" thickBot="1">
      <c r="A54" s="79" t="s">
        <v>112</v>
      </c>
      <c r="E54" s="90"/>
      <c r="F54" s="91"/>
      <c r="G54" s="76">
        <f>+G51-G55</f>
        <v>77722387</v>
      </c>
      <c r="H54" s="76"/>
      <c r="I54" s="76">
        <f>+I51-I55</f>
        <v>106211461</v>
      </c>
      <c r="J54" s="76"/>
      <c r="K54" s="81">
        <f>SUM(K51)</f>
        <v>97439070</v>
      </c>
      <c r="L54" s="76"/>
      <c r="M54" s="81">
        <f>SUM(M51)</f>
        <v>112857939</v>
      </c>
    </row>
    <row r="55" spans="1:13" ht="20.25" customHeight="1" thickTop="1">
      <c r="A55" s="79" t="s">
        <v>133</v>
      </c>
      <c r="E55" s="90"/>
      <c r="F55" s="91"/>
      <c r="G55" s="75">
        <v>40830185</v>
      </c>
      <c r="H55" s="76"/>
      <c r="I55" s="75">
        <v>47778418</v>
      </c>
      <c r="J55" s="76"/>
      <c r="K55" s="76"/>
      <c r="L55" s="76"/>
      <c r="M55" s="76"/>
    </row>
    <row r="56" spans="1:13" ht="20.25" customHeight="1" thickBot="1">
      <c r="A56" s="77" t="s">
        <v>124</v>
      </c>
      <c r="E56" s="90"/>
      <c r="F56" s="91"/>
      <c r="G56" s="84">
        <f>SUM(G54:G55)</f>
        <v>118552572</v>
      </c>
      <c r="H56" s="76"/>
      <c r="I56" s="84">
        <f>SUM(I54:I55)</f>
        <v>153989879</v>
      </c>
      <c r="J56" s="76"/>
      <c r="K56" s="76"/>
      <c r="L56" s="76"/>
      <c r="M56" s="76"/>
    </row>
    <row r="57" spans="1:13" ht="20.25" customHeight="1" thickTop="1">
      <c r="A57" s="24"/>
      <c r="E57" s="90"/>
      <c r="F57" s="91"/>
      <c r="J57" s="76"/>
      <c r="K57" s="76"/>
      <c r="L57" s="76"/>
      <c r="M57" s="76"/>
    </row>
    <row r="58" spans="1:13" ht="20.25" customHeight="1">
      <c r="A58" s="85" t="s">
        <v>6</v>
      </c>
      <c r="E58" s="86"/>
      <c r="F58" s="87"/>
      <c r="G58" s="37"/>
      <c r="H58" s="37"/>
      <c r="I58" s="37"/>
      <c r="J58" s="37"/>
      <c r="K58" s="37"/>
      <c r="L58" s="37"/>
      <c r="M58" s="37"/>
    </row>
  </sheetData>
  <mergeCells count="4">
    <mergeCell ref="G5:I5"/>
    <mergeCell ref="K5:M5"/>
    <mergeCell ref="G40:I40"/>
    <mergeCell ref="K40:M40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headerFooter alignWithMargins="0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75"/>
  <sheetViews>
    <sheetView showGridLines="0" topLeftCell="A9" zoomScaleNormal="100" zoomScaleSheetLayoutView="70" workbookViewId="0">
      <selection activeCell="I21" sqref="I21:J21"/>
    </sheetView>
  </sheetViews>
  <sheetFormatPr defaultColWidth="10.85546875" defaultRowHeight="19.350000000000001" customHeight="1"/>
  <cols>
    <col min="1" max="1" width="14" style="42" customWidth="1"/>
    <col min="2" max="2" width="43" style="42" customWidth="1"/>
    <col min="3" max="3" width="6.5703125" style="42" customWidth="1"/>
    <col min="4" max="4" width="1.42578125" style="42" customWidth="1"/>
    <col min="5" max="5" width="15.85546875" style="48" customWidth="1"/>
    <col min="6" max="6" width="2.140625" style="48" customWidth="1"/>
    <col min="7" max="7" width="15.85546875" style="48" customWidth="1"/>
    <col min="8" max="8" width="2.140625" style="48" customWidth="1"/>
    <col min="9" max="9" width="15.85546875" style="48" customWidth="1"/>
    <col min="10" max="10" width="2.140625" style="48" customWidth="1"/>
    <col min="11" max="11" width="15.85546875" style="44" customWidth="1"/>
    <col min="12" max="12" width="2.140625" style="44" customWidth="1"/>
    <col min="13" max="13" width="16.85546875" style="44" customWidth="1"/>
    <col min="14" max="14" width="2.140625" style="44" customWidth="1"/>
    <col min="15" max="15" width="15.85546875" style="44" customWidth="1"/>
    <col min="16" max="16" width="2.140625" style="44" customWidth="1"/>
    <col min="17" max="17" width="16.140625" style="44" customWidth="1"/>
    <col min="18" max="16384" width="10.85546875" style="42"/>
  </cols>
  <sheetData>
    <row r="1" spans="1:19" ht="19.350000000000001" customHeight="1">
      <c r="A1" s="40" t="s">
        <v>20</v>
      </c>
      <c r="B1" s="40"/>
      <c r="C1" s="40"/>
      <c r="D1" s="40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9" ht="19.350000000000001" customHeight="1">
      <c r="A2" s="40" t="s">
        <v>151</v>
      </c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9" ht="19.350000000000001" customHeight="1">
      <c r="A3" s="40" t="s">
        <v>215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9" ht="19.350000000000001" customHeight="1">
      <c r="A4" s="49"/>
      <c r="B4" s="49"/>
      <c r="C4" s="49"/>
      <c r="D4" s="49"/>
      <c r="E4" s="56"/>
      <c r="F4" s="56"/>
      <c r="G4" s="56"/>
      <c r="H4" s="56"/>
      <c r="I4" s="56"/>
      <c r="J4" s="56"/>
      <c r="M4" s="45"/>
      <c r="O4" s="45"/>
      <c r="Q4" s="45" t="s">
        <v>0</v>
      </c>
    </row>
    <row r="5" spans="1:19" ht="19.350000000000001" customHeight="1">
      <c r="A5" s="49"/>
      <c r="B5" s="49"/>
      <c r="C5" s="49"/>
      <c r="D5" s="49"/>
      <c r="E5" s="132" t="s">
        <v>17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9" ht="19.350000000000001" customHeight="1">
      <c r="A6" s="49"/>
      <c r="B6" s="49"/>
      <c r="C6" s="49"/>
      <c r="D6" s="49"/>
      <c r="E6" s="133" t="s">
        <v>106</v>
      </c>
      <c r="F6" s="133"/>
      <c r="G6" s="133"/>
      <c r="H6" s="133"/>
      <c r="I6" s="133"/>
      <c r="J6" s="133"/>
      <c r="K6" s="133"/>
      <c r="L6" s="133"/>
      <c r="M6" s="133"/>
      <c r="N6" s="42"/>
      <c r="P6" s="42"/>
      <c r="Q6" s="42"/>
    </row>
    <row r="7" spans="1:19" ht="19.350000000000001" customHeight="1">
      <c r="A7" s="49"/>
      <c r="B7" s="49"/>
      <c r="C7" s="49"/>
      <c r="D7" s="49"/>
      <c r="E7" s="47"/>
      <c r="F7" s="47"/>
      <c r="G7" s="47"/>
      <c r="H7" s="47"/>
      <c r="I7" s="47"/>
      <c r="J7" s="47"/>
      <c r="K7" s="47"/>
      <c r="L7" s="36"/>
      <c r="M7" s="47" t="s">
        <v>101</v>
      </c>
      <c r="N7" s="47"/>
      <c r="O7" s="47" t="s">
        <v>115</v>
      </c>
      <c r="P7" s="47"/>
    </row>
    <row r="8" spans="1:19" ht="19.350000000000001" customHeight="1">
      <c r="A8" s="49"/>
      <c r="B8" s="49"/>
      <c r="C8" s="49"/>
      <c r="D8" s="49"/>
      <c r="E8" s="47" t="s">
        <v>116</v>
      </c>
      <c r="F8" s="44"/>
      <c r="H8" s="47"/>
      <c r="I8" s="132" t="s">
        <v>50</v>
      </c>
      <c r="J8" s="132"/>
      <c r="K8" s="132"/>
      <c r="L8" s="36"/>
      <c r="M8" s="47" t="s">
        <v>102</v>
      </c>
      <c r="N8" s="47"/>
      <c r="O8" s="47" t="s">
        <v>117</v>
      </c>
      <c r="P8" s="47"/>
      <c r="Q8" s="47" t="s">
        <v>53</v>
      </c>
    </row>
    <row r="9" spans="1:19" ht="19.350000000000001" customHeight="1">
      <c r="E9" s="47" t="s">
        <v>100</v>
      </c>
      <c r="F9" s="44"/>
      <c r="G9" s="47" t="s">
        <v>118</v>
      </c>
      <c r="H9" s="47"/>
      <c r="I9" s="49" t="s">
        <v>137</v>
      </c>
      <c r="J9" s="42"/>
      <c r="K9" s="42"/>
      <c r="L9" s="36"/>
      <c r="M9" s="49" t="s">
        <v>119</v>
      </c>
      <c r="N9" s="47"/>
      <c r="O9" s="49" t="s">
        <v>120</v>
      </c>
      <c r="P9" s="47"/>
      <c r="Q9" s="49" t="s">
        <v>140</v>
      </c>
    </row>
    <row r="10" spans="1:19" ht="19.350000000000001" customHeight="1">
      <c r="C10" s="46" t="s">
        <v>1</v>
      </c>
      <c r="E10" s="46" t="s">
        <v>52</v>
      </c>
      <c r="F10" s="47"/>
      <c r="G10" s="46" t="s">
        <v>121</v>
      </c>
      <c r="H10" s="47"/>
      <c r="I10" s="46" t="s">
        <v>138</v>
      </c>
      <c r="J10" s="47"/>
      <c r="K10" s="46" t="s">
        <v>51</v>
      </c>
      <c r="L10" s="36"/>
      <c r="M10" s="46" t="s">
        <v>122</v>
      </c>
      <c r="N10" s="47"/>
      <c r="O10" s="46" t="s">
        <v>123</v>
      </c>
      <c r="P10" s="47"/>
      <c r="Q10" s="46" t="s">
        <v>141</v>
      </c>
    </row>
    <row r="11" spans="1:19" ht="19.350000000000001" customHeight="1">
      <c r="A11" s="40" t="s">
        <v>205</v>
      </c>
      <c r="E11" s="50">
        <v>383000000</v>
      </c>
      <c r="F11" s="51"/>
      <c r="G11" s="50">
        <v>519672600</v>
      </c>
      <c r="H11" s="51"/>
      <c r="I11" s="50">
        <v>38300000</v>
      </c>
      <c r="J11" s="51"/>
      <c r="K11" s="50">
        <v>562251394</v>
      </c>
      <c r="L11" s="50"/>
      <c r="M11" s="50">
        <f>SUM(E11:L11)</f>
        <v>1503223994</v>
      </c>
      <c r="N11" s="50"/>
      <c r="O11" s="50">
        <v>157894842</v>
      </c>
      <c r="P11" s="50"/>
      <c r="Q11" s="50">
        <f>SUM(M11:O11)</f>
        <v>1661118836</v>
      </c>
    </row>
    <row r="12" spans="1:19" ht="19.350000000000001" customHeight="1">
      <c r="A12" s="42" t="s">
        <v>162</v>
      </c>
      <c r="C12" s="53"/>
      <c r="E12" s="50">
        <v>0</v>
      </c>
      <c r="F12" s="51"/>
      <c r="G12" s="50">
        <v>0</v>
      </c>
      <c r="H12" s="51"/>
      <c r="I12" s="50">
        <v>0</v>
      </c>
      <c r="J12" s="51"/>
      <c r="K12" s="50">
        <f>pl!I25</f>
        <v>106516382</v>
      </c>
      <c r="L12" s="50"/>
      <c r="M12" s="50">
        <f>SUM(E12:L12)</f>
        <v>106516382</v>
      </c>
      <c r="N12" s="50"/>
      <c r="O12" s="50">
        <f>pl!I26</f>
        <v>47716118</v>
      </c>
      <c r="P12" s="50"/>
      <c r="Q12" s="50">
        <f>SUM(M12:O12)</f>
        <v>154232500</v>
      </c>
    </row>
    <row r="13" spans="1:19" ht="19.350000000000001" customHeight="1">
      <c r="A13" s="42" t="s">
        <v>163</v>
      </c>
      <c r="C13" s="53"/>
      <c r="E13" s="88">
        <v>0</v>
      </c>
      <c r="F13" s="51"/>
      <c r="G13" s="88">
        <v>0</v>
      </c>
      <c r="H13" s="51"/>
      <c r="I13" s="88">
        <v>0</v>
      </c>
      <c r="J13" s="51"/>
      <c r="K13" s="88">
        <v>-304921</v>
      </c>
      <c r="L13" s="50"/>
      <c r="M13" s="88">
        <f>SUM(E13:L13)</f>
        <v>-304921</v>
      </c>
      <c r="N13" s="50"/>
      <c r="O13" s="88">
        <v>62300</v>
      </c>
      <c r="P13" s="50"/>
      <c r="Q13" s="88">
        <f>SUM(M13:O13)</f>
        <v>-242621</v>
      </c>
    </row>
    <row r="14" spans="1:19" ht="19.350000000000001" customHeight="1">
      <c r="A14" s="42" t="s">
        <v>154</v>
      </c>
      <c r="C14" s="53"/>
      <c r="E14" s="52">
        <f>SUM(E12:E13)</f>
        <v>0</v>
      </c>
      <c r="F14" s="51"/>
      <c r="G14" s="52">
        <f>SUM(G12:G13)</f>
        <v>0</v>
      </c>
      <c r="H14" s="51"/>
      <c r="I14" s="52">
        <f>SUM(I12:I13)</f>
        <v>0</v>
      </c>
      <c r="J14" s="51"/>
      <c r="K14" s="52">
        <f>SUM(K12:K13)</f>
        <v>106211461</v>
      </c>
      <c r="L14" s="50"/>
      <c r="M14" s="52">
        <f>SUM(M12:M13)</f>
        <v>106211461</v>
      </c>
      <c r="N14" s="50"/>
      <c r="O14" s="52">
        <f>SUM(O12:O13)</f>
        <v>47778418</v>
      </c>
      <c r="P14" s="50"/>
      <c r="Q14" s="52">
        <f>SUM(Q12:Q13)</f>
        <v>153989879</v>
      </c>
    </row>
    <row r="15" spans="1:19" ht="19.350000000000001" customHeight="1">
      <c r="A15" s="42" t="s">
        <v>161</v>
      </c>
      <c r="C15" s="53">
        <v>27</v>
      </c>
      <c r="E15" s="50">
        <v>0</v>
      </c>
      <c r="F15" s="51"/>
      <c r="G15" s="50">
        <v>0</v>
      </c>
      <c r="H15" s="51"/>
      <c r="I15" s="50">
        <v>0</v>
      </c>
      <c r="J15" s="51"/>
      <c r="K15" s="50">
        <v>-245120351</v>
      </c>
      <c r="L15" s="50"/>
      <c r="M15" s="50">
        <f>SUM(E15:L15)</f>
        <v>-245120351</v>
      </c>
      <c r="N15" s="50"/>
      <c r="O15" s="50">
        <v>0</v>
      </c>
      <c r="P15" s="50"/>
      <c r="Q15" s="50">
        <f>SUM(M15:O15)</f>
        <v>-245120351</v>
      </c>
    </row>
    <row r="16" spans="1:19" ht="19.350000000000001" customHeight="1">
      <c r="A16" s="42" t="s">
        <v>172</v>
      </c>
      <c r="C16" s="53"/>
      <c r="E16" s="50">
        <v>0</v>
      </c>
      <c r="F16" s="51"/>
      <c r="G16" s="50">
        <v>0</v>
      </c>
      <c r="H16" s="51"/>
      <c r="I16" s="50">
        <v>0</v>
      </c>
      <c r="J16" s="51"/>
      <c r="K16" s="50">
        <v>0</v>
      </c>
      <c r="L16" s="50"/>
      <c r="M16" s="50">
        <v>0</v>
      </c>
      <c r="N16" s="50"/>
      <c r="O16" s="52">
        <v>-44640000</v>
      </c>
      <c r="P16" s="50"/>
      <c r="Q16" s="50">
        <f>SUM(M16:O16)</f>
        <v>-44640000</v>
      </c>
      <c r="S16" s="40"/>
    </row>
    <row r="17" spans="1:19" ht="19.350000000000001" customHeight="1" thickBot="1">
      <c r="A17" s="40" t="s">
        <v>217</v>
      </c>
      <c r="C17" s="53"/>
      <c r="D17" s="53"/>
      <c r="E17" s="57">
        <f>SUM(E11,E14:E16)</f>
        <v>383000000</v>
      </c>
      <c r="F17" s="56"/>
      <c r="G17" s="57">
        <f>SUM(G11,G14:G16)</f>
        <v>519672600</v>
      </c>
      <c r="H17" s="56"/>
      <c r="I17" s="57">
        <f>SUM(I11,I14:I16)</f>
        <v>38300000</v>
      </c>
      <c r="J17" s="56"/>
      <c r="K17" s="57">
        <f>SUM(K11,K14:K16)</f>
        <v>423342504</v>
      </c>
      <c r="M17" s="57">
        <f>SUM(M11,M14:M16)</f>
        <v>1364315104</v>
      </c>
      <c r="O17" s="57">
        <f>SUM(O11,O14:O16)</f>
        <v>161033260</v>
      </c>
      <c r="Q17" s="57">
        <f>SUM(Q11,Q14:Q16)</f>
        <v>1525348364</v>
      </c>
      <c r="S17" s="40"/>
    </row>
    <row r="18" spans="1:19" ht="19.350000000000001" customHeight="1" thickTop="1">
      <c r="A18" s="40"/>
      <c r="C18" s="53"/>
      <c r="D18" s="53"/>
      <c r="E18" s="44"/>
      <c r="F18" s="56"/>
      <c r="G18" s="44"/>
      <c r="H18" s="56"/>
      <c r="I18" s="44"/>
      <c r="J18" s="56"/>
    </row>
    <row r="19" spans="1:19" ht="19.350000000000001" customHeight="1">
      <c r="A19" s="40" t="s">
        <v>219</v>
      </c>
      <c r="C19" s="49"/>
      <c r="D19" s="53"/>
      <c r="E19" s="50">
        <f>SUM(E17)</f>
        <v>383000000</v>
      </c>
      <c r="F19" s="51"/>
      <c r="G19" s="50">
        <f>SUM(G17)</f>
        <v>519672600</v>
      </c>
      <c r="H19" s="51"/>
      <c r="I19" s="50">
        <f>SUM(I17)</f>
        <v>38300000</v>
      </c>
      <c r="J19" s="51"/>
      <c r="K19" s="50">
        <f>SUM(K17)</f>
        <v>423342504</v>
      </c>
      <c r="L19" s="50"/>
      <c r="M19" s="50">
        <f>SUM(E19:L19)</f>
        <v>1364315104</v>
      </c>
      <c r="N19" s="50"/>
      <c r="O19" s="50">
        <f>SUM(O17)</f>
        <v>161033260</v>
      </c>
      <c r="P19" s="50"/>
      <c r="Q19" s="50">
        <f>SUM(M19:O19)</f>
        <v>1525348364</v>
      </c>
      <c r="S19" s="40"/>
    </row>
    <row r="20" spans="1:19" ht="19.350000000000001" customHeight="1">
      <c r="A20" s="42" t="s">
        <v>162</v>
      </c>
      <c r="C20" s="53"/>
      <c r="D20" s="53"/>
      <c r="E20" s="50">
        <v>0</v>
      </c>
      <c r="F20" s="51"/>
      <c r="G20" s="50">
        <v>0</v>
      </c>
      <c r="H20" s="51"/>
      <c r="I20" s="50">
        <v>0</v>
      </c>
      <c r="J20" s="51"/>
      <c r="K20" s="50">
        <f>pl!G25</f>
        <v>79006572</v>
      </c>
      <c r="L20" s="50"/>
      <c r="M20" s="50">
        <f>SUM(E20:L20)</f>
        <v>79006572</v>
      </c>
      <c r="N20" s="50"/>
      <c r="O20" s="50">
        <f>pl!G26</f>
        <v>41141448</v>
      </c>
      <c r="P20" s="50"/>
      <c r="Q20" s="50">
        <f>SUM(M20:O20)</f>
        <v>120148020</v>
      </c>
      <c r="S20" s="40"/>
    </row>
    <row r="21" spans="1:19" ht="19.350000000000001" customHeight="1">
      <c r="A21" s="42" t="s">
        <v>158</v>
      </c>
      <c r="C21" s="53"/>
      <c r="D21" s="53"/>
      <c r="E21" s="88">
        <v>0</v>
      </c>
      <c r="F21" s="51"/>
      <c r="G21" s="88">
        <v>0</v>
      </c>
      <c r="H21" s="51"/>
      <c r="I21" s="88">
        <v>0</v>
      </c>
      <c r="J21" s="51"/>
      <c r="K21" s="88">
        <f>pl!G48-O21</f>
        <v>-1284185</v>
      </c>
      <c r="L21" s="50"/>
      <c r="M21" s="88">
        <f>SUM(E21:L21)</f>
        <v>-1284185</v>
      </c>
      <c r="N21" s="50"/>
      <c r="O21" s="88">
        <f>pl!G55-pl!G26</f>
        <v>-311263</v>
      </c>
      <c r="P21" s="50"/>
      <c r="Q21" s="88">
        <f>SUM(M21:O21)</f>
        <v>-1595448</v>
      </c>
      <c r="S21" s="40"/>
    </row>
    <row r="22" spans="1:19" ht="19.350000000000001" customHeight="1">
      <c r="A22" s="42" t="s">
        <v>124</v>
      </c>
      <c r="C22" s="53"/>
      <c r="D22" s="53"/>
      <c r="E22" s="52">
        <f>SUM(E20:E21)</f>
        <v>0</v>
      </c>
      <c r="F22" s="51"/>
      <c r="G22" s="52">
        <f>SUM(G20:G21)</f>
        <v>0</v>
      </c>
      <c r="H22" s="51"/>
      <c r="I22" s="52">
        <f>SUM(I20:I21)</f>
        <v>0</v>
      </c>
      <c r="J22" s="51"/>
      <c r="K22" s="52">
        <f>SUM(K20:K21)</f>
        <v>77722387</v>
      </c>
      <c r="L22" s="50"/>
      <c r="M22" s="52">
        <f>SUM(M20:M21)</f>
        <v>77722387</v>
      </c>
      <c r="N22" s="50"/>
      <c r="O22" s="52">
        <f>SUM(O20:O21)</f>
        <v>40830185</v>
      </c>
      <c r="P22" s="50"/>
      <c r="Q22" s="52">
        <f>SUM(Q20:Q21)</f>
        <v>118552572</v>
      </c>
      <c r="S22" s="40"/>
    </row>
    <row r="23" spans="1:19" ht="19.350000000000001" customHeight="1">
      <c r="A23" s="42" t="s">
        <v>161</v>
      </c>
      <c r="C23" s="53">
        <v>27</v>
      </c>
      <c r="D23" s="53"/>
      <c r="E23" s="50">
        <v>0</v>
      </c>
      <c r="F23" s="51"/>
      <c r="G23" s="50">
        <v>0</v>
      </c>
      <c r="H23" s="51"/>
      <c r="I23" s="50">
        <v>0</v>
      </c>
      <c r="J23" s="51"/>
      <c r="K23" s="50">
        <v>-88090360</v>
      </c>
      <c r="L23" s="50"/>
      <c r="M23" s="50">
        <f>SUM(E23:L23)</f>
        <v>-88090360</v>
      </c>
      <c r="N23" s="50"/>
      <c r="O23" s="50">
        <v>0</v>
      </c>
      <c r="P23" s="50"/>
      <c r="Q23" s="50">
        <f>SUM(M23:O23)</f>
        <v>-88090360</v>
      </c>
    </row>
    <row r="24" spans="1:19" ht="19.350000000000001" customHeight="1">
      <c r="A24" s="42" t="s">
        <v>172</v>
      </c>
      <c r="C24" s="53"/>
      <c r="D24" s="53"/>
      <c r="E24" s="50">
        <v>0</v>
      </c>
      <c r="F24" s="51"/>
      <c r="G24" s="50">
        <v>0</v>
      </c>
      <c r="H24" s="51"/>
      <c r="I24" s="50">
        <v>0</v>
      </c>
      <c r="J24" s="51"/>
      <c r="K24" s="50">
        <f>-I24</f>
        <v>0</v>
      </c>
      <c r="L24" s="50"/>
      <c r="M24" s="50">
        <f>SUM(E24:L24)</f>
        <v>0</v>
      </c>
      <c r="N24" s="50"/>
      <c r="O24" s="52">
        <v>-47520000</v>
      </c>
      <c r="P24" s="50"/>
      <c r="Q24" s="50">
        <f>SUM(M24:O24)</f>
        <v>-47520000</v>
      </c>
    </row>
    <row r="25" spans="1:19" ht="19.350000000000001" customHeight="1" thickBot="1">
      <c r="A25" s="40" t="s">
        <v>216</v>
      </c>
      <c r="D25" s="53"/>
      <c r="E25" s="57">
        <f>SUM(E19,E22:E24)</f>
        <v>383000000</v>
      </c>
      <c r="F25" s="56"/>
      <c r="G25" s="57">
        <f>SUM(G19,G22:G24)</f>
        <v>519672600</v>
      </c>
      <c r="H25" s="56"/>
      <c r="I25" s="57">
        <f>SUM(I19,I22:I24)</f>
        <v>38300000</v>
      </c>
      <c r="J25" s="56"/>
      <c r="K25" s="57">
        <f>SUM(K19,K22:K24)</f>
        <v>412974531</v>
      </c>
      <c r="M25" s="57">
        <f>SUM(M19,M22:M24)</f>
        <v>1353947131</v>
      </c>
      <c r="O25" s="57">
        <f>SUM(O19,O22:O24)</f>
        <v>154343445</v>
      </c>
      <c r="Q25" s="57">
        <f>SUM(Q19,Q22:Q24)</f>
        <v>1508290576</v>
      </c>
    </row>
    <row r="26" spans="1:19" ht="19.350000000000001" customHeight="1" thickTop="1">
      <c r="A26" s="40"/>
      <c r="D26" s="53"/>
      <c r="E26" s="44"/>
      <c r="F26" s="44"/>
      <c r="G26" s="44"/>
      <c r="H26" s="44"/>
      <c r="I26" s="44"/>
      <c r="J26" s="44"/>
      <c r="Q26" s="44">
        <f>Q17-bs!I70</f>
        <v>0</v>
      </c>
    </row>
    <row r="27" spans="1:19" ht="19.350000000000001" customHeight="1">
      <c r="E27" s="44">
        <f>E25-bs!G63</f>
        <v>0</v>
      </c>
      <c r="F27" s="44"/>
      <c r="G27" s="44">
        <f>G25-bs!G64</f>
        <v>0</v>
      </c>
      <c r="H27" s="44"/>
      <c r="I27" s="44">
        <f>I25-bs!G66</f>
        <v>0</v>
      </c>
      <c r="J27" s="44"/>
      <c r="K27" s="44">
        <f>K25-bs!G67</f>
        <v>0</v>
      </c>
      <c r="M27" s="44">
        <f>M25-bs!G68</f>
        <v>0</v>
      </c>
      <c r="O27" s="44">
        <f>O25-bs!G69</f>
        <v>0</v>
      </c>
      <c r="Q27" s="44">
        <f>SUM(Q25-bs!G70)</f>
        <v>0</v>
      </c>
    </row>
    <row r="28" spans="1:19" ht="19.350000000000001" customHeight="1">
      <c r="A28" s="58" t="s">
        <v>6</v>
      </c>
      <c r="E28" s="44"/>
      <c r="F28" s="59"/>
      <c r="G28" s="59"/>
      <c r="H28" s="59"/>
      <c r="I28" s="59"/>
      <c r="J28" s="59"/>
    </row>
    <row r="29" spans="1:19" ht="19.350000000000001" customHeight="1">
      <c r="A29" s="60"/>
      <c r="E29" s="44"/>
    </row>
    <row r="30" spans="1:19" ht="19.350000000000001" customHeight="1">
      <c r="A30" s="60"/>
      <c r="E30" s="44"/>
    </row>
    <row r="31" spans="1:19" ht="19.350000000000001" customHeight="1">
      <c r="A31" s="60"/>
      <c r="E31" s="44"/>
    </row>
    <row r="32" spans="1:19" ht="19.350000000000001" customHeight="1">
      <c r="A32" s="60"/>
      <c r="E32" s="44"/>
    </row>
    <row r="33" spans="1:5" ht="19.350000000000001" customHeight="1">
      <c r="A33" s="60"/>
      <c r="E33" s="44"/>
    </row>
    <row r="34" spans="1:5" ht="19.350000000000001" customHeight="1">
      <c r="A34" s="60"/>
      <c r="E34" s="44"/>
    </row>
    <row r="35" spans="1:5" ht="19.350000000000001" customHeight="1">
      <c r="A35" s="60"/>
      <c r="E35" s="44"/>
    </row>
    <row r="36" spans="1:5" ht="19.350000000000001" customHeight="1">
      <c r="A36" s="60"/>
      <c r="E36" s="44"/>
    </row>
    <row r="37" spans="1:5" ht="19.350000000000001" customHeight="1">
      <c r="A37" s="60"/>
      <c r="E37" s="44"/>
    </row>
    <row r="38" spans="1:5" ht="19.350000000000001" customHeight="1">
      <c r="A38" s="60"/>
      <c r="E38" s="44"/>
    </row>
    <row r="39" spans="1:5" ht="19.350000000000001" customHeight="1">
      <c r="A39" s="60"/>
      <c r="E39" s="44"/>
    </row>
    <row r="40" spans="1:5" ht="19.350000000000001" customHeight="1">
      <c r="A40" s="60"/>
      <c r="E40" s="44"/>
    </row>
    <row r="41" spans="1:5" ht="19.350000000000001" customHeight="1">
      <c r="A41" s="60"/>
      <c r="E41" s="44"/>
    </row>
    <row r="42" spans="1:5" ht="19.350000000000001" customHeight="1">
      <c r="A42" s="60"/>
      <c r="E42" s="44"/>
    </row>
    <row r="43" spans="1:5" ht="19.350000000000001" customHeight="1">
      <c r="A43" s="60"/>
      <c r="E43" s="44"/>
    </row>
    <row r="44" spans="1:5" ht="19.350000000000001" customHeight="1">
      <c r="A44" s="60"/>
      <c r="E44" s="44"/>
    </row>
    <row r="45" spans="1:5" ht="19.350000000000001" customHeight="1">
      <c r="A45" s="60"/>
      <c r="E45" s="44"/>
    </row>
    <row r="46" spans="1:5" ht="19.350000000000001" customHeight="1">
      <c r="A46" s="60"/>
      <c r="E46" s="44"/>
    </row>
    <row r="47" spans="1:5" ht="19.350000000000001" customHeight="1">
      <c r="A47" s="60"/>
      <c r="E47" s="44"/>
    </row>
    <row r="48" spans="1:5" ht="19.350000000000001" customHeight="1">
      <c r="A48" s="60"/>
      <c r="E48" s="44"/>
    </row>
    <row r="49" spans="1:5" ht="19.350000000000001" customHeight="1">
      <c r="A49" s="60"/>
      <c r="E49" s="44"/>
    </row>
    <row r="50" spans="1:5" ht="19.350000000000001" customHeight="1">
      <c r="A50" s="60"/>
      <c r="E50" s="44"/>
    </row>
    <row r="51" spans="1:5" ht="19.350000000000001" customHeight="1">
      <c r="A51" s="60"/>
      <c r="E51" s="44"/>
    </row>
    <row r="52" spans="1:5" ht="19.350000000000001" customHeight="1">
      <c r="A52" s="60"/>
      <c r="E52" s="44"/>
    </row>
    <row r="53" spans="1:5" ht="19.350000000000001" customHeight="1">
      <c r="A53" s="60"/>
      <c r="E53" s="44"/>
    </row>
    <row r="54" spans="1:5" ht="19.350000000000001" customHeight="1">
      <c r="A54" s="60"/>
      <c r="E54" s="44"/>
    </row>
    <row r="55" spans="1:5" ht="19.350000000000001" customHeight="1">
      <c r="A55" s="60"/>
      <c r="E55" s="44"/>
    </row>
    <row r="56" spans="1:5" ht="19.350000000000001" customHeight="1">
      <c r="A56" s="60"/>
      <c r="E56" s="44"/>
    </row>
    <row r="57" spans="1:5" ht="19.350000000000001" customHeight="1">
      <c r="A57" s="60"/>
      <c r="E57" s="44"/>
    </row>
    <row r="58" spans="1:5" ht="19.350000000000001" customHeight="1">
      <c r="A58" s="60"/>
      <c r="E58" s="44"/>
    </row>
    <row r="59" spans="1:5" ht="19.350000000000001" customHeight="1">
      <c r="A59" s="60"/>
      <c r="E59" s="44"/>
    </row>
    <row r="60" spans="1:5" ht="19.350000000000001" customHeight="1">
      <c r="A60" s="60"/>
      <c r="E60" s="44"/>
    </row>
    <row r="61" spans="1:5" ht="19.350000000000001" customHeight="1">
      <c r="A61" s="60"/>
      <c r="E61" s="44"/>
    </row>
    <row r="62" spans="1:5" ht="19.350000000000001" customHeight="1">
      <c r="A62" s="60"/>
      <c r="E62" s="44"/>
    </row>
    <row r="63" spans="1:5" ht="19.350000000000001" customHeight="1">
      <c r="A63" s="60"/>
      <c r="E63" s="44"/>
    </row>
    <row r="64" spans="1:5" ht="19.350000000000001" customHeight="1">
      <c r="A64" s="60"/>
      <c r="E64" s="44"/>
    </row>
    <row r="65" spans="1:5" ht="19.350000000000001" customHeight="1">
      <c r="A65" s="60"/>
      <c r="E65" s="44"/>
    </row>
    <row r="66" spans="1:5" ht="19.350000000000001" customHeight="1">
      <c r="A66" s="60"/>
      <c r="E66" s="44"/>
    </row>
    <row r="67" spans="1:5" ht="19.350000000000001" customHeight="1">
      <c r="A67" s="60"/>
      <c r="E67" s="44"/>
    </row>
    <row r="68" spans="1:5" ht="19.350000000000001" customHeight="1">
      <c r="A68" s="60"/>
      <c r="E68" s="44"/>
    </row>
    <row r="69" spans="1:5" ht="19.350000000000001" customHeight="1">
      <c r="A69" s="60"/>
      <c r="E69" s="44"/>
    </row>
    <row r="70" spans="1:5" ht="19.350000000000001" customHeight="1">
      <c r="A70" s="60"/>
      <c r="E70" s="44"/>
    </row>
    <row r="71" spans="1:5" ht="19.350000000000001" customHeight="1">
      <c r="A71" s="60"/>
      <c r="E71" s="44"/>
    </row>
    <row r="72" spans="1:5" ht="19.350000000000001" customHeight="1">
      <c r="A72" s="60"/>
      <c r="E72" s="44"/>
    </row>
    <row r="73" spans="1:5" ht="19.350000000000001" customHeight="1">
      <c r="A73" s="60"/>
      <c r="E73" s="44"/>
    </row>
    <row r="74" spans="1:5" ht="19.350000000000001" customHeight="1">
      <c r="A74" s="60"/>
      <c r="E74" s="44"/>
    </row>
    <row r="75" spans="1:5" ht="19.350000000000001" customHeight="1">
      <c r="A75" s="60"/>
      <c r="E75" s="44"/>
    </row>
    <row r="76" spans="1:5" ht="19.350000000000001" customHeight="1">
      <c r="A76" s="60"/>
      <c r="E76" s="44"/>
    </row>
    <row r="77" spans="1:5" ht="19.350000000000001" customHeight="1">
      <c r="A77" s="60"/>
      <c r="E77" s="44"/>
    </row>
    <row r="78" spans="1:5" ht="19.350000000000001" customHeight="1">
      <c r="A78" s="60"/>
      <c r="E78" s="44"/>
    </row>
    <row r="79" spans="1:5" ht="19.350000000000001" customHeight="1">
      <c r="A79" s="60"/>
      <c r="E79" s="44"/>
    </row>
    <row r="80" spans="1:5" ht="19.350000000000001" customHeight="1">
      <c r="A80" s="60"/>
      <c r="E80" s="44"/>
    </row>
    <row r="81" spans="1:5" ht="19.350000000000001" customHeight="1">
      <c r="A81" s="60"/>
      <c r="E81" s="44"/>
    </row>
    <row r="82" spans="1:5" ht="19.350000000000001" customHeight="1">
      <c r="A82" s="60"/>
      <c r="E82" s="44"/>
    </row>
    <row r="83" spans="1:5" ht="19.350000000000001" customHeight="1">
      <c r="A83" s="60"/>
      <c r="E83" s="44"/>
    </row>
    <row r="84" spans="1:5" ht="19.350000000000001" customHeight="1">
      <c r="A84" s="60"/>
      <c r="E84" s="44"/>
    </row>
    <row r="85" spans="1:5" ht="19.350000000000001" customHeight="1">
      <c r="A85" s="60"/>
      <c r="E85" s="44"/>
    </row>
    <row r="86" spans="1:5" ht="19.350000000000001" customHeight="1">
      <c r="A86" s="60"/>
      <c r="E86" s="44"/>
    </row>
    <row r="87" spans="1:5" ht="19.350000000000001" customHeight="1">
      <c r="A87" s="60"/>
      <c r="E87" s="44"/>
    </row>
    <row r="88" spans="1:5" ht="19.350000000000001" customHeight="1">
      <c r="A88" s="60"/>
      <c r="E88" s="44"/>
    </row>
    <row r="89" spans="1:5" ht="19.350000000000001" customHeight="1">
      <c r="A89" s="60"/>
      <c r="E89" s="44"/>
    </row>
    <row r="90" spans="1:5" ht="19.350000000000001" customHeight="1">
      <c r="A90" s="60"/>
      <c r="E90" s="44"/>
    </row>
    <row r="91" spans="1:5" ht="19.350000000000001" customHeight="1">
      <c r="A91" s="60"/>
      <c r="E91" s="44"/>
    </row>
    <row r="92" spans="1:5" ht="19.350000000000001" customHeight="1">
      <c r="A92" s="60"/>
      <c r="E92" s="44"/>
    </row>
    <row r="93" spans="1:5" ht="19.350000000000001" customHeight="1">
      <c r="A93" s="60"/>
      <c r="E93" s="44"/>
    </row>
    <row r="94" spans="1:5" ht="19.350000000000001" customHeight="1">
      <c r="A94" s="60"/>
      <c r="E94" s="44"/>
    </row>
    <row r="95" spans="1:5" ht="19.350000000000001" customHeight="1">
      <c r="A95" s="60"/>
      <c r="E95" s="44"/>
    </row>
    <row r="96" spans="1:5" ht="19.350000000000001" customHeight="1">
      <c r="A96" s="60"/>
      <c r="E96" s="44"/>
    </row>
    <row r="97" spans="1:5" ht="19.350000000000001" customHeight="1">
      <c r="A97" s="60"/>
      <c r="E97" s="44"/>
    </row>
    <row r="98" spans="1:5" ht="19.350000000000001" customHeight="1">
      <c r="A98" s="60"/>
      <c r="E98" s="44"/>
    </row>
    <row r="99" spans="1:5" ht="19.350000000000001" customHeight="1">
      <c r="A99" s="60"/>
      <c r="E99" s="44"/>
    </row>
    <row r="100" spans="1:5" ht="19.350000000000001" customHeight="1">
      <c r="A100" s="60"/>
      <c r="E100" s="44"/>
    </row>
    <row r="101" spans="1:5" ht="19.350000000000001" customHeight="1">
      <c r="A101" s="60"/>
      <c r="E101" s="44"/>
    </row>
    <row r="102" spans="1:5" ht="19.350000000000001" customHeight="1">
      <c r="A102" s="60"/>
      <c r="E102" s="44"/>
    </row>
    <row r="103" spans="1:5" ht="19.350000000000001" customHeight="1">
      <c r="A103" s="60"/>
      <c r="E103" s="44"/>
    </row>
    <row r="104" spans="1:5" ht="19.350000000000001" customHeight="1">
      <c r="A104" s="60"/>
      <c r="E104" s="44"/>
    </row>
    <row r="105" spans="1:5" ht="19.350000000000001" customHeight="1">
      <c r="A105" s="60"/>
      <c r="E105" s="44"/>
    </row>
    <row r="106" spans="1:5" ht="19.350000000000001" customHeight="1">
      <c r="A106" s="60"/>
      <c r="E106" s="44"/>
    </row>
    <row r="107" spans="1:5" ht="19.350000000000001" customHeight="1">
      <c r="A107" s="60"/>
      <c r="E107" s="44"/>
    </row>
    <row r="108" spans="1:5" ht="19.350000000000001" customHeight="1">
      <c r="A108" s="60"/>
      <c r="E108" s="44"/>
    </row>
    <row r="109" spans="1:5" ht="19.350000000000001" customHeight="1">
      <c r="A109" s="60"/>
      <c r="E109" s="44"/>
    </row>
    <row r="110" spans="1:5" ht="19.350000000000001" customHeight="1">
      <c r="A110" s="60"/>
      <c r="E110" s="44"/>
    </row>
    <row r="111" spans="1:5" ht="19.350000000000001" customHeight="1">
      <c r="A111" s="60"/>
      <c r="E111" s="44"/>
    </row>
    <row r="112" spans="1:5" ht="19.350000000000001" customHeight="1">
      <c r="A112" s="60"/>
      <c r="E112" s="44"/>
    </row>
    <row r="113" spans="1:5" ht="19.350000000000001" customHeight="1">
      <c r="A113" s="60"/>
      <c r="E113" s="44"/>
    </row>
    <row r="114" spans="1:5" ht="19.350000000000001" customHeight="1">
      <c r="A114" s="60"/>
      <c r="E114" s="44"/>
    </row>
    <row r="115" spans="1:5" ht="19.350000000000001" customHeight="1">
      <c r="A115" s="60"/>
      <c r="E115" s="44"/>
    </row>
    <row r="116" spans="1:5" ht="19.350000000000001" customHeight="1">
      <c r="A116" s="60"/>
      <c r="E116" s="44"/>
    </row>
    <row r="117" spans="1:5" ht="19.350000000000001" customHeight="1">
      <c r="A117" s="60"/>
      <c r="E117" s="44"/>
    </row>
    <row r="118" spans="1:5" ht="19.350000000000001" customHeight="1">
      <c r="A118" s="60"/>
      <c r="E118" s="44"/>
    </row>
    <row r="119" spans="1:5" ht="19.350000000000001" customHeight="1">
      <c r="A119" s="60"/>
      <c r="E119" s="44"/>
    </row>
    <row r="120" spans="1:5" ht="19.350000000000001" customHeight="1">
      <c r="A120" s="60"/>
      <c r="E120" s="44"/>
    </row>
    <row r="121" spans="1:5" ht="19.350000000000001" customHeight="1">
      <c r="A121" s="60"/>
      <c r="E121" s="44"/>
    </row>
    <row r="122" spans="1:5" ht="19.350000000000001" customHeight="1">
      <c r="A122" s="60"/>
      <c r="E122" s="44"/>
    </row>
    <row r="123" spans="1:5" ht="19.350000000000001" customHeight="1">
      <c r="A123" s="60"/>
      <c r="E123" s="44"/>
    </row>
    <row r="124" spans="1:5" ht="19.350000000000001" customHeight="1">
      <c r="A124" s="60"/>
      <c r="E124" s="44"/>
    </row>
    <row r="125" spans="1:5" ht="19.350000000000001" customHeight="1">
      <c r="A125" s="60"/>
      <c r="E125" s="44"/>
    </row>
    <row r="126" spans="1:5" ht="19.350000000000001" customHeight="1">
      <c r="A126" s="60"/>
      <c r="E126" s="44"/>
    </row>
    <row r="127" spans="1:5" ht="19.350000000000001" customHeight="1">
      <c r="A127" s="60"/>
      <c r="E127" s="44"/>
    </row>
    <row r="128" spans="1:5" ht="19.350000000000001" customHeight="1">
      <c r="A128" s="60"/>
      <c r="E128" s="44"/>
    </row>
    <row r="129" spans="1:5" ht="19.350000000000001" customHeight="1">
      <c r="A129" s="60"/>
      <c r="E129" s="44"/>
    </row>
    <row r="130" spans="1:5" ht="19.350000000000001" customHeight="1">
      <c r="A130" s="60"/>
      <c r="E130" s="44"/>
    </row>
    <row r="131" spans="1:5" ht="19.350000000000001" customHeight="1">
      <c r="A131" s="60"/>
      <c r="E131" s="44"/>
    </row>
    <row r="132" spans="1:5" ht="19.350000000000001" customHeight="1">
      <c r="A132" s="60"/>
      <c r="E132" s="44"/>
    </row>
    <row r="133" spans="1:5" ht="19.350000000000001" customHeight="1">
      <c r="A133" s="60"/>
      <c r="E133" s="44"/>
    </row>
    <row r="134" spans="1:5" ht="19.350000000000001" customHeight="1">
      <c r="A134" s="60"/>
      <c r="E134" s="44"/>
    </row>
    <row r="135" spans="1:5" ht="19.350000000000001" customHeight="1">
      <c r="A135" s="60"/>
      <c r="E135" s="44"/>
    </row>
    <row r="136" spans="1:5" ht="19.350000000000001" customHeight="1">
      <c r="A136" s="60"/>
      <c r="E136" s="44"/>
    </row>
    <row r="137" spans="1:5" ht="19.350000000000001" customHeight="1">
      <c r="A137" s="60"/>
      <c r="E137" s="44"/>
    </row>
    <row r="138" spans="1:5" ht="19.350000000000001" customHeight="1">
      <c r="A138" s="60"/>
      <c r="E138" s="44"/>
    </row>
    <row r="139" spans="1:5" ht="19.350000000000001" customHeight="1">
      <c r="A139" s="60"/>
      <c r="E139" s="44"/>
    </row>
    <row r="140" spans="1:5" ht="19.350000000000001" customHeight="1">
      <c r="A140" s="60"/>
      <c r="E140" s="44"/>
    </row>
    <row r="141" spans="1:5" ht="19.350000000000001" customHeight="1">
      <c r="A141" s="60"/>
      <c r="E141" s="44"/>
    </row>
    <row r="142" spans="1:5" ht="19.350000000000001" customHeight="1">
      <c r="A142" s="60"/>
      <c r="E142" s="44"/>
    </row>
    <row r="143" spans="1:5" ht="19.350000000000001" customHeight="1">
      <c r="A143" s="60"/>
      <c r="E143" s="44"/>
    </row>
    <row r="144" spans="1:5" ht="19.350000000000001" customHeight="1">
      <c r="A144" s="60"/>
      <c r="E144" s="44"/>
    </row>
    <row r="145" spans="1:5" ht="19.350000000000001" customHeight="1">
      <c r="A145" s="60"/>
      <c r="E145" s="44"/>
    </row>
    <row r="146" spans="1:5" ht="19.350000000000001" customHeight="1">
      <c r="A146" s="60"/>
      <c r="E146" s="44"/>
    </row>
    <row r="147" spans="1:5" ht="19.350000000000001" customHeight="1">
      <c r="A147" s="60"/>
      <c r="E147" s="44"/>
    </row>
    <row r="148" spans="1:5" ht="19.350000000000001" customHeight="1">
      <c r="A148" s="60"/>
      <c r="E148" s="44"/>
    </row>
    <row r="149" spans="1:5" ht="19.350000000000001" customHeight="1">
      <c r="A149" s="60"/>
      <c r="E149" s="44"/>
    </row>
    <row r="150" spans="1:5" ht="19.350000000000001" customHeight="1">
      <c r="A150" s="60"/>
      <c r="E150" s="44"/>
    </row>
    <row r="151" spans="1:5" ht="19.350000000000001" customHeight="1">
      <c r="A151" s="60"/>
      <c r="E151" s="44"/>
    </row>
    <row r="152" spans="1:5" ht="19.350000000000001" customHeight="1">
      <c r="A152" s="60"/>
      <c r="E152" s="44"/>
    </row>
    <row r="153" spans="1:5" ht="19.350000000000001" customHeight="1">
      <c r="A153" s="60"/>
      <c r="E153" s="44"/>
    </row>
    <row r="154" spans="1:5" ht="19.350000000000001" customHeight="1">
      <c r="A154" s="60"/>
      <c r="E154" s="44"/>
    </row>
    <row r="155" spans="1:5" ht="19.350000000000001" customHeight="1">
      <c r="A155" s="60"/>
      <c r="E155" s="44"/>
    </row>
    <row r="156" spans="1:5" ht="19.350000000000001" customHeight="1">
      <c r="A156" s="60"/>
      <c r="E156" s="44"/>
    </row>
    <row r="157" spans="1:5" ht="19.350000000000001" customHeight="1">
      <c r="A157" s="60"/>
      <c r="E157" s="44"/>
    </row>
    <row r="158" spans="1:5" ht="19.350000000000001" customHeight="1">
      <c r="A158" s="60"/>
      <c r="E158" s="44"/>
    </row>
    <row r="159" spans="1:5" ht="19.350000000000001" customHeight="1">
      <c r="A159" s="60"/>
      <c r="E159" s="44"/>
    </row>
    <row r="160" spans="1:5" ht="19.350000000000001" customHeight="1">
      <c r="A160" s="60"/>
      <c r="E160" s="44"/>
    </row>
    <row r="161" spans="1:5" ht="19.350000000000001" customHeight="1">
      <c r="A161" s="60"/>
      <c r="E161" s="44"/>
    </row>
    <row r="162" spans="1:5" ht="19.350000000000001" customHeight="1">
      <c r="A162" s="60"/>
      <c r="E162" s="44"/>
    </row>
    <row r="163" spans="1:5" ht="19.350000000000001" customHeight="1">
      <c r="A163" s="60"/>
      <c r="E163" s="44"/>
    </row>
    <row r="164" spans="1:5" ht="19.350000000000001" customHeight="1">
      <c r="A164" s="60"/>
      <c r="E164" s="44"/>
    </row>
    <row r="165" spans="1:5" ht="19.350000000000001" customHeight="1">
      <c r="A165" s="60"/>
      <c r="E165" s="44"/>
    </row>
    <row r="166" spans="1:5" ht="19.350000000000001" customHeight="1">
      <c r="A166" s="60"/>
      <c r="E166" s="44"/>
    </row>
    <row r="167" spans="1:5" ht="19.350000000000001" customHeight="1">
      <c r="A167" s="60"/>
      <c r="E167" s="44"/>
    </row>
    <row r="168" spans="1:5" ht="19.350000000000001" customHeight="1">
      <c r="A168" s="60"/>
      <c r="E168" s="44"/>
    </row>
    <row r="169" spans="1:5" ht="19.350000000000001" customHeight="1">
      <c r="A169" s="60"/>
      <c r="E169" s="44"/>
    </row>
    <row r="170" spans="1:5" ht="19.350000000000001" customHeight="1">
      <c r="A170" s="60"/>
      <c r="E170" s="44"/>
    </row>
    <row r="171" spans="1:5" ht="19.350000000000001" customHeight="1">
      <c r="A171" s="60"/>
      <c r="E171" s="44"/>
    </row>
    <row r="172" spans="1:5" ht="19.350000000000001" customHeight="1">
      <c r="A172" s="60"/>
      <c r="E172" s="44"/>
    </row>
    <row r="173" spans="1:5" ht="19.350000000000001" customHeight="1">
      <c r="A173" s="60"/>
      <c r="E173" s="44"/>
    </row>
    <row r="174" spans="1:5" ht="19.350000000000001" customHeight="1">
      <c r="A174" s="60"/>
      <c r="E174" s="44"/>
    </row>
    <row r="175" spans="1:5" ht="19.350000000000001" customHeight="1">
      <c r="A175" s="60"/>
      <c r="E175" s="44"/>
    </row>
    <row r="176" spans="1:5" ht="19.350000000000001" customHeight="1">
      <c r="A176" s="60"/>
      <c r="E176" s="44"/>
    </row>
    <row r="177" spans="1:5" ht="19.350000000000001" customHeight="1">
      <c r="A177" s="60"/>
      <c r="E177" s="44"/>
    </row>
    <row r="178" spans="1:5" ht="19.350000000000001" customHeight="1">
      <c r="A178" s="60"/>
      <c r="E178" s="44"/>
    </row>
    <row r="179" spans="1:5" ht="19.350000000000001" customHeight="1">
      <c r="A179" s="60"/>
      <c r="E179" s="44"/>
    </row>
    <row r="180" spans="1:5" ht="19.350000000000001" customHeight="1">
      <c r="A180" s="60"/>
      <c r="E180" s="44"/>
    </row>
    <row r="181" spans="1:5" ht="19.350000000000001" customHeight="1">
      <c r="A181" s="60"/>
      <c r="E181" s="44"/>
    </row>
    <row r="182" spans="1:5" ht="19.350000000000001" customHeight="1">
      <c r="A182" s="60"/>
      <c r="E182" s="44"/>
    </row>
    <row r="183" spans="1:5" ht="19.350000000000001" customHeight="1">
      <c r="A183" s="60"/>
      <c r="E183" s="44"/>
    </row>
    <row r="184" spans="1:5" ht="19.350000000000001" customHeight="1">
      <c r="A184" s="60"/>
      <c r="E184" s="44"/>
    </row>
    <row r="185" spans="1:5" ht="19.350000000000001" customHeight="1">
      <c r="A185" s="60"/>
      <c r="E185" s="44"/>
    </row>
    <row r="186" spans="1:5" ht="19.350000000000001" customHeight="1">
      <c r="A186" s="60"/>
      <c r="E186" s="44"/>
    </row>
    <row r="187" spans="1:5" ht="19.350000000000001" customHeight="1">
      <c r="A187" s="60"/>
      <c r="E187" s="44"/>
    </row>
    <row r="188" spans="1:5" ht="19.350000000000001" customHeight="1">
      <c r="A188" s="60"/>
      <c r="E188" s="44"/>
    </row>
    <row r="189" spans="1:5" ht="19.350000000000001" customHeight="1">
      <c r="A189" s="60"/>
      <c r="E189" s="44"/>
    </row>
    <row r="190" spans="1:5" ht="19.350000000000001" customHeight="1">
      <c r="A190" s="60"/>
      <c r="E190" s="44"/>
    </row>
    <row r="191" spans="1:5" ht="19.350000000000001" customHeight="1">
      <c r="A191" s="60"/>
      <c r="E191" s="44"/>
    </row>
    <row r="192" spans="1:5" ht="19.350000000000001" customHeight="1">
      <c r="A192" s="60"/>
      <c r="E192" s="44"/>
    </row>
    <row r="193" spans="1:5" ht="19.350000000000001" customHeight="1">
      <c r="A193" s="60"/>
      <c r="E193" s="44"/>
    </row>
    <row r="194" spans="1:5" ht="19.350000000000001" customHeight="1">
      <c r="A194" s="60"/>
      <c r="E194" s="44"/>
    </row>
    <row r="195" spans="1:5" ht="19.350000000000001" customHeight="1">
      <c r="A195" s="60"/>
      <c r="E195" s="44"/>
    </row>
    <row r="196" spans="1:5" ht="19.350000000000001" customHeight="1">
      <c r="A196" s="60"/>
      <c r="E196" s="44"/>
    </row>
    <row r="197" spans="1:5" ht="19.350000000000001" customHeight="1">
      <c r="A197" s="60"/>
      <c r="E197" s="44"/>
    </row>
    <row r="198" spans="1:5" ht="19.350000000000001" customHeight="1">
      <c r="A198" s="60"/>
      <c r="E198" s="44"/>
    </row>
    <row r="199" spans="1:5" ht="19.350000000000001" customHeight="1">
      <c r="A199" s="60"/>
      <c r="E199" s="44"/>
    </row>
    <row r="200" spans="1:5" ht="19.350000000000001" customHeight="1">
      <c r="A200" s="60"/>
      <c r="E200" s="44"/>
    </row>
    <row r="201" spans="1:5" ht="19.350000000000001" customHeight="1">
      <c r="A201" s="60"/>
      <c r="E201" s="44"/>
    </row>
    <row r="202" spans="1:5" ht="19.350000000000001" customHeight="1">
      <c r="A202" s="60"/>
      <c r="E202" s="44"/>
    </row>
    <row r="203" spans="1:5" ht="19.350000000000001" customHeight="1">
      <c r="A203" s="60"/>
      <c r="E203" s="44"/>
    </row>
    <row r="204" spans="1:5" ht="19.350000000000001" customHeight="1">
      <c r="A204" s="60"/>
      <c r="E204" s="44"/>
    </row>
    <row r="205" spans="1:5" ht="19.350000000000001" customHeight="1">
      <c r="A205" s="60"/>
      <c r="E205" s="44"/>
    </row>
    <row r="206" spans="1:5" ht="19.350000000000001" customHeight="1">
      <c r="A206" s="60"/>
      <c r="E206" s="44"/>
    </row>
    <row r="207" spans="1:5" ht="19.350000000000001" customHeight="1">
      <c r="A207" s="60"/>
      <c r="E207" s="44"/>
    </row>
    <row r="208" spans="1:5" ht="19.350000000000001" customHeight="1">
      <c r="A208" s="60"/>
      <c r="E208" s="44"/>
    </row>
    <row r="209" spans="1:5" ht="19.350000000000001" customHeight="1">
      <c r="A209" s="60"/>
      <c r="E209" s="44"/>
    </row>
    <row r="210" spans="1:5" ht="19.350000000000001" customHeight="1">
      <c r="A210" s="60"/>
      <c r="E210" s="44"/>
    </row>
    <row r="211" spans="1:5" ht="19.350000000000001" customHeight="1">
      <c r="A211" s="60"/>
      <c r="E211" s="44"/>
    </row>
    <row r="212" spans="1:5" ht="19.350000000000001" customHeight="1">
      <c r="A212" s="60"/>
      <c r="E212" s="44"/>
    </row>
    <row r="213" spans="1:5" ht="19.350000000000001" customHeight="1">
      <c r="A213" s="60"/>
      <c r="E213" s="44"/>
    </row>
    <row r="214" spans="1:5" ht="19.350000000000001" customHeight="1">
      <c r="A214" s="60"/>
      <c r="E214" s="44"/>
    </row>
    <row r="215" spans="1:5" ht="19.350000000000001" customHeight="1">
      <c r="A215" s="60"/>
      <c r="E215" s="44"/>
    </row>
    <row r="216" spans="1:5" ht="19.350000000000001" customHeight="1">
      <c r="A216" s="60"/>
      <c r="E216" s="44"/>
    </row>
    <row r="217" spans="1:5" ht="19.350000000000001" customHeight="1">
      <c r="A217" s="60"/>
      <c r="E217" s="44"/>
    </row>
    <row r="218" spans="1:5" ht="19.350000000000001" customHeight="1">
      <c r="A218" s="60"/>
      <c r="E218" s="44"/>
    </row>
    <row r="219" spans="1:5" ht="19.350000000000001" customHeight="1">
      <c r="A219" s="60"/>
      <c r="E219" s="44"/>
    </row>
    <row r="220" spans="1:5" ht="19.350000000000001" customHeight="1">
      <c r="A220" s="60"/>
      <c r="E220" s="44"/>
    </row>
    <row r="221" spans="1:5" ht="19.350000000000001" customHeight="1">
      <c r="A221" s="60"/>
      <c r="E221" s="44"/>
    </row>
    <row r="222" spans="1:5" ht="19.350000000000001" customHeight="1">
      <c r="A222" s="60"/>
      <c r="E222" s="44"/>
    </row>
    <row r="223" spans="1:5" ht="19.350000000000001" customHeight="1">
      <c r="A223" s="60"/>
      <c r="E223" s="44"/>
    </row>
    <row r="224" spans="1:5" ht="19.350000000000001" customHeight="1">
      <c r="A224" s="60"/>
      <c r="E224" s="44"/>
    </row>
    <row r="225" spans="1:5" ht="19.350000000000001" customHeight="1">
      <c r="A225" s="60"/>
      <c r="E225" s="44"/>
    </row>
    <row r="226" spans="1:5" ht="19.350000000000001" customHeight="1">
      <c r="A226" s="60"/>
      <c r="E226" s="44"/>
    </row>
    <row r="227" spans="1:5" ht="19.350000000000001" customHeight="1">
      <c r="A227" s="60"/>
      <c r="E227" s="44"/>
    </row>
    <row r="228" spans="1:5" ht="19.350000000000001" customHeight="1">
      <c r="A228" s="60"/>
      <c r="E228" s="44"/>
    </row>
    <row r="229" spans="1:5" ht="19.350000000000001" customHeight="1">
      <c r="A229" s="60"/>
      <c r="E229" s="44"/>
    </row>
    <row r="230" spans="1:5" ht="19.350000000000001" customHeight="1">
      <c r="A230" s="60"/>
      <c r="E230" s="44"/>
    </row>
    <row r="231" spans="1:5" ht="19.350000000000001" customHeight="1">
      <c r="A231" s="60"/>
      <c r="E231" s="44"/>
    </row>
    <row r="232" spans="1:5" ht="19.350000000000001" customHeight="1">
      <c r="A232" s="60"/>
      <c r="E232" s="44"/>
    </row>
    <row r="233" spans="1:5" ht="19.350000000000001" customHeight="1">
      <c r="A233" s="60"/>
      <c r="E233" s="44"/>
    </row>
    <row r="234" spans="1:5" ht="19.350000000000001" customHeight="1">
      <c r="A234" s="60"/>
      <c r="E234" s="44"/>
    </row>
    <row r="235" spans="1:5" ht="19.350000000000001" customHeight="1">
      <c r="A235" s="60"/>
      <c r="E235" s="44"/>
    </row>
    <row r="236" spans="1:5" ht="19.350000000000001" customHeight="1">
      <c r="A236" s="60"/>
      <c r="E236" s="44"/>
    </row>
    <row r="237" spans="1:5" ht="19.350000000000001" customHeight="1">
      <c r="A237" s="60"/>
      <c r="E237" s="44"/>
    </row>
    <row r="238" spans="1:5" ht="19.350000000000001" customHeight="1">
      <c r="A238" s="60"/>
      <c r="E238" s="44"/>
    </row>
    <row r="239" spans="1:5" ht="19.350000000000001" customHeight="1">
      <c r="A239" s="60"/>
      <c r="E239" s="44"/>
    </row>
    <row r="240" spans="1:5" ht="19.350000000000001" customHeight="1">
      <c r="A240" s="60"/>
      <c r="E240" s="44"/>
    </row>
    <row r="241" spans="1:5" ht="19.350000000000001" customHeight="1">
      <c r="A241" s="60"/>
      <c r="E241" s="44"/>
    </row>
    <row r="242" spans="1:5" ht="19.350000000000001" customHeight="1">
      <c r="A242" s="60"/>
      <c r="E242" s="44"/>
    </row>
    <row r="243" spans="1:5" ht="19.350000000000001" customHeight="1">
      <c r="A243" s="60"/>
      <c r="E243" s="44"/>
    </row>
    <row r="244" spans="1:5" ht="19.350000000000001" customHeight="1">
      <c r="A244" s="60"/>
      <c r="E244" s="44"/>
    </row>
    <row r="245" spans="1:5" ht="19.350000000000001" customHeight="1">
      <c r="A245" s="60"/>
      <c r="E245" s="44"/>
    </row>
    <row r="246" spans="1:5" ht="19.350000000000001" customHeight="1">
      <c r="A246" s="60"/>
      <c r="E246" s="44"/>
    </row>
    <row r="247" spans="1:5" ht="19.350000000000001" customHeight="1">
      <c r="A247" s="60"/>
      <c r="E247" s="44"/>
    </row>
    <row r="248" spans="1:5" ht="19.350000000000001" customHeight="1">
      <c r="A248" s="60"/>
      <c r="E248" s="44"/>
    </row>
    <row r="249" spans="1:5" ht="19.350000000000001" customHeight="1">
      <c r="A249" s="60"/>
      <c r="E249" s="44"/>
    </row>
    <row r="250" spans="1:5" ht="19.350000000000001" customHeight="1">
      <c r="A250" s="60"/>
      <c r="E250" s="44"/>
    </row>
    <row r="251" spans="1:5" ht="19.350000000000001" customHeight="1">
      <c r="A251" s="60"/>
      <c r="E251" s="44"/>
    </row>
    <row r="252" spans="1:5" ht="19.350000000000001" customHeight="1">
      <c r="A252" s="60"/>
      <c r="E252" s="44"/>
    </row>
    <row r="253" spans="1:5" ht="19.350000000000001" customHeight="1">
      <c r="A253" s="60"/>
      <c r="E253" s="44"/>
    </row>
    <row r="254" spans="1:5" ht="19.350000000000001" customHeight="1">
      <c r="A254" s="60"/>
      <c r="E254" s="44"/>
    </row>
    <row r="255" spans="1:5" ht="19.350000000000001" customHeight="1">
      <c r="A255" s="60"/>
      <c r="E255" s="44"/>
    </row>
    <row r="256" spans="1:5" ht="19.350000000000001" customHeight="1">
      <c r="A256" s="60"/>
      <c r="E256" s="44"/>
    </row>
    <row r="257" spans="1:5" ht="19.350000000000001" customHeight="1">
      <c r="A257" s="60"/>
      <c r="E257" s="44"/>
    </row>
    <row r="258" spans="1:5" ht="19.350000000000001" customHeight="1">
      <c r="A258" s="60"/>
      <c r="E258" s="44"/>
    </row>
    <row r="259" spans="1:5" ht="19.350000000000001" customHeight="1">
      <c r="A259" s="60"/>
      <c r="E259" s="44"/>
    </row>
    <row r="260" spans="1:5" ht="19.350000000000001" customHeight="1">
      <c r="A260" s="60"/>
      <c r="E260" s="44"/>
    </row>
    <row r="261" spans="1:5" ht="19.350000000000001" customHeight="1">
      <c r="A261" s="60"/>
      <c r="E261" s="44"/>
    </row>
    <row r="262" spans="1:5" ht="19.350000000000001" customHeight="1">
      <c r="A262" s="60"/>
      <c r="E262" s="44"/>
    </row>
    <row r="263" spans="1:5" ht="19.350000000000001" customHeight="1">
      <c r="A263" s="60"/>
      <c r="E263" s="44"/>
    </row>
    <row r="264" spans="1:5" ht="19.350000000000001" customHeight="1">
      <c r="A264" s="60"/>
      <c r="E264" s="44"/>
    </row>
    <row r="265" spans="1:5" ht="19.350000000000001" customHeight="1">
      <c r="A265" s="60"/>
      <c r="E265" s="44"/>
    </row>
    <row r="266" spans="1:5" ht="19.350000000000001" customHeight="1">
      <c r="A266" s="60"/>
      <c r="E266" s="44"/>
    </row>
    <row r="267" spans="1:5" ht="19.350000000000001" customHeight="1">
      <c r="A267" s="60"/>
      <c r="E267" s="44"/>
    </row>
    <row r="268" spans="1:5" ht="19.350000000000001" customHeight="1">
      <c r="A268" s="60"/>
      <c r="E268" s="44"/>
    </row>
    <row r="269" spans="1:5" ht="19.350000000000001" customHeight="1">
      <c r="A269" s="60"/>
      <c r="E269" s="44"/>
    </row>
    <row r="270" spans="1:5" ht="19.350000000000001" customHeight="1">
      <c r="A270" s="60"/>
      <c r="E270" s="44"/>
    </row>
    <row r="271" spans="1:5" ht="19.350000000000001" customHeight="1">
      <c r="A271" s="60"/>
      <c r="E271" s="44"/>
    </row>
    <row r="272" spans="1:5" ht="19.350000000000001" customHeight="1">
      <c r="A272" s="60"/>
      <c r="E272" s="44"/>
    </row>
    <row r="273" spans="1:5" ht="19.350000000000001" customHeight="1">
      <c r="A273" s="60"/>
      <c r="E273" s="44"/>
    </row>
    <row r="274" spans="1:5" ht="19.350000000000001" customHeight="1">
      <c r="A274" s="60"/>
      <c r="E274" s="44"/>
    </row>
    <row r="275" spans="1:5" ht="19.350000000000001" customHeight="1">
      <c r="A275" s="60"/>
      <c r="E275" s="44"/>
    </row>
    <row r="276" spans="1:5" ht="19.350000000000001" customHeight="1">
      <c r="A276" s="60"/>
      <c r="E276" s="44"/>
    </row>
    <row r="277" spans="1:5" ht="19.350000000000001" customHeight="1">
      <c r="A277" s="60"/>
      <c r="E277" s="44"/>
    </row>
    <row r="278" spans="1:5" ht="19.350000000000001" customHeight="1">
      <c r="A278" s="60"/>
      <c r="E278" s="44"/>
    </row>
    <row r="279" spans="1:5" ht="19.350000000000001" customHeight="1">
      <c r="A279" s="60"/>
      <c r="E279" s="44"/>
    </row>
    <row r="280" spans="1:5" ht="19.350000000000001" customHeight="1">
      <c r="A280" s="60"/>
      <c r="E280" s="44"/>
    </row>
    <row r="281" spans="1:5" ht="19.350000000000001" customHeight="1">
      <c r="A281" s="60"/>
      <c r="E281" s="44"/>
    </row>
    <row r="282" spans="1:5" ht="19.350000000000001" customHeight="1">
      <c r="A282" s="60"/>
      <c r="E282" s="44"/>
    </row>
    <row r="283" spans="1:5" ht="19.350000000000001" customHeight="1">
      <c r="A283" s="60"/>
      <c r="E283" s="44"/>
    </row>
    <row r="284" spans="1:5" ht="19.350000000000001" customHeight="1">
      <c r="A284" s="60"/>
      <c r="E284" s="44"/>
    </row>
    <row r="285" spans="1:5" ht="19.350000000000001" customHeight="1">
      <c r="A285" s="60"/>
      <c r="E285" s="44"/>
    </row>
    <row r="286" spans="1:5" ht="19.350000000000001" customHeight="1">
      <c r="A286" s="60"/>
      <c r="E286" s="44"/>
    </row>
    <row r="287" spans="1:5" ht="19.350000000000001" customHeight="1">
      <c r="A287" s="60"/>
      <c r="E287" s="44"/>
    </row>
    <row r="288" spans="1:5" ht="19.350000000000001" customHeight="1">
      <c r="A288" s="60"/>
      <c r="E288" s="44"/>
    </row>
    <row r="289" spans="1:5" ht="19.350000000000001" customHeight="1">
      <c r="A289" s="60"/>
      <c r="E289" s="44"/>
    </row>
    <row r="290" spans="1:5" ht="19.350000000000001" customHeight="1">
      <c r="A290" s="60"/>
      <c r="E290" s="44"/>
    </row>
    <row r="291" spans="1:5" ht="19.350000000000001" customHeight="1">
      <c r="A291" s="60"/>
      <c r="E291" s="44"/>
    </row>
    <row r="292" spans="1:5" ht="19.350000000000001" customHeight="1">
      <c r="A292" s="60"/>
      <c r="E292" s="44"/>
    </row>
    <row r="293" spans="1:5" ht="19.350000000000001" customHeight="1">
      <c r="A293" s="60"/>
      <c r="E293" s="44"/>
    </row>
    <row r="294" spans="1:5" ht="19.350000000000001" customHeight="1">
      <c r="A294" s="60"/>
      <c r="E294" s="44"/>
    </row>
    <row r="295" spans="1:5" ht="19.350000000000001" customHeight="1">
      <c r="A295" s="60"/>
      <c r="E295" s="44"/>
    </row>
    <row r="296" spans="1:5" ht="19.350000000000001" customHeight="1">
      <c r="A296" s="60"/>
      <c r="E296" s="44"/>
    </row>
    <row r="297" spans="1:5" ht="19.350000000000001" customHeight="1">
      <c r="A297" s="60"/>
      <c r="E297" s="44"/>
    </row>
    <row r="298" spans="1:5" ht="19.350000000000001" customHeight="1">
      <c r="A298" s="60"/>
      <c r="E298" s="44"/>
    </row>
    <row r="299" spans="1:5" ht="19.350000000000001" customHeight="1">
      <c r="A299" s="60"/>
      <c r="E299" s="44"/>
    </row>
    <row r="300" spans="1:5" ht="19.350000000000001" customHeight="1">
      <c r="A300" s="60"/>
      <c r="E300" s="44"/>
    </row>
    <row r="301" spans="1:5" ht="19.350000000000001" customHeight="1">
      <c r="A301" s="60"/>
      <c r="E301" s="44"/>
    </row>
    <row r="302" spans="1:5" ht="19.350000000000001" customHeight="1">
      <c r="A302" s="60"/>
      <c r="E302" s="44"/>
    </row>
    <row r="303" spans="1:5" ht="19.350000000000001" customHeight="1">
      <c r="A303" s="60"/>
      <c r="E303" s="44"/>
    </row>
    <row r="304" spans="1:5" ht="19.350000000000001" customHeight="1">
      <c r="A304" s="60"/>
      <c r="E304" s="44"/>
    </row>
    <row r="305" spans="1:5" ht="19.350000000000001" customHeight="1">
      <c r="A305" s="60"/>
      <c r="E305" s="44"/>
    </row>
    <row r="306" spans="1:5" ht="19.350000000000001" customHeight="1">
      <c r="A306" s="60"/>
      <c r="E306" s="44"/>
    </row>
    <row r="307" spans="1:5" ht="19.350000000000001" customHeight="1">
      <c r="A307" s="60"/>
      <c r="E307" s="44"/>
    </row>
    <row r="308" spans="1:5" ht="19.350000000000001" customHeight="1">
      <c r="A308" s="60"/>
      <c r="E308" s="44"/>
    </row>
    <row r="309" spans="1:5" ht="19.350000000000001" customHeight="1">
      <c r="A309" s="60"/>
      <c r="E309" s="44"/>
    </row>
    <row r="310" spans="1:5" ht="19.350000000000001" customHeight="1">
      <c r="A310" s="60"/>
      <c r="E310" s="44"/>
    </row>
    <row r="311" spans="1:5" ht="19.350000000000001" customHeight="1">
      <c r="A311" s="60"/>
      <c r="E311" s="44"/>
    </row>
    <row r="312" spans="1:5" ht="19.350000000000001" customHeight="1">
      <c r="A312" s="60"/>
      <c r="E312" s="44"/>
    </row>
    <row r="313" spans="1:5" ht="19.350000000000001" customHeight="1">
      <c r="A313" s="60"/>
      <c r="E313" s="44"/>
    </row>
    <row r="314" spans="1:5" ht="19.350000000000001" customHeight="1">
      <c r="A314" s="60"/>
      <c r="E314" s="44"/>
    </row>
    <row r="315" spans="1:5" ht="19.350000000000001" customHeight="1">
      <c r="A315" s="60"/>
      <c r="E315" s="44"/>
    </row>
    <row r="316" spans="1:5" ht="19.350000000000001" customHeight="1">
      <c r="A316" s="60"/>
      <c r="E316" s="44"/>
    </row>
    <row r="317" spans="1:5" ht="19.350000000000001" customHeight="1">
      <c r="A317" s="60"/>
      <c r="E317" s="44"/>
    </row>
    <row r="318" spans="1:5" ht="19.350000000000001" customHeight="1">
      <c r="A318" s="60"/>
      <c r="E318" s="44"/>
    </row>
    <row r="319" spans="1:5" ht="19.350000000000001" customHeight="1">
      <c r="A319" s="60"/>
      <c r="E319" s="44"/>
    </row>
    <row r="320" spans="1:5" ht="19.350000000000001" customHeight="1">
      <c r="A320" s="60"/>
      <c r="E320" s="44"/>
    </row>
    <row r="321" spans="1:5" ht="19.350000000000001" customHeight="1">
      <c r="A321" s="60"/>
      <c r="E321" s="44"/>
    </row>
    <row r="322" spans="1:5" ht="19.350000000000001" customHeight="1">
      <c r="A322" s="60"/>
      <c r="E322" s="44"/>
    </row>
    <row r="323" spans="1:5" ht="19.350000000000001" customHeight="1">
      <c r="A323" s="60"/>
      <c r="E323" s="44"/>
    </row>
    <row r="324" spans="1:5" ht="19.350000000000001" customHeight="1">
      <c r="A324" s="60"/>
      <c r="E324" s="44"/>
    </row>
    <row r="325" spans="1:5" ht="19.350000000000001" customHeight="1">
      <c r="A325" s="60"/>
      <c r="E325" s="44"/>
    </row>
    <row r="326" spans="1:5" ht="19.350000000000001" customHeight="1">
      <c r="A326" s="60"/>
      <c r="E326" s="44"/>
    </row>
    <row r="327" spans="1:5" ht="19.350000000000001" customHeight="1">
      <c r="A327" s="60"/>
      <c r="E327" s="44"/>
    </row>
    <row r="328" spans="1:5" ht="19.350000000000001" customHeight="1">
      <c r="A328" s="60"/>
      <c r="E328" s="44"/>
    </row>
    <row r="329" spans="1:5" ht="19.350000000000001" customHeight="1">
      <c r="A329" s="60"/>
      <c r="E329" s="44"/>
    </row>
    <row r="330" spans="1:5" ht="19.350000000000001" customHeight="1">
      <c r="A330" s="60"/>
      <c r="E330" s="44"/>
    </row>
    <row r="331" spans="1:5" ht="19.350000000000001" customHeight="1">
      <c r="A331" s="60"/>
      <c r="E331" s="44"/>
    </row>
    <row r="332" spans="1:5" ht="19.350000000000001" customHeight="1">
      <c r="A332" s="60"/>
      <c r="E332" s="44"/>
    </row>
    <row r="333" spans="1:5" ht="19.350000000000001" customHeight="1">
      <c r="A333" s="60"/>
      <c r="E333" s="44"/>
    </row>
    <row r="334" spans="1:5" ht="19.350000000000001" customHeight="1">
      <c r="A334" s="60"/>
      <c r="E334" s="44"/>
    </row>
    <row r="335" spans="1:5" ht="19.350000000000001" customHeight="1">
      <c r="A335" s="60"/>
      <c r="E335" s="44"/>
    </row>
    <row r="336" spans="1:5" ht="19.350000000000001" customHeight="1">
      <c r="A336" s="60"/>
      <c r="E336" s="44"/>
    </row>
    <row r="337" spans="1:5" ht="19.350000000000001" customHeight="1">
      <c r="A337" s="60"/>
      <c r="E337" s="44"/>
    </row>
    <row r="338" spans="1:5" ht="19.350000000000001" customHeight="1">
      <c r="A338" s="60"/>
      <c r="E338" s="44"/>
    </row>
    <row r="339" spans="1:5" ht="19.350000000000001" customHeight="1">
      <c r="A339" s="60"/>
      <c r="E339" s="44"/>
    </row>
    <row r="340" spans="1:5" ht="19.350000000000001" customHeight="1">
      <c r="A340" s="60"/>
      <c r="E340" s="44"/>
    </row>
    <row r="341" spans="1:5" ht="19.350000000000001" customHeight="1">
      <c r="A341" s="60"/>
      <c r="E341" s="44"/>
    </row>
    <row r="342" spans="1:5" ht="19.350000000000001" customHeight="1">
      <c r="A342" s="60"/>
      <c r="E342" s="44"/>
    </row>
    <row r="343" spans="1:5" ht="19.350000000000001" customHeight="1">
      <c r="A343" s="60"/>
      <c r="E343" s="44"/>
    </row>
    <row r="344" spans="1:5" ht="19.350000000000001" customHeight="1">
      <c r="A344" s="60"/>
      <c r="E344" s="44"/>
    </row>
    <row r="345" spans="1:5" ht="19.350000000000001" customHeight="1">
      <c r="A345" s="60"/>
      <c r="E345" s="44"/>
    </row>
    <row r="346" spans="1:5" ht="19.350000000000001" customHeight="1">
      <c r="A346" s="60"/>
      <c r="E346" s="44"/>
    </row>
    <row r="347" spans="1:5" ht="19.350000000000001" customHeight="1">
      <c r="A347" s="60"/>
      <c r="E347" s="44"/>
    </row>
    <row r="348" spans="1:5" ht="19.350000000000001" customHeight="1">
      <c r="A348" s="60"/>
      <c r="E348" s="44"/>
    </row>
    <row r="349" spans="1:5" ht="19.350000000000001" customHeight="1">
      <c r="A349" s="60"/>
      <c r="E349" s="44"/>
    </row>
    <row r="350" spans="1:5" ht="19.350000000000001" customHeight="1">
      <c r="A350" s="60"/>
      <c r="E350" s="44"/>
    </row>
    <row r="351" spans="1:5" ht="19.350000000000001" customHeight="1">
      <c r="A351" s="60"/>
      <c r="E351" s="44"/>
    </row>
    <row r="352" spans="1:5" ht="19.350000000000001" customHeight="1">
      <c r="A352" s="60"/>
      <c r="E352" s="44"/>
    </row>
    <row r="353" spans="1:5" ht="19.350000000000001" customHeight="1">
      <c r="A353" s="60"/>
      <c r="E353" s="44"/>
    </row>
    <row r="354" spans="1:5" ht="19.350000000000001" customHeight="1">
      <c r="A354" s="60"/>
      <c r="E354" s="44"/>
    </row>
    <row r="355" spans="1:5" ht="19.350000000000001" customHeight="1">
      <c r="A355" s="60"/>
      <c r="E355" s="44"/>
    </row>
    <row r="356" spans="1:5" ht="19.350000000000001" customHeight="1">
      <c r="A356" s="60"/>
      <c r="E356" s="44"/>
    </row>
    <row r="357" spans="1:5" ht="19.350000000000001" customHeight="1">
      <c r="A357" s="60"/>
      <c r="E357" s="44"/>
    </row>
    <row r="358" spans="1:5" ht="19.350000000000001" customHeight="1">
      <c r="A358" s="60"/>
      <c r="E358" s="44"/>
    </row>
    <row r="359" spans="1:5" ht="19.350000000000001" customHeight="1">
      <c r="A359" s="60"/>
      <c r="E359" s="44"/>
    </row>
    <row r="360" spans="1:5" ht="19.350000000000001" customHeight="1">
      <c r="A360" s="60"/>
      <c r="E360" s="44"/>
    </row>
    <row r="361" spans="1:5" ht="19.350000000000001" customHeight="1">
      <c r="A361" s="60"/>
      <c r="E361" s="44"/>
    </row>
    <row r="362" spans="1:5" ht="19.350000000000001" customHeight="1">
      <c r="A362" s="60"/>
      <c r="E362" s="44"/>
    </row>
    <row r="363" spans="1:5" ht="19.350000000000001" customHeight="1">
      <c r="A363" s="60"/>
      <c r="E363" s="44"/>
    </row>
    <row r="364" spans="1:5" ht="19.350000000000001" customHeight="1">
      <c r="A364" s="60"/>
      <c r="E364" s="44"/>
    </row>
    <row r="365" spans="1:5" ht="19.350000000000001" customHeight="1">
      <c r="A365" s="60"/>
      <c r="E365" s="44"/>
    </row>
    <row r="366" spans="1:5" ht="19.350000000000001" customHeight="1">
      <c r="A366" s="60"/>
      <c r="E366" s="44"/>
    </row>
    <row r="367" spans="1:5" ht="19.350000000000001" customHeight="1">
      <c r="A367" s="60"/>
      <c r="E367" s="44"/>
    </row>
    <row r="368" spans="1:5" ht="19.350000000000001" customHeight="1">
      <c r="A368" s="60"/>
      <c r="E368" s="44"/>
    </row>
    <row r="369" spans="1:5" ht="19.350000000000001" customHeight="1">
      <c r="A369" s="60"/>
      <c r="E369" s="44"/>
    </row>
    <row r="370" spans="1:5" ht="19.350000000000001" customHeight="1">
      <c r="A370" s="60"/>
      <c r="E370" s="44"/>
    </row>
    <row r="371" spans="1:5" ht="19.350000000000001" customHeight="1">
      <c r="A371" s="60"/>
      <c r="E371" s="44"/>
    </row>
    <row r="372" spans="1:5" ht="19.350000000000001" customHeight="1">
      <c r="A372" s="60"/>
      <c r="E372" s="44"/>
    </row>
    <row r="373" spans="1:5" ht="19.350000000000001" customHeight="1">
      <c r="A373" s="60"/>
      <c r="E373" s="44"/>
    </row>
    <row r="374" spans="1:5" ht="19.350000000000001" customHeight="1">
      <c r="A374" s="60"/>
      <c r="E374" s="44"/>
    </row>
    <row r="375" spans="1:5" ht="19.350000000000001" customHeight="1">
      <c r="A375" s="60"/>
      <c r="E375" s="44"/>
    </row>
    <row r="376" spans="1:5" ht="19.350000000000001" customHeight="1">
      <c r="A376" s="60"/>
      <c r="E376" s="44"/>
    </row>
    <row r="377" spans="1:5" ht="19.350000000000001" customHeight="1">
      <c r="A377" s="60"/>
      <c r="E377" s="44"/>
    </row>
    <row r="378" spans="1:5" ht="19.350000000000001" customHeight="1">
      <c r="A378" s="60"/>
      <c r="E378" s="44"/>
    </row>
    <row r="379" spans="1:5" ht="19.350000000000001" customHeight="1">
      <c r="A379" s="60"/>
      <c r="E379" s="44"/>
    </row>
    <row r="380" spans="1:5" ht="19.350000000000001" customHeight="1">
      <c r="A380" s="60"/>
      <c r="E380" s="44"/>
    </row>
    <row r="381" spans="1:5" ht="19.350000000000001" customHeight="1">
      <c r="A381" s="60"/>
      <c r="E381" s="44"/>
    </row>
    <row r="382" spans="1:5" ht="19.350000000000001" customHeight="1">
      <c r="A382" s="60"/>
      <c r="E382" s="44"/>
    </row>
    <row r="383" spans="1:5" ht="19.350000000000001" customHeight="1">
      <c r="A383" s="60"/>
      <c r="E383" s="44"/>
    </row>
    <row r="384" spans="1:5" ht="19.350000000000001" customHeight="1">
      <c r="A384" s="60"/>
      <c r="E384" s="44"/>
    </row>
    <row r="385" spans="1:5" ht="19.350000000000001" customHeight="1">
      <c r="A385" s="60"/>
      <c r="E385" s="44"/>
    </row>
    <row r="386" spans="1:5" ht="19.350000000000001" customHeight="1">
      <c r="A386" s="60"/>
      <c r="E386" s="44"/>
    </row>
    <row r="387" spans="1:5" ht="19.350000000000001" customHeight="1">
      <c r="A387" s="60"/>
      <c r="E387" s="44"/>
    </row>
    <row r="388" spans="1:5" ht="19.350000000000001" customHeight="1">
      <c r="A388" s="60"/>
      <c r="E388" s="44"/>
    </row>
    <row r="389" spans="1:5" ht="19.350000000000001" customHeight="1">
      <c r="A389" s="60"/>
      <c r="E389" s="44"/>
    </row>
    <row r="390" spans="1:5" ht="19.350000000000001" customHeight="1">
      <c r="A390" s="60"/>
      <c r="E390" s="44"/>
    </row>
    <row r="391" spans="1:5" ht="19.350000000000001" customHeight="1">
      <c r="A391" s="60"/>
      <c r="E391" s="44"/>
    </row>
    <row r="392" spans="1:5" ht="19.350000000000001" customHeight="1">
      <c r="A392" s="60"/>
      <c r="E392" s="44"/>
    </row>
    <row r="393" spans="1:5" ht="19.350000000000001" customHeight="1">
      <c r="A393" s="60"/>
      <c r="E393" s="44"/>
    </row>
    <row r="394" spans="1:5" ht="19.350000000000001" customHeight="1">
      <c r="A394" s="60"/>
      <c r="E394" s="44"/>
    </row>
    <row r="395" spans="1:5" ht="19.350000000000001" customHeight="1">
      <c r="A395" s="60"/>
      <c r="E395" s="44"/>
    </row>
    <row r="396" spans="1:5" ht="19.350000000000001" customHeight="1">
      <c r="A396" s="60"/>
      <c r="E396" s="44"/>
    </row>
    <row r="397" spans="1:5" ht="19.350000000000001" customHeight="1">
      <c r="A397" s="60"/>
      <c r="E397" s="44"/>
    </row>
    <row r="398" spans="1:5" ht="19.350000000000001" customHeight="1">
      <c r="A398" s="60"/>
      <c r="E398" s="44"/>
    </row>
    <row r="399" spans="1:5" ht="19.350000000000001" customHeight="1">
      <c r="A399" s="60"/>
      <c r="E399" s="44"/>
    </row>
    <row r="400" spans="1:5" ht="19.350000000000001" customHeight="1">
      <c r="A400" s="60"/>
      <c r="E400" s="44"/>
    </row>
    <row r="401" spans="1:5" ht="19.350000000000001" customHeight="1">
      <c r="A401" s="60"/>
      <c r="E401" s="44"/>
    </row>
    <row r="402" spans="1:5" ht="19.350000000000001" customHeight="1">
      <c r="A402" s="60"/>
      <c r="E402" s="44"/>
    </row>
    <row r="403" spans="1:5" ht="19.350000000000001" customHeight="1">
      <c r="A403" s="60"/>
      <c r="E403" s="44"/>
    </row>
    <row r="404" spans="1:5" ht="19.350000000000001" customHeight="1">
      <c r="A404" s="60"/>
      <c r="E404" s="44"/>
    </row>
    <row r="405" spans="1:5" ht="19.350000000000001" customHeight="1">
      <c r="A405" s="60"/>
      <c r="E405" s="44"/>
    </row>
    <row r="406" spans="1:5" ht="19.350000000000001" customHeight="1">
      <c r="A406" s="60"/>
      <c r="E406" s="44"/>
    </row>
    <row r="407" spans="1:5" ht="19.350000000000001" customHeight="1">
      <c r="A407" s="60"/>
      <c r="E407" s="44"/>
    </row>
    <row r="408" spans="1:5" ht="19.350000000000001" customHeight="1">
      <c r="A408" s="60"/>
      <c r="E408" s="44"/>
    </row>
    <row r="409" spans="1:5" ht="19.350000000000001" customHeight="1">
      <c r="A409" s="60"/>
      <c r="E409" s="44"/>
    </row>
    <row r="410" spans="1:5" ht="19.350000000000001" customHeight="1">
      <c r="A410" s="60"/>
      <c r="E410" s="44"/>
    </row>
    <row r="411" spans="1:5" ht="19.350000000000001" customHeight="1">
      <c r="A411" s="60"/>
      <c r="E411" s="44"/>
    </row>
    <row r="412" spans="1:5" ht="19.350000000000001" customHeight="1">
      <c r="A412" s="60"/>
      <c r="E412" s="44"/>
    </row>
    <row r="413" spans="1:5" ht="19.350000000000001" customHeight="1">
      <c r="A413" s="60"/>
      <c r="E413" s="44"/>
    </row>
    <row r="414" spans="1:5" ht="19.350000000000001" customHeight="1">
      <c r="A414" s="60"/>
      <c r="E414" s="44"/>
    </row>
    <row r="415" spans="1:5" ht="19.350000000000001" customHeight="1">
      <c r="A415" s="60"/>
      <c r="E415" s="44"/>
    </row>
    <row r="416" spans="1:5" ht="19.350000000000001" customHeight="1">
      <c r="A416" s="60"/>
      <c r="E416" s="44"/>
    </row>
    <row r="417" spans="1:5" ht="19.350000000000001" customHeight="1">
      <c r="A417" s="60"/>
      <c r="E417" s="44"/>
    </row>
    <row r="418" spans="1:5" ht="19.350000000000001" customHeight="1">
      <c r="A418" s="60"/>
      <c r="E418" s="44"/>
    </row>
    <row r="419" spans="1:5" ht="19.350000000000001" customHeight="1">
      <c r="A419" s="60"/>
      <c r="E419" s="44"/>
    </row>
    <row r="420" spans="1:5" ht="19.350000000000001" customHeight="1">
      <c r="A420" s="60"/>
      <c r="E420" s="44"/>
    </row>
    <row r="421" spans="1:5" ht="19.350000000000001" customHeight="1">
      <c r="A421" s="60"/>
      <c r="E421" s="44"/>
    </row>
    <row r="422" spans="1:5" ht="19.350000000000001" customHeight="1">
      <c r="A422" s="60"/>
      <c r="E422" s="44"/>
    </row>
    <row r="423" spans="1:5" ht="19.350000000000001" customHeight="1">
      <c r="A423" s="60"/>
      <c r="E423" s="44"/>
    </row>
    <row r="424" spans="1:5" ht="19.350000000000001" customHeight="1">
      <c r="A424" s="60"/>
      <c r="E424" s="44"/>
    </row>
    <row r="425" spans="1:5" ht="19.350000000000001" customHeight="1">
      <c r="A425" s="60"/>
      <c r="E425" s="44"/>
    </row>
    <row r="426" spans="1:5" ht="19.350000000000001" customHeight="1">
      <c r="A426" s="60"/>
      <c r="E426" s="44"/>
    </row>
    <row r="427" spans="1:5" ht="19.350000000000001" customHeight="1">
      <c r="A427" s="60"/>
      <c r="E427" s="44"/>
    </row>
    <row r="428" spans="1:5" ht="19.350000000000001" customHeight="1">
      <c r="A428" s="60"/>
      <c r="E428" s="44"/>
    </row>
    <row r="429" spans="1:5" ht="19.350000000000001" customHeight="1">
      <c r="A429" s="60"/>
      <c r="E429" s="44"/>
    </row>
    <row r="430" spans="1:5" ht="19.350000000000001" customHeight="1">
      <c r="A430" s="60"/>
      <c r="E430" s="44"/>
    </row>
    <row r="431" spans="1:5" ht="19.350000000000001" customHeight="1">
      <c r="A431" s="60"/>
      <c r="E431" s="44"/>
    </row>
    <row r="432" spans="1:5" ht="19.350000000000001" customHeight="1">
      <c r="A432" s="60"/>
      <c r="E432" s="44"/>
    </row>
    <row r="433" spans="1:5" ht="19.350000000000001" customHeight="1">
      <c r="A433" s="60"/>
      <c r="E433" s="44"/>
    </row>
    <row r="434" spans="1:5" ht="19.350000000000001" customHeight="1">
      <c r="A434" s="60"/>
      <c r="E434" s="44"/>
    </row>
    <row r="435" spans="1:5" ht="19.350000000000001" customHeight="1">
      <c r="A435" s="60"/>
      <c r="E435" s="44"/>
    </row>
    <row r="436" spans="1:5" ht="19.350000000000001" customHeight="1">
      <c r="A436" s="60"/>
      <c r="E436" s="44"/>
    </row>
    <row r="437" spans="1:5" ht="19.350000000000001" customHeight="1">
      <c r="A437" s="60"/>
      <c r="E437" s="44"/>
    </row>
    <row r="438" spans="1:5" ht="19.350000000000001" customHeight="1">
      <c r="A438" s="60"/>
      <c r="E438" s="44"/>
    </row>
    <row r="439" spans="1:5" ht="19.350000000000001" customHeight="1">
      <c r="A439" s="60"/>
      <c r="E439" s="44"/>
    </row>
    <row r="440" spans="1:5" ht="19.350000000000001" customHeight="1">
      <c r="A440" s="60"/>
      <c r="E440" s="44"/>
    </row>
    <row r="441" spans="1:5" ht="19.350000000000001" customHeight="1">
      <c r="A441" s="60"/>
      <c r="E441" s="44"/>
    </row>
    <row r="442" spans="1:5" ht="19.350000000000001" customHeight="1">
      <c r="A442" s="60"/>
      <c r="E442" s="44"/>
    </row>
    <row r="443" spans="1:5" ht="19.350000000000001" customHeight="1">
      <c r="A443" s="60"/>
      <c r="E443" s="44"/>
    </row>
    <row r="444" spans="1:5" ht="19.350000000000001" customHeight="1">
      <c r="A444" s="60"/>
      <c r="E444" s="44"/>
    </row>
    <row r="445" spans="1:5" ht="19.350000000000001" customHeight="1">
      <c r="A445" s="60"/>
      <c r="E445" s="44"/>
    </row>
    <row r="446" spans="1:5" ht="19.350000000000001" customHeight="1">
      <c r="A446" s="60"/>
      <c r="E446" s="44"/>
    </row>
    <row r="447" spans="1:5" ht="19.350000000000001" customHeight="1">
      <c r="A447" s="60"/>
      <c r="E447" s="44"/>
    </row>
    <row r="448" spans="1:5" ht="19.350000000000001" customHeight="1">
      <c r="A448" s="60"/>
      <c r="E448" s="44"/>
    </row>
    <row r="449" spans="1:5" ht="19.350000000000001" customHeight="1">
      <c r="A449" s="60"/>
      <c r="E449" s="44"/>
    </row>
    <row r="450" spans="1:5" ht="19.350000000000001" customHeight="1">
      <c r="A450" s="60"/>
      <c r="E450" s="44"/>
    </row>
    <row r="451" spans="1:5" ht="19.350000000000001" customHeight="1">
      <c r="A451" s="60"/>
      <c r="E451" s="44"/>
    </row>
    <row r="452" spans="1:5" ht="19.350000000000001" customHeight="1">
      <c r="A452" s="60"/>
      <c r="E452" s="44"/>
    </row>
    <row r="453" spans="1:5" ht="19.350000000000001" customHeight="1">
      <c r="A453" s="60"/>
      <c r="E453" s="44"/>
    </row>
    <row r="454" spans="1:5" ht="19.350000000000001" customHeight="1">
      <c r="A454" s="60"/>
      <c r="E454" s="44"/>
    </row>
    <row r="455" spans="1:5" ht="19.350000000000001" customHeight="1">
      <c r="A455" s="60"/>
      <c r="E455" s="44"/>
    </row>
    <row r="456" spans="1:5" ht="19.350000000000001" customHeight="1">
      <c r="A456" s="60"/>
      <c r="E456" s="44"/>
    </row>
    <row r="457" spans="1:5" ht="19.350000000000001" customHeight="1">
      <c r="A457" s="60"/>
      <c r="E457" s="44"/>
    </row>
    <row r="458" spans="1:5" ht="19.350000000000001" customHeight="1">
      <c r="A458" s="60"/>
      <c r="E458" s="44"/>
    </row>
    <row r="459" spans="1:5" ht="19.350000000000001" customHeight="1">
      <c r="A459" s="60"/>
      <c r="E459" s="44"/>
    </row>
    <row r="460" spans="1:5" ht="19.350000000000001" customHeight="1">
      <c r="A460" s="60"/>
      <c r="E460" s="44"/>
    </row>
    <row r="461" spans="1:5" ht="19.350000000000001" customHeight="1">
      <c r="A461" s="60"/>
      <c r="E461" s="44"/>
    </row>
    <row r="462" spans="1:5" ht="19.350000000000001" customHeight="1">
      <c r="A462" s="60"/>
      <c r="E462" s="44"/>
    </row>
    <row r="463" spans="1:5" ht="19.350000000000001" customHeight="1">
      <c r="A463" s="60"/>
      <c r="E463" s="44"/>
    </row>
    <row r="464" spans="1:5" ht="19.350000000000001" customHeight="1">
      <c r="A464" s="60"/>
      <c r="E464" s="44"/>
    </row>
    <row r="465" spans="1:5" ht="19.350000000000001" customHeight="1">
      <c r="A465" s="60"/>
      <c r="E465" s="44"/>
    </row>
    <row r="466" spans="1:5" ht="19.350000000000001" customHeight="1">
      <c r="A466" s="60"/>
      <c r="E466" s="44"/>
    </row>
    <row r="467" spans="1:5" ht="19.350000000000001" customHeight="1">
      <c r="A467" s="60"/>
      <c r="E467" s="44"/>
    </row>
    <row r="468" spans="1:5" ht="19.350000000000001" customHeight="1">
      <c r="A468" s="60"/>
      <c r="E468" s="44"/>
    </row>
    <row r="469" spans="1:5" ht="19.350000000000001" customHeight="1">
      <c r="A469" s="60"/>
      <c r="E469" s="44"/>
    </row>
    <row r="470" spans="1:5" ht="19.350000000000001" customHeight="1">
      <c r="A470" s="60"/>
      <c r="E470" s="44"/>
    </row>
    <row r="471" spans="1:5" ht="19.350000000000001" customHeight="1">
      <c r="A471" s="60"/>
      <c r="E471" s="44"/>
    </row>
    <row r="472" spans="1:5" ht="19.350000000000001" customHeight="1">
      <c r="A472" s="60"/>
      <c r="E472" s="44"/>
    </row>
    <row r="473" spans="1:5" ht="19.350000000000001" customHeight="1">
      <c r="A473" s="60"/>
      <c r="E473" s="44"/>
    </row>
    <row r="474" spans="1:5" ht="19.350000000000001" customHeight="1">
      <c r="A474" s="60"/>
      <c r="E474" s="44"/>
    </row>
    <row r="475" spans="1:5" ht="19.350000000000001" customHeight="1">
      <c r="A475" s="60"/>
      <c r="E475" s="44"/>
    </row>
    <row r="476" spans="1:5" ht="19.350000000000001" customHeight="1">
      <c r="A476" s="60"/>
      <c r="E476" s="44"/>
    </row>
    <row r="477" spans="1:5" ht="19.350000000000001" customHeight="1">
      <c r="A477" s="60"/>
      <c r="E477" s="44"/>
    </row>
    <row r="478" spans="1:5" ht="19.350000000000001" customHeight="1">
      <c r="A478" s="60"/>
      <c r="E478" s="44"/>
    </row>
    <row r="479" spans="1:5" ht="19.350000000000001" customHeight="1">
      <c r="A479" s="60"/>
      <c r="E479" s="44"/>
    </row>
    <row r="480" spans="1:5" ht="19.350000000000001" customHeight="1">
      <c r="A480" s="60"/>
      <c r="E480" s="44"/>
    </row>
    <row r="481" spans="1:5" ht="19.350000000000001" customHeight="1">
      <c r="A481" s="60"/>
      <c r="E481" s="44"/>
    </row>
    <row r="482" spans="1:5" ht="19.350000000000001" customHeight="1">
      <c r="A482" s="60"/>
      <c r="E482" s="44"/>
    </row>
    <row r="483" spans="1:5" ht="19.350000000000001" customHeight="1">
      <c r="A483" s="60"/>
      <c r="E483" s="44"/>
    </row>
    <row r="484" spans="1:5" ht="19.350000000000001" customHeight="1">
      <c r="A484" s="60"/>
      <c r="E484" s="44"/>
    </row>
    <row r="485" spans="1:5" ht="19.350000000000001" customHeight="1">
      <c r="A485" s="60"/>
      <c r="E485" s="44"/>
    </row>
    <row r="486" spans="1:5" ht="19.350000000000001" customHeight="1">
      <c r="A486" s="60"/>
      <c r="E486" s="44"/>
    </row>
    <row r="487" spans="1:5" ht="19.350000000000001" customHeight="1">
      <c r="A487" s="60"/>
      <c r="E487" s="44"/>
    </row>
    <row r="488" spans="1:5" ht="19.350000000000001" customHeight="1">
      <c r="A488" s="60"/>
      <c r="E488" s="44"/>
    </row>
    <row r="489" spans="1:5" ht="19.350000000000001" customHeight="1">
      <c r="A489" s="60"/>
      <c r="E489" s="44"/>
    </row>
    <row r="490" spans="1:5" ht="19.350000000000001" customHeight="1">
      <c r="A490" s="60"/>
      <c r="E490" s="44"/>
    </row>
    <row r="491" spans="1:5" ht="19.350000000000001" customHeight="1">
      <c r="A491" s="60"/>
      <c r="E491" s="44"/>
    </row>
    <row r="492" spans="1:5" ht="19.350000000000001" customHeight="1">
      <c r="A492" s="60"/>
      <c r="E492" s="44"/>
    </row>
    <row r="493" spans="1:5" ht="19.350000000000001" customHeight="1">
      <c r="A493" s="60"/>
      <c r="E493" s="44"/>
    </row>
    <row r="494" spans="1:5" ht="19.350000000000001" customHeight="1">
      <c r="A494" s="60"/>
      <c r="E494" s="44"/>
    </row>
    <row r="495" spans="1:5" ht="19.350000000000001" customHeight="1">
      <c r="A495" s="60"/>
      <c r="E495" s="44"/>
    </row>
    <row r="496" spans="1:5" ht="19.350000000000001" customHeight="1">
      <c r="A496" s="60"/>
      <c r="E496" s="44"/>
    </row>
    <row r="497" spans="1:10" ht="19.350000000000001" customHeight="1">
      <c r="A497" s="60"/>
      <c r="E497" s="44"/>
    </row>
    <row r="498" spans="1:10" ht="19.350000000000001" customHeight="1">
      <c r="A498" s="60"/>
      <c r="E498" s="44"/>
    </row>
    <row r="499" spans="1:10" ht="19.350000000000001" customHeight="1">
      <c r="A499" s="60"/>
      <c r="E499" s="44"/>
    </row>
    <row r="500" spans="1:10" ht="19.350000000000001" customHeight="1">
      <c r="A500" s="60"/>
      <c r="E500" s="44"/>
    </row>
    <row r="501" spans="1:10" ht="19.350000000000001" customHeight="1">
      <c r="A501" s="60"/>
      <c r="E501" s="44"/>
    </row>
    <row r="502" spans="1:10" ht="19.350000000000001" customHeight="1">
      <c r="A502" s="42" t="s">
        <v>54</v>
      </c>
      <c r="D502" s="49"/>
      <c r="E502" s="56"/>
      <c r="F502" s="56"/>
      <c r="G502" s="56"/>
      <c r="H502" s="56"/>
      <c r="I502" s="56"/>
      <c r="J502" s="56"/>
    </row>
    <row r="503" spans="1:10" ht="19.350000000000001" customHeight="1">
      <c r="A503" s="49" t="s">
        <v>55</v>
      </c>
      <c r="B503" s="49"/>
      <c r="C503" s="49"/>
      <c r="D503" s="49"/>
      <c r="E503" s="56"/>
      <c r="F503" s="56"/>
      <c r="G503" s="56"/>
      <c r="H503" s="56"/>
      <c r="I503" s="56"/>
      <c r="J503" s="56"/>
    </row>
    <row r="504" spans="1:10" ht="19.350000000000001" customHeight="1">
      <c r="A504" s="49" t="s">
        <v>56</v>
      </c>
      <c r="B504" s="49"/>
      <c r="C504" s="49"/>
      <c r="D504" s="49"/>
      <c r="E504" s="56"/>
      <c r="F504" s="56"/>
      <c r="G504" s="56"/>
      <c r="H504" s="56"/>
      <c r="I504" s="56"/>
      <c r="J504" s="56"/>
    </row>
    <row r="505" spans="1:10" ht="19.350000000000001" customHeight="1">
      <c r="A505" s="49" t="s">
        <v>57</v>
      </c>
      <c r="B505" s="49"/>
      <c r="C505" s="49"/>
      <c r="D505" s="49"/>
      <c r="E505" s="56"/>
      <c r="F505" s="56"/>
      <c r="G505" s="56"/>
      <c r="H505" s="56"/>
      <c r="I505" s="56"/>
      <c r="J505" s="56"/>
    </row>
    <row r="506" spans="1:10" ht="19.350000000000001" customHeight="1">
      <c r="A506" s="49"/>
      <c r="B506" s="49"/>
      <c r="C506" s="49"/>
      <c r="D506" s="49"/>
      <c r="E506" s="56"/>
      <c r="F506" s="56"/>
      <c r="G506" s="56"/>
      <c r="H506" s="56"/>
      <c r="I506" s="56"/>
      <c r="J506" s="56"/>
    </row>
    <row r="507" spans="1:10" ht="19.350000000000001" customHeight="1">
      <c r="E507" s="61">
        <v>2544</v>
      </c>
      <c r="F507" s="47"/>
      <c r="G507" s="47"/>
      <c r="H507" s="47"/>
      <c r="I507" s="47"/>
      <c r="J507" s="47"/>
    </row>
    <row r="508" spans="1:10" ht="19.350000000000001" customHeight="1">
      <c r="A508" s="62" t="s">
        <v>58</v>
      </c>
      <c r="E508" s="45"/>
      <c r="F508" s="56"/>
      <c r="G508" s="56"/>
      <c r="H508" s="56"/>
      <c r="I508" s="56"/>
      <c r="J508" s="56"/>
    </row>
    <row r="509" spans="1:10" ht="19.350000000000001" customHeight="1">
      <c r="A509" s="42" t="s">
        <v>59</v>
      </c>
      <c r="E509" s="45"/>
      <c r="F509" s="59"/>
      <c r="G509" s="59"/>
      <c r="H509" s="59"/>
      <c r="I509" s="59"/>
      <c r="J509" s="59"/>
    </row>
    <row r="510" spans="1:10" ht="19.350000000000001" customHeight="1">
      <c r="A510" s="42" t="s">
        <v>60</v>
      </c>
      <c r="E510" s="45"/>
      <c r="F510" s="59"/>
      <c r="G510" s="59"/>
      <c r="H510" s="59"/>
      <c r="I510" s="59"/>
      <c r="J510" s="59"/>
    </row>
    <row r="511" spans="1:10" ht="19.350000000000001" customHeight="1">
      <c r="A511" s="42" t="s">
        <v>61</v>
      </c>
      <c r="E511" s="45"/>
      <c r="F511" s="59"/>
      <c r="G511" s="59"/>
      <c r="H511" s="59"/>
      <c r="I511" s="59"/>
      <c r="J511" s="59"/>
    </row>
    <row r="512" spans="1:10" ht="19.350000000000001" customHeight="1">
      <c r="A512" s="42" t="s">
        <v>62</v>
      </c>
      <c r="E512" s="45"/>
      <c r="F512" s="59"/>
      <c r="G512" s="59"/>
      <c r="H512" s="59"/>
      <c r="I512" s="59"/>
      <c r="J512" s="59"/>
    </row>
    <row r="513" spans="1:10" ht="19.350000000000001" customHeight="1">
      <c r="A513" s="42" t="s">
        <v>63</v>
      </c>
      <c r="E513" s="45"/>
      <c r="F513" s="59"/>
      <c r="G513" s="59"/>
      <c r="H513" s="59"/>
      <c r="I513" s="59"/>
      <c r="J513" s="59"/>
    </row>
    <row r="514" spans="1:10" ht="19.350000000000001" customHeight="1">
      <c r="A514" s="42" t="s">
        <v>64</v>
      </c>
      <c r="E514" s="46"/>
      <c r="F514" s="59"/>
      <c r="G514" s="59"/>
      <c r="H514" s="59"/>
      <c r="I514" s="59"/>
      <c r="J514" s="59"/>
    </row>
    <row r="515" spans="1:10" ht="19.350000000000001" customHeight="1">
      <c r="A515" s="42" t="s">
        <v>65</v>
      </c>
      <c r="E515" s="44">
        <f>SUM(E510:E514)</f>
        <v>0</v>
      </c>
      <c r="F515" s="59"/>
      <c r="G515" s="59"/>
      <c r="H515" s="59"/>
      <c r="I515" s="59"/>
      <c r="J515" s="59"/>
    </row>
    <row r="516" spans="1:10" ht="19.350000000000001" customHeight="1">
      <c r="A516" s="42" t="s">
        <v>66</v>
      </c>
      <c r="E516" s="63"/>
      <c r="F516" s="59"/>
      <c r="G516" s="59"/>
      <c r="H516" s="59"/>
      <c r="I516" s="59"/>
      <c r="J516" s="59"/>
    </row>
    <row r="517" spans="1:10" ht="19.350000000000001" customHeight="1">
      <c r="A517" s="42" t="s">
        <v>67</v>
      </c>
      <c r="E517" s="63">
        <f>SUM(E515:E516)</f>
        <v>0</v>
      </c>
      <c r="F517" s="59"/>
      <c r="G517" s="59"/>
      <c r="H517" s="59"/>
      <c r="I517" s="59"/>
      <c r="J517" s="59"/>
    </row>
    <row r="518" spans="1:10" ht="19.350000000000001" customHeight="1">
      <c r="A518" s="62" t="s">
        <v>68</v>
      </c>
      <c r="E518" s="45"/>
      <c r="F518" s="56"/>
      <c r="G518" s="56"/>
      <c r="H518" s="56"/>
      <c r="I518" s="56"/>
      <c r="J518" s="56"/>
    </row>
    <row r="519" spans="1:10" ht="19.350000000000001" customHeight="1">
      <c r="A519" s="58" t="s">
        <v>69</v>
      </c>
      <c r="E519" s="45"/>
      <c r="F519" s="56"/>
      <c r="G519" s="56"/>
      <c r="H519" s="56"/>
      <c r="I519" s="56"/>
      <c r="J519" s="56"/>
    </row>
    <row r="520" spans="1:10" ht="19.350000000000001" customHeight="1">
      <c r="A520" s="58" t="s">
        <v>70</v>
      </c>
      <c r="E520" s="45"/>
      <c r="F520" s="56"/>
      <c r="G520" s="56"/>
      <c r="H520" s="56"/>
      <c r="I520" s="56"/>
      <c r="J520" s="56"/>
    </row>
    <row r="521" spans="1:10" ht="19.350000000000001" customHeight="1">
      <c r="A521" s="58" t="s">
        <v>71</v>
      </c>
      <c r="E521" s="45"/>
      <c r="F521" s="56"/>
      <c r="G521" s="56"/>
      <c r="H521" s="56"/>
      <c r="I521" s="56"/>
      <c r="J521" s="56"/>
    </row>
    <row r="522" spans="1:10" ht="19.350000000000001" customHeight="1">
      <c r="A522" s="58" t="s">
        <v>72</v>
      </c>
      <c r="E522" s="45"/>
      <c r="F522" s="56"/>
      <c r="G522" s="56"/>
      <c r="H522" s="56"/>
      <c r="I522" s="56"/>
      <c r="J522" s="56"/>
    </row>
    <row r="523" spans="1:10" ht="19.350000000000001" customHeight="1">
      <c r="A523" s="58" t="s">
        <v>73</v>
      </c>
      <c r="E523" s="45"/>
      <c r="F523" s="56"/>
      <c r="G523" s="56"/>
      <c r="H523" s="56"/>
      <c r="I523" s="56"/>
      <c r="J523" s="56"/>
    </row>
    <row r="524" spans="1:10" ht="19.350000000000001" customHeight="1">
      <c r="A524" s="58" t="s">
        <v>74</v>
      </c>
      <c r="E524" s="64"/>
      <c r="F524" s="56"/>
      <c r="G524" s="56"/>
      <c r="H524" s="56"/>
      <c r="I524" s="56"/>
      <c r="J524" s="56"/>
    </row>
    <row r="525" spans="1:10" ht="19.350000000000001" customHeight="1">
      <c r="A525" s="62" t="s">
        <v>75</v>
      </c>
      <c r="E525" s="63">
        <f>SUM(E521:E524)</f>
        <v>0</v>
      </c>
      <c r="F525" s="59"/>
      <c r="G525" s="59"/>
      <c r="H525" s="59"/>
      <c r="I525" s="59"/>
      <c r="J525" s="59"/>
    </row>
    <row r="526" spans="1:10" ht="19.350000000000001" customHeight="1" thickBot="1">
      <c r="A526" s="62" t="s">
        <v>76</v>
      </c>
      <c r="E526" s="65">
        <f>SUM(E517+E525)</f>
        <v>0</v>
      </c>
      <c r="F526" s="59"/>
      <c r="G526" s="59"/>
      <c r="H526" s="59"/>
      <c r="I526" s="59"/>
      <c r="J526" s="59"/>
    </row>
    <row r="527" spans="1:10" ht="19.350000000000001" customHeight="1" thickTop="1">
      <c r="E527" s="45" t="e">
        <f>E526-#REF!</f>
        <v>#REF!</v>
      </c>
      <c r="F527" s="59"/>
      <c r="G527" s="59"/>
      <c r="H527" s="59"/>
      <c r="I527" s="59"/>
      <c r="J527" s="59"/>
    </row>
    <row r="528" spans="1:10" ht="19.350000000000001" customHeight="1">
      <c r="A528" s="42" t="s">
        <v>54</v>
      </c>
      <c r="E528" s="56"/>
      <c r="F528" s="56"/>
      <c r="G528" s="56"/>
      <c r="H528" s="56"/>
      <c r="I528" s="56"/>
      <c r="J528" s="56"/>
    </row>
    <row r="529" spans="1:10" ht="19.350000000000001" customHeight="1">
      <c r="E529" s="56"/>
      <c r="F529" s="56"/>
      <c r="G529" s="56"/>
      <c r="H529" s="56"/>
      <c r="I529" s="56"/>
      <c r="J529" s="56"/>
    </row>
    <row r="530" spans="1:10" ht="19.350000000000001" customHeight="1">
      <c r="A530" s="66"/>
      <c r="B530" s="66"/>
      <c r="E530" s="56"/>
      <c r="F530" s="56"/>
      <c r="G530" s="56"/>
      <c r="H530" s="56"/>
      <c r="I530" s="56"/>
      <c r="J530" s="56"/>
    </row>
    <row r="531" spans="1:10" ht="19.350000000000001" customHeight="1">
      <c r="F531" s="56"/>
      <c r="G531" s="56"/>
      <c r="H531" s="56"/>
      <c r="I531" s="56"/>
      <c r="J531" s="56"/>
    </row>
    <row r="532" spans="1:10" ht="19.350000000000001" customHeight="1">
      <c r="F532" s="56"/>
      <c r="G532" s="56"/>
      <c r="H532" s="56"/>
      <c r="I532" s="56"/>
      <c r="J532" s="56"/>
    </row>
    <row r="533" spans="1:10" ht="19.350000000000001" customHeight="1">
      <c r="A533" s="66"/>
      <c r="B533" s="66"/>
      <c r="D533" s="49"/>
      <c r="E533" s="56"/>
      <c r="F533" s="56"/>
      <c r="G533" s="56"/>
      <c r="H533" s="56"/>
      <c r="I533" s="56"/>
      <c r="J533" s="56"/>
    </row>
    <row r="534" spans="1:10" ht="19.350000000000001" customHeight="1">
      <c r="A534" s="49" t="s">
        <v>55</v>
      </c>
      <c r="B534" s="49"/>
      <c r="C534" s="49"/>
      <c r="D534" s="49"/>
      <c r="E534" s="56"/>
      <c r="F534" s="56"/>
      <c r="G534" s="56"/>
      <c r="H534" s="56"/>
      <c r="I534" s="56"/>
      <c r="J534" s="56"/>
    </row>
    <row r="535" spans="1:10" ht="19.350000000000001" customHeight="1">
      <c r="A535" s="49" t="s">
        <v>77</v>
      </c>
      <c r="B535" s="49"/>
      <c r="C535" s="49"/>
      <c r="D535" s="49"/>
      <c r="E535" s="56"/>
      <c r="F535" s="56"/>
      <c r="G535" s="56"/>
      <c r="H535" s="56"/>
      <c r="I535" s="56"/>
      <c r="J535" s="56"/>
    </row>
    <row r="536" spans="1:10" ht="19.350000000000001" customHeight="1">
      <c r="A536" s="49" t="s">
        <v>78</v>
      </c>
      <c r="B536" s="49"/>
      <c r="C536" s="49"/>
      <c r="D536" s="49"/>
      <c r="E536" s="56"/>
      <c r="F536" s="56"/>
      <c r="G536" s="56"/>
      <c r="H536" s="56"/>
      <c r="I536" s="56"/>
      <c r="J536" s="56"/>
    </row>
    <row r="537" spans="1:10" ht="19.350000000000001" customHeight="1">
      <c r="A537" s="49"/>
      <c r="B537" s="49"/>
      <c r="C537" s="49"/>
      <c r="D537" s="49"/>
      <c r="E537" s="56"/>
      <c r="F537" s="56"/>
      <c r="G537" s="56"/>
      <c r="H537" s="56"/>
      <c r="I537" s="56"/>
      <c r="J537" s="56"/>
    </row>
    <row r="538" spans="1:10" ht="19.350000000000001" customHeight="1">
      <c r="E538" s="61">
        <v>2544</v>
      </c>
      <c r="F538" s="47"/>
      <c r="G538" s="47"/>
      <c r="H538" s="47"/>
      <c r="I538" s="47"/>
      <c r="J538" s="47"/>
    </row>
    <row r="539" spans="1:10" ht="19.350000000000001" customHeight="1">
      <c r="A539" s="42" t="s">
        <v>79</v>
      </c>
      <c r="E539" s="47"/>
      <c r="F539" s="47"/>
      <c r="G539" s="47"/>
      <c r="H539" s="47"/>
      <c r="I539" s="47"/>
      <c r="J539" s="47"/>
    </row>
    <row r="540" spans="1:10" ht="19.350000000000001" customHeight="1">
      <c r="A540" s="42" t="s">
        <v>80</v>
      </c>
      <c r="E540" s="44"/>
      <c r="F540" s="44"/>
      <c r="G540" s="44"/>
      <c r="H540" s="44"/>
      <c r="I540" s="44"/>
      <c r="J540" s="44"/>
    </row>
    <row r="541" spans="1:10" ht="19.350000000000001" customHeight="1">
      <c r="A541" s="42" t="s">
        <v>81</v>
      </c>
      <c r="E541" s="63"/>
      <c r="F541" s="47"/>
      <c r="G541" s="47"/>
      <c r="H541" s="47"/>
      <c r="I541" s="47"/>
      <c r="J541" s="47"/>
    </row>
    <row r="542" spans="1:10" ht="19.350000000000001" customHeight="1">
      <c r="A542" s="42" t="s">
        <v>82</v>
      </c>
      <c r="E542" s="63">
        <f>SUM(E540:E541)</f>
        <v>0</v>
      </c>
      <c r="F542" s="47"/>
      <c r="G542" s="47"/>
      <c r="H542" s="47"/>
      <c r="I542" s="47"/>
      <c r="J542" s="47"/>
    </row>
    <row r="543" spans="1:10" ht="19.350000000000001" customHeight="1">
      <c r="A543" s="42" t="s">
        <v>83</v>
      </c>
      <c r="E543" s="44"/>
    </row>
    <row r="544" spans="1:10" ht="19.350000000000001" customHeight="1">
      <c r="A544" s="42" t="s">
        <v>84</v>
      </c>
      <c r="E544" s="44"/>
    </row>
    <row r="545" spans="1:10" ht="19.350000000000001" customHeight="1">
      <c r="A545" s="42" t="s">
        <v>85</v>
      </c>
      <c r="E545" s="44"/>
    </row>
    <row r="546" spans="1:10" ht="19.350000000000001" customHeight="1">
      <c r="A546" s="42" t="s">
        <v>86</v>
      </c>
      <c r="E546" s="44"/>
    </row>
    <row r="547" spans="1:10" ht="19.350000000000001" customHeight="1">
      <c r="A547" s="42" t="s">
        <v>87</v>
      </c>
      <c r="E547" s="44"/>
    </row>
    <row r="548" spans="1:10" ht="19.350000000000001" customHeight="1">
      <c r="A548" s="42" t="s">
        <v>88</v>
      </c>
      <c r="E548" s="67">
        <f>SUM(E544:E547)</f>
        <v>0</v>
      </c>
    </row>
    <row r="549" spans="1:10" ht="19.350000000000001" customHeight="1">
      <c r="A549" s="42" t="s">
        <v>89</v>
      </c>
      <c r="E549" s="44">
        <f>E542-E548</f>
        <v>0</v>
      </c>
    </row>
    <row r="550" spans="1:10" ht="19.350000000000001" customHeight="1">
      <c r="A550" s="42" t="s">
        <v>90</v>
      </c>
      <c r="E550" s="44"/>
    </row>
    <row r="551" spans="1:10" ht="19.350000000000001" customHeight="1">
      <c r="A551" s="42" t="s">
        <v>91</v>
      </c>
      <c r="E551" s="46" t="s">
        <v>92</v>
      </c>
    </row>
    <row r="552" spans="1:10" ht="19.350000000000001" customHeight="1" thickBot="1">
      <c r="A552" s="42" t="s">
        <v>93</v>
      </c>
      <c r="E552" s="57">
        <f>SUM(E549:E551)</f>
        <v>0</v>
      </c>
    </row>
    <row r="553" spans="1:10" ht="19.350000000000001" customHeight="1" thickTop="1">
      <c r="E553" s="44"/>
    </row>
    <row r="554" spans="1:10" ht="19.350000000000001" customHeight="1">
      <c r="A554" s="42" t="s">
        <v>94</v>
      </c>
      <c r="E554" s="44"/>
    </row>
    <row r="555" spans="1:10" ht="19.350000000000001" customHeight="1" thickBot="1">
      <c r="A555" s="42" t="s">
        <v>95</v>
      </c>
      <c r="D555" s="68"/>
      <c r="E555" s="65">
        <f>E549/800000</f>
        <v>0</v>
      </c>
    </row>
    <row r="556" spans="1:10" ht="19.350000000000001" customHeight="1" thickTop="1">
      <c r="D556" s="68"/>
      <c r="E556" s="44"/>
    </row>
    <row r="557" spans="1:10" ht="19.350000000000001" customHeight="1">
      <c r="D557" s="68"/>
      <c r="E557" s="44"/>
    </row>
    <row r="558" spans="1:10" ht="19.350000000000001" customHeight="1">
      <c r="A558" s="42" t="s">
        <v>54</v>
      </c>
      <c r="E558" s="44"/>
    </row>
    <row r="559" spans="1:10" ht="19.350000000000001" customHeight="1">
      <c r="E559" s="44"/>
      <c r="F559" s="44"/>
      <c r="G559" s="44"/>
      <c r="H559" s="44"/>
      <c r="I559" s="44"/>
      <c r="J559" s="44"/>
    </row>
    <row r="560" spans="1:10" ht="19.350000000000001" customHeight="1">
      <c r="E560" s="44"/>
      <c r="F560" s="44"/>
      <c r="G560" s="44"/>
      <c r="H560" s="44"/>
      <c r="I560" s="44"/>
      <c r="J560" s="44"/>
    </row>
    <row r="561" spans="5:10" ht="19.350000000000001" customHeight="1">
      <c r="E561" s="44"/>
      <c r="F561" s="44"/>
      <c r="G561" s="44"/>
      <c r="H561" s="44"/>
      <c r="I561" s="44"/>
      <c r="J561" s="44"/>
    </row>
    <row r="562" spans="5:10" ht="19.350000000000001" customHeight="1">
      <c r="E562" s="44"/>
      <c r="F562" s="44"/>
      <c r="G562" s="44"/>
      <c r="H562" s="44"/>
      <c r="I562" s="44"/>
      <c r="J562" s="44"/>
    </row>
    <row r="563" spans="5:10" ht="19.350000000000001" customHeight="1">
      <c r="E563" s="44"/>
      <c r="F563" s="44"/>
      <c r="G563" s="44"/>
      <c r="H563" s="44"/>
      <c r="I563" s="44"/>
      <c r="J563" s="44"/>
    </row>
    <row r="564" spans="5:10" ht="19.350000000000001" customHeight="1">
      <c r="E564" s="44"/>
      <c r="F564" s="44"/>
      <c r="G564" s="44"/>
      <c r="H564" s="44"/>
      <c r="I564" s="44"/>
      <c r="J564" s="44"/>
    </row>
    <row r="565" spans="5:10" ht="19.350000000000001" customHeight="1">
      <c r="E565" s="44"/>
      <c r="F565" s="44"/>
      <c r="G565" s="44"/>
      <c r="H565" s="44"/>
      <c r="I565" s="44"/>
      <c r="J565" s="44"/>
    </row>
    <row r="566" spans="5:10" ht="19.350000000000001" customHeight="1">
      <c r="E566" s="44"/>
      <c r="F566" s="44"/>
      <c r="G566" s="44"/>
      <c r="H566" s="44"/>
      <c r="I566" s="44"/>
      <c r="J566" s="44"/>
    </row>
    <row r="567" spans="5:10" ht="19.350000000000001" customHeight="1">
      <c r="E567" s="44"/>
      <c r="F567" s="44"/>
      <c r="G567" s="44"/>
      <c r="H567" s="44"/>
      <c r="I567" s="44"/>
      <c r="J567" s="44"/>
    </row>
    <row r="568" spans="5:10" ht="19.350000000000001" customHeight="1">
      <c r="E568" s="44"/>
      <c r="F568" s="44"/>
      <c r="G568" s="44"/>
      <c r="H568" s="44"/>
      <c r="I568" s="44"/>
      <c r="J568" s="44"/>
    </row>
    <row r="569" spans="5:10" ht="19.350000000000001" customHeight="1">
      <c r="E569" s="44"/>
      <c r="F569" s="44"/>
      <c r="G569" s="44"/>
      <c r="H569" s="44"/>
      <c r="I569" s="44"/>
      <c r="J569" s="44"/>
    </row>
    <row r="570" spans="5:10" ht="19.350000000000001" customHeight="1">
      <c r="E570" s="44"/>
      <c r="F570" s="44"/>
      <c r="G570" s="44"/>
      <c r="H570" s="44"/>
      <c r="I570" s="44"/>
      <c r="J570" s="44"/>
    </row>
    <row r="571" spans="5:10" ht="19.350000000000001" customHeight="1">
      <c r="E571" s="44"/>
      <c r="F571" s="44"/>
      <c r="G571" s="44"/>
      <c r="H571" s="44"/>
      <c r="I571" s="44"/>
      <c r="J571" s="44"/>
    </row>
    <row r="572" spans="5:10" ht="19.350000000000001" customHeight="1">
      <c r="E572" s="44"/>
      <c r="F572" s="44"/>
      <c r="G572" s="44"/>
      <c r="H572" s="44"/>
      <c r="I572" s="44"/>
      <c r="J572" s="44"/>
    </row>
    <row r="573" spans="5:10" ht="19.350000000000001" customHeight="1">
      <c r="E573" s="44"/>
      <c r="F573" s="44"/>
      <c r="G573" s="44"/>
      <c r="H573" s="44"/>
      <c r="I573" s="44"/>
      <c r="J573" s="44"/>
    </row>
    <row r="574" spans="5:10" ht="19.350000000000001" customHeight="1">
      <c r="E574" s="44"/>
      <c r="F574" s="44"/>
      <c r="G574" s="44"/>
      <c r="H574" s="44"/>
      <c r="I574" s="44"/>
      <c r="J574" s="44"/>
    </row>
    <row r="575" spans="5:10" ht="19.350000000000001" customHeight="1">
      <c r="E575" s="44"/>
      <c r="F575" s="44"/>
      <c r="G575" s="44"/>
      <c r="H575" s="44"/>
      <c r="I575" s="44"/>
      <c r="J575" s="44"/>
    </row>
    <row r="576" spans="5:10" ht="19.350000000000001" customHeight="1">
      <c r="E576" s="44"/>
      <c r="F576" s="44"/>
      <c r="G576" s="44"/>
      <c r="H576" s="44"/>
      <c r="I576" s="44"/>
      <c r="J576" s="44"/>
    </row>
    <row r="577" spans="5:10" ht="19.350000000000001" customHeight="1">
      <c r="E577" s="44"/>
      <c r="F577" s="44"/>
      <c r="G577" s="44"/>
      <c r="H577" s="44"/>
      <c r="I577" s="44"/>
      <c r="J577" s="44"/>
    </row>
    <row r="578" spans="5:10" ht="19.350000000000001" customHeight="1">
      <c r="E578" s="44"/>
      <c r="F578" s="44"/>
      <c r="G578" s="44"/>
      <c r="H578" s="44"/>
      <c r="I578" s="44"/>
      <c r="J578" s="44"/>
    </row>
    <row r="579" spans="5:10" ht="19.350000000000001" customHeight="1">
      <c r="E579" s="44"/>
      <c r="F579" s="44"/>
      <c r="G579" s="44"/>
      <c r="H579" s="44"/>
      <c r="I579" s="44"/>
      <c r="J579" s="44"/>
    </row>
    <row r="580" spans="5:10" ht="19.350000000000001" customHeight="1">
      <c r="E580" s="44"/>
      <c r="F580" s="44"/>
      <c r="G580" s="44"/>
      <c r="H580" s="44"/>
      <c r="I580" s="44"/>
      <c r="J580" s="44"/>
    </row>
    <row r="581" spans="5:10" ht="19.350000000000001" customHeight="1">
      <c r="E581" s="44"/>
      <c r="F581" s="44"/>
      <c r="G581" s="44"/>
      <c r="H581" s="44"/>
      <c r="I581" s="44"/>
      <c r="J581" s="44"/>
    </row>
    <row r="582" spans="5:10" ht="19.350000000000001" customHeight="1">
      <c r="E582" s="44"/>
      <c r="F582" s="44"/>
      <c r="G582" s="44"/>
      <c r="H582" s="44"/>
      <c r="I582" s="44"/>
      <c r="J582" s="44"/>
    </row>
    <row r="583" spans="5:10" ht="19.350000000000001" customHeight="1">
      <c r="E583" s="44"/>
      <c r="F583" s="44"/>
      <c r="G583" s="44"/>
      <c r="H583" s="44"/>
      <c r="I583" s="44"/>
      <c r="J583" s="44"/>
    </row>
    <row r="584" spans="5:10" ht="19.350000000000001" customHeight="1">
      <c r="E584" s="44"/>
      <c r="F584" s="44"/>
      <c r="G584" s="44"/>
      <c r="H584" s="44"/>
      <c r="I584" s="44"/>
      <c r="J584" s="44"/>
    </row>
    <row r="585" spans="5:10" ht="19.350000000000001" customHeight="1">
      <c r="E585" s="44"/>
      <c r="F585" s="44"/>
      <c r="G585" s="44"/>
      <c r="H585" s="44"/>
      <c r="I585" s="44"/>
      <c r="J585" s="44"/>
    </row>
    <row r="586" spans="5:10" ht="19.350000000000001" customHeight="1">
      <c r="E586" s="44"/>
      <c r="F586" s="44"/>
      <c r="G586" s="44"/>
      <c r="H586" s="44"/>
      <c r="I586" s="44"/>
      <c r="J586" s="44"/>
    </row>
    <row r="587" spans="5:10" ht="19.350000000000001" customHeight="1">
      <c r="E587" s="44"/>
      <c r="F587" s="44"/>
      <c r="G587" s="44"/>
      <c r="H587" s="44"/>
      <c r="I587" s="44"/>
      <c r="J587" s="44"/>
    </row>
    <row r="588" spans="5:10" ht="19.350000000000001" customHeight="1">
      <c r="E588" s="44"/>
      <c r="F588" s="44"/>
      <c r="G588" s="44"/>
      <c r="H588" s="44"/>
      <c r="I588" s="44"/>
      <c r="J588" s="44"/>
    </row>
    <row r="591" spans="5:10" ht="19.350000000000001" customHeight="1">
      <c r="F591" s="44"/>
      <c r="G591" s="44"/>
      <c r="H591" s="44"/>
      <c r="I591" s="44"/>
      <c r="J591" s="44"/>
    </row>
    <row r="592" spans="5:10" ht="19.350000000000001" customHeight="1">
      <c r="F592" s="44"/>
      <c r="G592" s="44"/>
      <c r="H592" s="44"/>
      <c r="I592" s="44"/>
      <c r="J592" s="44"/>
    </row>
    <row r="593" spans="6:10" ht="19.350000000000001" customHeight="1">
      <c r="F593" s="44"/>
      <c r="G593" s="44"/>
      <c r="H593" s="44"/>
      <c r="I593" s="44"/>
      <c r="J593" s="44"/>
    </row>
    <row r="660" spans="1:17" ht="19.350000000000001" customHeight="1">
      <c r="A660" s="60"/>
      <c r="B660" s="60"/>
      <c r="C660" s="60"/>
      <c r="D660" s="60"/>
      <c r="E660" s="44"/>
    </row>
    <row r="661" spans="1:17" ht="19.350000000000001" customHeight="1">
      <c r="A661" s="60"/>
      <c r="B661" s="60"/>
      <c r="C661" s="60"/>
      <c r="D661" s="60"/>
      <c r="E661" s="44"/>
    </row>
    <row r="662" spans="1:17" ht="19.350000000000001" customHeight="1">
      <c r="A662" s="60"/>
      <c r="B662" s="60"/>
      <c r="C662" s="60"/>
      <c r="D662" s="60"/>
      <c r="E662" s="44"/>
    </row>
    <row r="663" spans="1:17" ht="19.350000000000001" customHeight="1">
      <c r="A663" s="60"/>
      <c r="B663" s="60"/>
      <c r="C663" s="60"/>
      <c r="D663" s="60"/>
      <c r="E663" s="44"/>
    </row>
    <row r="664" spans="1:17" ht="19.350000000000001" customHeight="1">
      <c r="A664" s="60"/>
      <c r="B664" s="60"/>
      <c r="C664" s="60"/>
      <c r="D664" s="60"/>
      <c r="E664" s="44"/>
    </row>
    <row r="667" spans="1:17" s="60" customFormat="1" ht="19.350000000000001" customHeight="1">
      <c r="A667" s="42"/>
      <c r="B667" s="42"/>
      <c r="C667" s="42"/>
      <c r="D667" s="42"/>
      <c r="E667" s="48"/>
      <c r="F667" s="48"/>
      <c r="G667" s="48"/>
      <c r="H667" s="48"/>
      <c r="I667" s="48"/>
      <c r="J667" s="48"/>
      <c r="K667" s="44"/>
      <c r="L667" s="44"/>
      <c r="M667" s="44"/>
      <c r="N667" s="44"/>
      <c r="O667" s="44"/>
      <c r="P667" s="44"/>
      <c r="Q667" s="44"/>
    </row>
    <row r="668" spans="1:17" s="60" customFormat="1" ht="19.350000000000001" customHeight="1">
      <c r="A668" s="42"/>
      <c r="B668" s="42"/>
      <c r="C668" s="42"/>
      <c r="D668" s="42"/>
      <c r="E668" s="48"/>
      <c r="F668" s="48"/>
      <c r="G668" s="48"/>
      <c r="H668" s="48"/>
      <c r="I668" s="48"/>
      <c r="J668" s="48"/>
      <c r="K668" s="44"/>
      <c r="L668" s="44"/>
      <c r="M668" s="44"/>
      <c r="N668" s="44"/>
      <c r="O668" s="44"/>
      <c r="P668" s="44"/>
      <c r="Q668" s="44"/>
    </row>
    <row r="669" spans="1:17" s="60" customFormat="1" ht="19.350000000000001" customHeight="1">
      <c r="A669" s="42"/>
      <c r="B669" s="42"/>
      <c r="C669" s="42"/>
      <c r="D669" s="42"/>
      <c r="E669" s="48"/>
      <c r="F669" s="48"/>
      <c r="G669" s="48"/>
      <c r="H669" s="48"/>
      <c r="I669" s="48"/>
      <c r="J669" s="48"/>
      <c r="K669" s="44"/>
      <c r="L669" s="44"/>
      <c r="M669" s="44"/>
      <c r="N669" s="44"/>
      <c r="O669" s="44"/>
      <c r="P669" s="44"/>
      <c r="Q669" s="44"/>
    </row>
    <row r="670" spans="1:17" s="60" customFormat="1" ht="19.350000000000001" customHeight="1">
      <c r="A670" s="42"/>
      <c r="B670" s="42"/>
      <c r="C670" s="42"/>
      <c r="D670" s="42"/>
      <c r="E670" s="48"/>
      <c r="F670" s="48"/>
      <c r="G670" s="48"/>
      <c r="H670" s="48"/>
      <c r="I670" s="48"/>
      <c r="J670" s="48"/>
      <c r="K670" s="44"/>
      <c r="L670" s="44"/>
      <c r="M670" s="44"/>
      <c r="N670" s="44"/>
      <c r="O670" s="44"/>
      <c r="P670" s="44"/>
      <c r="Q670" s="44"/>
    </row>
    <row r="671" spans="1:17" s="60" customFormat="1" ht="19.350000000000001" customHeight="1">
      <c r="A671" s="42"/>
      <c r="B671" s="42"/>
      <c r="C671" s="42"/>
      <c r="D671" s="42"/>
      <c r="E671" s="48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1:17" ht="19.350000000000001" customHeight="1">
      <c r="F672" s="44"/>
      <c r="G672" s="44"/>
      <c r="H672" s="44"/>
      <c r="I672" s="44"/>
      <c r="J672" s="44"/>
    </row>
    <row r="673" spans="6:10" ht="19.350000000000001" customHeight="1">
      <c r="F673" s="44"/>
      <c r="G673" s="44"/>
      <c r="H673" s="44"/>
      <c r="I673" s="44"/>
      <c r="J673" s="44"/>
    </row>
    <row r="674" spans="6:10" ht="19.350000000000001" customHeight="1">
      <c r="F674" s="44"/>
      <c r="G674" s="44"/>
      <c r="H674" s="44"/>
      <c r="I674" s="44"/>
      <c r="J674" s="44"/>
    </row>
    <row r="675" spans="6:10" ht="19.350000000000001" customHeight="1">
      <c r="F675" s="44"/>
      <c r="G675" s="44"/>
      <c r="H675" s="44"/>
      <c r="I675" s="44"/>
      <c r="J675" s="44"/>
    </row>
  </sheetData>
  <mergeCells count="3">
    <mergeCell ref="I8:K8"/>
    <mergeCell ref="E6:M6"/>
    <mergeCell ref="E5:Q5"/>
  </mergeCells>
  <phoneticPr fontId="13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1"/>
  <sheetViews>
    <sheetView showGridLines="0" view="pageBreakPreview" zoomScale="70" zoomScaleNormal="63" zoomScaleSheetLayoutView="70" workbookViewId="0">
      <selection activeCell="I34" sqref="I34"/>
    </sheetView>
  </sheetViews>
  <sheetFormatPr defaultColWidth="10.85546875" defaultRowHeight="19.5" customHeight="1"/>
  <cols>
    <col min="1" max="1" width="19.85546875" style="42" customWidth="1"/>
    <col min="2" max="2" width="21.28515625" style="42" customWidth="1"/>
    <col min="3" max="3" width="9.42578125" style="42" customWidth="1"/>
    <col min="4" max="4" width="1.42578125" style="42" customWidth="1"/>
    <col min="5" max="5" width="17.85546875" style="44" customWidth="1"/>
    <col min="6" max="6" width="2.140625" style="44" customWidth="1"/>
    <col min="7" max="7" width="17.85546875" style="44" customWidth="1"/>
    <col min="8" max="8" width="2.140625" style="44" customWidth="1"/>
    <col min="9" max="9" width="17.85546875" style="44" customWidth="1"/>
    <col min="10" max="10" width="2.140625" style="44" customWidth="1"/>
    <col min="11" max="11" width="17.85546875" style="44" customWidth="1"/>
    <col min="12" max="12" width="2.140625" style="44" customWidth="1"/>
    <col min="13" max="13" width="17.85546875" style="44" customWidth="1"/>
    <col min="14" max="14" width="2.140625" style="44" customWidth="1"/>
    <col min="15" max="16384" width="10.85546875" style="42"/>
  </cols>
  <sheetData>
    <row r="1" spans="1:14" ht="19.5" customHeight="1">
      <c r="A1" s="40" t="s">
        <v>20</v>
      </c>
      <c r="B1" s="40"/>
      <c r="C1" s="40"/>
      <c r="D1" s="40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9.5" customHeight="1">
      <c r="A2" s="40" t="s">
        <v>152</v>
      </c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9.5" customHeight="1">
      <c r="A3" s="40" t="s">
        <v>215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9.5" customHeight="1">
      <c r="A4" s="43"/>
      <c r="B4" s="43"/>
      <c r="C4" s="43"/>
      <c r="D4" s="43"/>
      <c r="E4" s="72"/>
      <c r="F4" s="72"/>
      <c r="G4" s="72"/>
      <c r="H4" s="72"/>
      <c r="I4" s="72"/>
      <c r="J4" s="72"/>
      <c r="M4" s="45" t="s">
        <v>0</v>
      </c>
    </row>
    <row r="5" spans="1:14" ht="19.5" customHeight="1">
      <c r="A5" s="43"/>
      <c r="B5" s="43"/>
      <c r="C5" s="43"/>
      <c r="D5" s="43"/>
      <c r="E5" s="132" t="s">
        <v>18</v>
      </c>
      <c r="F5" s="132"/>
      <c r="G5" s="132"/>
      <c r="H5" s="132"/>
      <c r="I5" s="132"/>
      <c r="J5" s="132"/>
      <c r="K5" s="132"/>
      <c r="L5" s="132"/>
      <c r="M5" s="132"/>
      <c r="N5" s="42"/>
    </row>
    <row r="6" spans="1:14" ht="19.5" customHeight="1">
      <c r="A6" s="43"/>
      <c r="B6" s="43"/>
      <c r="C6" s="43"/>
      <c r="D6" s="43"/>
      <c r="E6" s="47" t="s">
        <v>99</v>
      </c>
      <c r="H6" s="47"/>
      <c r="I6" s="132" t="s">
        <v>50</v>
      </c>
      <c r="J6" s="132"/>
      <c r="K6" s="132"/>
      <c r="L6" s="47"/>
      <c r="M6" s="47" t="s">
        <v>53</v>
      </c>
      <c r="N6" s="47"/>
    </row>
    <row r="7" spans="1:14" ht="19.5" customHeight="1">
      <c r="E7" s="47" t="s">
        <v>100</v>
      </c>
      <c r="G7" s="47"/>
      <c r="H7" s="47"/>
      <c r="I7" s="49" t="s">
        <v>139</v>
      </c>
      <c r="J7" s="42"/>
      <c r="K7" s="42"/>
      <c r="L7" s="47"/>
      <c r="M7" s="47" t="s">
        <v>140</v>
      </c>
      <c r="N7" s="47"/>
    </row>
    <row r="8" spans="1:14" ht="19.5" customHeight="1">
      <c r="C8" s="46" t="s">
        <v>1</v>
      </c>
      <c r="E8" s="46" t="s">
        <v>52</v>
      </c>
      <c r="F8" s="47"/>
      <c r="G8" s="46" t="s">
        <v>132</v>
      </c>
      <c r="H8" s="47"/>
      <c r="I8" s="46" t="s">
        <v>138</v>
      </c>
      <c r="J8" s="47"/>
      <c r="K8" s="46" t="s">
        <v>51</v>
      </c>
      <c r="L8" s="47"/>
      <c r="M8" s="46" t="s">
        <v>141</v>
      </c>
      <c r="N8" s="47"/>
    </row>
    <row r="9" spans="1:14" ht="19.5" customHeight="1">
      <c r="A9" s="40" t="s">
        <v>205</v>
      </c>
      <c r="E9" s="50">
        <v>383000000</v>
      </c>
      <c r="F9" s="73"/>
      <c r="G9" s="50">
        <v>519672600</v>
      </c>
      <c r="H9" s="73"/>
      <c r="I9" s="50">
        <v>38300000</v>
      </c>
      <c r="J9" s="73"/>
      <c r="K9" s="50">
        <v>371530988</v>
      </c>
      <c r="L9" s="50"/>
      <c r="M9" s="50">
        <f>SUM(E9:K9)</f>
        <v>1312503588</v>
      </c>
      <c r="N9" s="47"/>
    </row>
    <row r="10" spans="1:14" ht="19.5" customHeight="1">
      <c r="A10" s="42" t="s">
        <v>162</v>
      </c>
      <c r="C10" s="53"/>
      <c r="E10" s="50">
        <v>0</v>
      </c>
      <c r="F10" s="73"/>
      <c r="G10" s="50">
        <v>0</v>
      </c>
      <c r="H10" s="73"/>
      <c r="I10" s="50">
        <v>0</v>
      </c>
      <c r="J10" s="73"/>
      <c r="K10" s="50">
        <f>pl!M25</f>
        <v>113539440</v>
      </c>
      <c r="L10" s="50"/>
      <c r="M10" s="50">
        <f>SUM(E10:K10)</f>
        <v>113539440</v>
      </c>
      <c r="N10" s="47"/>
    </row>
    <row r="11" spans="1:14" ht="19.5" customHeight="1">
      <c r="A11" s="42" t="s">
        <v>158</v>
      </c>
      <c r="C11" s="53"/>
      <c r="E11" s="88">
        <v>0</v>
      </c>
      <c r="F11" s="73"/>
      <c r="G11" s="88">
        <v>0</v>
      </c>
      <c r="H11" s="73"/>
      <c r="I11" s="88">
        <v>0</v>
      </c>
      <c r="J11" s="73"/>
      <c r="K11" s="88">
        <f>pl!M49</f>
        <v>-681501</v>
      </c>
      <c r="L11" s="50"/>
      <c r="M11" s="88">
        <f>SUM(E11:K11)</f>
        <v>-681501</v>
      </c>
      <c r="N11" s="47"/>
    </row>
    <row r="12" spans="1:14" ht="19.5" customHeight="1">
      <c r="A12" s="42" t="s">
        <v>154</v>
      </c>
      <c r="C12" s="53"/>
      <c r="E12" s="52">
        <f>SUM(E10:E11)</f>
        <v>0</v>
      </c>
      <c r="F12" s="73"/>
      <c r="G12" s="52">
        <f>SUM(G10:G11)</f>
        <v>0</v>
      </c>
      <c r="H12" s="73"/>
      <c r="I12" s="52">
        <f>SUM(I10:I11)</f>
        <v>0</v>
      </c>
      <c r="J12" s="73"/>
      <c r="K12" s="52">
        <f>SUM(K10:K11)</f>
        <v>112857939</v>
      </c>
      <c r="L12" s="55"/>
      <c r="M12" s="52">
        <f>SUM(M10:M11)</f>
        <v>112857939</v>
      </c>
      <c r="N12" s="47"/>
    </row>
    <row r="13" spans="1:14" ht="19.5" customHeight="1">
      <c r="A13" s="42" t="s">
        <v>160</v>
      </c>
      <c r="C13" s="53">
        <v>27</v>
      </c>
      <c r="E13" s="52">
        <v>0</v>
      </c>
      <c r="F13" s="73"/>
      <c r="G13" s="52">
        <v>0</v>
      </c>
      <c r="H13" s="73"/>
      <c r="I13" s="52">
        <v>0</v>
      </c>
      <c r="J13" s="73"/>
      <c r="K13" s="52">
        <v>-245120000</v>
      </c>
      <c r="L13" s="55"/>
      <c r="M13" s="50">
        <f>SUM(E13:K13)</f>
        <v>-245120000</v>
      </c>
      <c r="N13" s="47"/>
    </row>
    <row r="14" spans="1:14" ht="19.5" customHeight="1" thickBot="1">
      <c r="A14" s="40" t="s">
        <v>217</v>
      </c>
      <c r="C14" s="53"/>
      <c r="D14" s="49"/>
      <c r="E14" s="54">
        <f>SUM(E9,E12:E13)</f>
        <v>383000000</v>
      </c>
      <c r="F14" s="73"/>
      <c r="G14" s="54">
        <f>SUM(G9,G12:G13)</f>
        <v>519672600</v>
      </c>
      <c r="H14" s="73"/>
      <c r="I14" s="54">
        <f>SUM(I9,I12:I13)</f>
        <v>38300000</v>
      </c>
      <c r="J14" s="73"/>
      <c r="K14" s="54">
        <f>SUM(K9,K12:K13)</f>
        <v>239268927</v>
      </c>
      <c r="L14" s="55"/>
      <c r="M14" s="54">
        <f>SUM(M9,M12:M13)</f>
        <v>1180241527</v>
      </c>
    </row>
    <row r="15" spans="1:14" ht="19.5" customHeight="1" thickTop="1">
      <c r="A15" s="40"/>
      <c r="C15" s="53"/>
      <c r="D15" s="49"/>
      <c r="F15" s="47"/>
      <c r="H15" s="47"/>
      <c r="J15" s="47"/>
    </row>
    <row r="16" spans="1:14" ht="19.5" customHeight="1">
      <c r="A16" s="40" t="s">
        <v>218</v>
      </c>
      <c r="C16" s="49"/>
      <c r="D16" s="49"/>
      <c r="E16" s="50">
        <f>SUM(E14)</f>
        <v>383000000</v>
      </c>
      <c r="F16" s="73"/>
      <c r="G16" s="50">
        <f>SUM(G14)</f>
        <v>519672600</v>
      </c>
      <c r="H16" s="73"/>
      <c r="I16" s="50">
        <f>SUM(I14)</f>
        <v>38300000</v>
      </c>
      <c r="J16" s="73"/>
      <c r="K16" s="50">
        <f>SUM(K14)</f>
        <v>239268927</v>
      </c>
      <c r="L16" s="50"/>
      <c r="M16" s="50">
        <f>SUM(E16:K16)</f>
        <v>1180241527</v>
      </c>
    </row>
    <row r="17" spans="1:13" ht="19.5" customHeight="1">
      <c r="A17" s="42" t="s">
        <v>162</v>
      </c>
      <c r="C17" s="53"/>
      <c r="D17" s="49"/>
      <c r="E17" s="50">
        <v>0</v>
      </c>
      <c r="F17" s="73"/>
      <c r="G17" s="50">
        <v>0</v>
      </c>
      <c r="H17" s="73"/>
      <c r="I17" s="50">
        <v>0</v>
      </c>
      <c r="J17" s="73"/>
      <c r="K17" s="50">
        <f>pl!K25</f>
        <v>97978888</v>
      </c>
      <c r="L17" s="50"/>
      <c r="M17" s="50">
        <f>SUM(E17:K17)</f>
        <v>97978888</v>
      </c>
    </row>
    <row r="18" spans="1:13" ht="19.5" customHeight="1">
      <c r="A18" s="42" t="s">
        <v>163</v>
      </c>
      <c r="C18" s="53"/>
      <c r="D18" s="49"/>
      <c r="E18" s="88">
        <v>0</v>
      </c>
      <c r="F18" s="73"/>
      <c r="G18" s="88">
        <v>0</v>
      </c>
      <c r="H18" s="73"/>
      <c r="I18" s="88">
        <v>0</v>
      </c>
      <c r="J18" s="73"/>
      <c r="K18" s="88">
        <f>pl!K48</f>
        <v>-539818</v>
      </c>
      <c r="L18" s="50"/>
      <c r="M18" s="88">
        <f>SUM(E18:K18)</f>
        <v>-539818</v>
      </c>
    </row>
    <row r="19" spans="1:13" ht="19.5" customHeight="1">
      <c r="A19" s="42" t="s">
        <v>154</v>
      </c>
      <c r="C19" s="53"/>
      <c r="D19" s="49"/>
      <c r="E19" s="52">
        <f>SUM(E17:E18)</f>
        <v>0</v>
      </c>
      <c r="F19" s="73"/>
      <c r="G19" s="52">
        <f>SUM(G17:G18)</f>
        <v>0</v>
      </c>
      <c r="H19" s="73"/>
      <c r="I19" s="52">
        <f>SUM(I17:I18)</f>
        <v>0</v>
      </c>
      <c r="J19" s="73"/>
      <c r="K19" s="52">
        <f>SUM(K17:K18)</f>
        <v>97439070</v>
      </c>
      <c r="L19" s="55"/>
      <c r="M19" s="52">
        <f>SUM(M17:M18)</f>
        <v>97439070</v>
      </c>
    </row>
    <row r="20" spans="1:13" ht="19.5" customHeight="1">
      <c r="A20" s="42" t="s">
        <v>161</v>
      </c>
      <c r="C20" s="53">
        <v>27</v>
      </c>
      <c r="D20" s="49"/>
      <c r="E20" s="52">
        <v>0</v>
      </c>
      <c r="F20" s="73"/>
      <c r="G20" s="52">
        <v>0</v>
      </c>
      <c r="H20" s="73"/>
      <c r="I20" s="52">
        <v>0</v>
      </c>
      <c r="J20" s="73"/>
      <c r="K20" s="52">
        <v>-88090000</v>
      </c>
      <c r="L20" s="55"/>
      <c r="M20" s="50">
        <f>SUM(E20:K20)</f>
        <v>-88090000</v>
      </c>
    </row>
    <row r="21" spans="1:13" ht="19.5" customHeight="1" thickBot="1">
      <c r="A21" s="40" t="s">
        <v>216</v>
      </c>
      <c r="C21" s="53"/>
      <c r="D21" s="49"/>
      <c r="E21" s="54">
        <f>SUM(E16,E19:E20)</f>
        <v>383000000</v>
      </c>
      <c r="F21" s="73"/>
      <c r="G21" s="54">
        <f>SUM(G16,G19:G20)</f>
        <v>519672600</v>
      </c>
      <c r="H21" s="73"/>
      <c r="I21" s="54">
        <f>SUM(I16,I19:I20)</f>
        <v>38300000</v>
      </c>
      <c r="J21" s="73"/>
      <c r="K21" s="54">
        <f>SUM(K16,K19:K20)</f>
        <v>248617997</v>
      </c>
      <c r="L21" s="55"/>
      <c r="M21" s="54">
        <f>SUM(M16,M19:M20)</f>
        <v>1189590597</v>
      </c>
    </row>
    <row r="22" spans="1:13" ht="19.5" customHeight="1" thickTop="1">
      <c r="F22" s="47"/>
      <c r="G22" s="47"/>
      <c r="H22" s="47"/>
      <c r="I22" s="47"/>
      <c r="J22" s="47"/>
      <c r="M22" s="44">
        <f>M14-bs!M68</f>
        <v>0</v>
      </c>
    </row>
    <row r="23" spans="1:13" ht="19.5" customHeight="1">
      <c r="E23" s="44">
        <f>E21-bs!K63</f>
        <v>0</v>
      </c>
      <c r="G23" s="44">
        <f>G21-bs!K64</f>
        <v>0</v>
      </c>
      <c r="I23" s="44">
        <f>I21-bs!K66</f>
        <v>0</v>
      </c>
      <c r="K23" s="44">
        <f>K21-bs!K67</f>
        <v>0</v>
      </c>
      <c r="M23" s="44">
        <f>M21-bs!K68</f>
        <v>0</v>
      </c>
    </row>
    <row r="24" spans="1:13" ht="19.5" customHeight="1">
      <c r="A24" s="58" t="s">
        <v>6</v>
      </c>
    </row>
    <row r="25" spans="1:13" ht="19.5" customHeight="1">
      <c r="A25" s="60"/>
    </row>
    <row r="26" spans="1:13" ht="19.5" customHeight="1">
      <c r="A26" s="60"/>
    </row>
    <row r="27" spans="1:13" ht="19.5" customHeight="1">
      <c r="A27" s="60"/>
    </row>
    <row r="28" spans="1:13" ht="19.5" customHeight="1">
      <c r="A28" s="60"/>
    </row>
    <row r="29" spans="1:13" ht="19.5" customHeight="1">
      <c r="A29" s="60"/>
    </row>
    <row r="30" spans="1:13" ht="19.5" customHeight="1">
      <c r="A30" s="60"/>
    </row>
    <row r="31" spans="1:13" ht="19.5" customHeight="1">
      <c r="A31" s="60"/>
    </row>
    <row r="32" spans="1:13" ht="19.5" customHeight="1">
      <c r="A32" s="60"/>
    </row>
    <row r="33" spans="1:1" ht="19.5" customHeight="1">
      <c r="A33" s="60"/>
    </row>
    <row r="34" spans="1:1" ht="19.5" customHeight="1">
      <c r="A34" s="60"/>
    </row>
    <row r="35" spans="1:1" ht="19.5" customHeight="1">
      <c r="A35" s="60"/>
    </row>
    <row r="36" spans="1:1" ht="19.5" customHeight="1">
      <c r="A36" s="60"/>
    </row>
    <row r="37" spans="1:1" ht="19.5" customHeight="1">
      <c r="A37" s="60"/>
    </row>
    <row r="38" spans="1:1" ht="19.5" customHeight="1">
      <c r="A38" s="60"/>
    </row>
    <row r="39" spans="1:1" ht="19.5" customHeight="1">
      <c r="A39" s="60"/>
    </row>
    <row r="40" spans="1:1" ht="19.5" customHeight="1">
      <c r="A40" s="60"/>
    </row>
    <row r="41" spans="1:1" ht="19.5" customHeight="1">
      <c r="A41" s="60"/>
    </row>
    <row r="42" spans="1:1" ht="19.5" customHeight="1">
      <c r="A42" s="60"/>
    </row>
    <row r="43" spans="1:1" ht="19.5" customHeight="1">
      <c r="A43" s="60"/>
    </row>
    <row r="44" spans="1:1" ht="19.5" customHeight="1">
      <c r="A44" s="60"/>
    </row>
    <row r="45" spans="1:1" ht="19.5" customHeight="1">
      <c r="A45" s="60"/>
    </row>
    <row r="46" spans="1:1" ht="19.5" customHeight="1">
      <c r="A46" s="60"/>
    </row>
    <row r="47" spans="1:1" ht="19.5" customHeight="1">
      <c r="A47" s="60"/>
    </row>
    <row r="48" spans="1:1" ht="19.5" customHeight="1">
      <c r="A48" s="60"/>
    </row>
    <row r="49" spans="1:1" ht="19.5" customHeight="1">
      <c r="A49" s="60"/>
    </row>
    <row r="50" spans="1:1" ht="19.5" customHeight="1">
      <c r="A50" s="60"/>
    </row>
    <row r="51" spans="1:1" ht="19.5" customHeight="1">
      <c r="A51" s="60"/>
    </row>
    <row r="52" spans="1:1" ht="19.5" customHeight="1">
      <c r="A52" s="60"/>
    </row>
    <row r="53" spans="1:1" ht="19.5" customHeight="1">
      <c r="A53" s="60"/>
    </row>
    <row r="54" spans="1:1" ht="19.5" customHeight="1">
      <c r="A54" s="60"/>
    </row>
    <row r="55" spans="1:1" ht="19.5" customHeight="1">
      <c r="A55" s="60"/>
    </row>
    <row r="56" spans="1:1" ht="19.5" customHeight="1">
      <c r="A56" s="60"/>
    </row>
    <row r="57" spans="1:1" ht="19.5" customHeight="1">
      <c r="A57" s="60"/>
    </row>
    <row r="58" spans="1:1" ht="19.5" customHeight="1">
      <c r="A58" s="60"/>
    </row>
    <row r="59" spans="1:1" ht="19.5" customHeight="1">
      <c r="A59" s="60"/>
    </row>
    <row r="60" spans="1:1" ht="19.5" customHeight="1">
      <c r="A60" s="60"/>
    </row>
    <row r="61" spans="1:1" ht="19.5" customHeight="1">
      <c r="A61" s="60"/>
    </row>
    <row r="62" spans="1:1" ht="19.5" customHeight="1">
      <c r="A62" s="60"/>
    </row>
    <row r="63" spans="1:1" ht="19.5" customHeight="1">
      <c r="A63" s="60"/>
    </row>
    <row r="64" spans="1:1" ht="19.5" customHeight="1">
      <c r="A64" s="60"/>
    </row>
    <row r="65" spans="1:1" ht="19.5" customHeight="1">
      <c r="A65" s="60"/>
    </row>
    <row r="66" spans="1:1" ht="19.5" customHeight="1">
      <c r="A66" s="60"/>
    </row>
    <row r="67" spans="1:1" ht="19.5" customHeight="1">
      <c r="A67" s="60"/>
    </row>
    <row r="68" spans="1:1" ht="19.5" customHeight="1">
      <c r="A68" s="60"/>
    </row>
    <row r="69" spans="1:1" ht="19.5" customHeight="1">
      <c r="A69" s="60"/>
    </row>
    <row r="70" spans="1:1" ht="19.5" customHeight="1">
      <c r="A70" s="60"/>
    </row>
    <row r="71" spans="1:1" ht="19.5" customHeight="1">
      <c r="A71" s="60"/>
    </row>
    <row r="72" spans="1:1" ht="19.5" customHeight="1">
      <c r="A72" s="60"/>
    </row>
    <row r="73" spans="1:1" ht="19.5" customHeight="1">
      <c r="A73" s="60"/>
    </row>
    <row r="74" spans="1:1" ht="19.5" customHeight="1">
      <c r="A74" s="60"/>
    </row>
    <row r="75" spans="1:1" ht="19.5" customHeight="1">
      <c r="A75" s="60"/>
    </row>
    <row r="76" spans="1:1" ht="19.5" customHeight="1">
      <c r="A76" s="60"/>
    </row>
    <row r="77" spans="1:1" ht="19.5" customHeight="1">
      <c r="A77" s="60"/>
    </row>
    <row r="78" spans="1:1" ht="19.5" customHeight="1">
      <c r="A78" s="60"/>
    </row>
    <row r="79" spans="1:1" ht="19.5" customHeight="1">
      <c r="A79" s="60"/>
    </row>
    <row r="80" spans="1:1" ht="19.5" customHeight="1">
      <c r="A80" s="60"/>
    </row>
    <row r="81" spans="1:1" ht="19.5" customHeight="1">
      <c r="A81" s="60"/>
    </row>
    <row r="82" spans="1:1" ht="19.5" customHeight="1">
      <c r="A82" s="60"/>
    </row>
    <row r="83" spans="1:1" ht="19.5" customHeight="1">
      <c r="A83" s="60"/>
    </row>
    <row r="84" spans="1:1" ht="19.5" customHeight="1">
      <c r="A84" s="60"/>
    </row>
    <row r="85" spans="1:1" ht="19.5" customHeight="1">
      <c r="A85" s="60"/>
    </row>
    <row r="86" spans="1:1" ht="19.5" customHeight="1">
      <c r="A86" s="60"/>
    </row>
    <row r="87" spans="1:1" ht="19.5" customHeight="1">
      <c r="A87" s="60"/>
    </row>
    <row r="88" spans="1:1" ht="19.5" customHeight="1">
      <c r="A88" s="60"/>
    </row>
    <row r="89" spans="1:1" ht="19.5" customHeight="1">
      <c r="A89" s="60"/>
    </row>
    <row r="90" spans="1:1" ht="19.5" customHeight="1">
      <c r="A90" s="60"/>
    </row>
    <row r="91" spans="1:1" ht="19.5" customHeight="1">
      <c r="A91" s="60"/>
    </row>
    <row r="92" spans="1:1" ht="19.5" customHeight="1">
      <c r="A92" s="60"/>
    </row>
    <row r="93" spans="1:1" ht="19.5" customHeight="1">
      <c r="A93" s="60"/>
    </row>
    <row r="94" spans="1:1" ht="19.5" customHeight="1">
      <c r="A94" s="60"/>
    </row>
    <row r="95" spans="1:1" ht="19.5" customHeight="1">
      <c r="A95" s="60"/>
    </row>
    <row r="96" spans="1:1" ht="19.5" customHeight="1">
      <c r="A96" s="60"/>
    </row>
    <row r="97" spans="1:1" ht="19.5" customHeight="1">
      <c r="A97" s="60"/>
    </row>
    <row r="98" spans="1:1" ht="19.5" customHeight="1">
      <c r="A98" s="60"/>
    </row>
    <row r="99" spans="1:1" ht="19.5" customHeight="1">
      <c r="A99" s="60"/>
    </row>
    <row r="100" spans="1:1" ht="19.5" customHeight="1">
      <c r="A100" s="60"/>
    </row>
    <row r="101" spans="1:1" ht="19.5" customHeight="1">
      <c r="A101" s="60"/>
    </row>
    <row r="102" spans="1:1" ht="19.5" customHeight="1">
      <c r="A102" s="60"/>
    </row>
    <row r="103" spans="1:1" ht="19.5" customHeight="1">
      <c r="A103" s="60"/>
    </row>
    <row r="104" spans="1:1" ht="19.5" customHeight="1">
      <c r="A104" s="60"/>
    </row>
    <row r="105" spans="1:1" ht="19.5" customHeight="1">
      <c r="A105" s="60"/>
    </row>
    <row r="106" spans="1:1" ht="19.5" customHeight="1">
      <c r="A106" s="60"/>
    </row>
    <row r="107" spans="1:1" ht="19.5" customHeight="1">
      <c r="A107" s="60"/>
    </row>
    <row r="108" spans="1:1" ht="19.5" customHeight="1">
      <c r="A108" s="60"/>
    </row>
    <row r="109" spans="1:1" ht="19.5" customHeight="1">
      <c r="A109" s="60"/>
    </row>
    <row r="110" spans="1:1" ht="19.5" customHeight="1">
      <c r="A110" s="60"/>
    </row>
    <row r="111" spans="1:1" ht="19.5" customHeight="1">
      <c r="A111" s="60"/>
    </row>
    <row r="112" spans="1:1" ht="19.5" customHeight="1">
      <c r="A112" s="60"/>
    </row>
    <row r="113" spans="1:1" ht="19.5" customHeight="1">
      <c r="A113" s="60"/>
    </row>
    <row r="114" spans="1:1" ht="19.5" customHeight="1">
      <c r="A114" s="60"/>
    </row>
    <row r="115" spans="1:1" ht="19.5" customHeight="1">
      <c r="A115" s="60"/>
    </row>
    <row r="116" spans="1:1" ht="19.5" customHeight="1">
      <c r="A116" s="60"/>
    </row>
    <row r="117" spans="1:1" ht="19.5" customHeight="1">
      <c r="A117" s="60"/>
    </row>
    <row r="118" spans="1:1" ht="19.5" customHeight="1">
      <c r="A118" s="60"/>
    </row>
    <row r="119" spans="1:1" ht="19.5" customHeight="1">
      <c r="A119" s="60"/>
    </row>
    <row r="120" spans="1:1" ht="19.5" customHeight="1">
      <c r="A120" s="60"/>
    </row>
    <row r="121" spans="1:1" ht="19.5" customHeight="1">
      <c r="A121" s="60"/>
    </row>
    <row r="122" spans="1:1" ht="19.5" customHeight="1">
      <c r="A122" s="60"/>
    </row>
    <row r="123" spans="1:1" ht="19.5" customHeight="1">
      <c r="A123" s="60"/>
    </row>
    <row r="124" spans="1:1" ht="19.5" customHeight="1">
      <c r="A124" s="60"/>
    </row>
    <row r="125" spans="1:1" ht="19.5" customHeight="1">
      <c r="A125" s="60"/>
    </row>
    <row r="126" spans="1:1" ht="19.5" customHeight="1">
      <c r="A126" s="60"/>
    </row>
    <row r="127" spans="1:1" ht="19.5" customHeight="1">
      <c r="A127" s="60"/>
    </row>
    <row r="128" spans="1:1" ht="19.5" customHeight="1">
      <c r="A128" s="60"/>
    </row>
    <row r="129" spans="1:1" ht="19.5" customHeight="1">
      <c r="A129" s="60"/>
    </row>
    <row r="130" spans="1:1" ht="19.5" customHeight="1">
      <c r="A130" s="60"/>
    </row>
    <row r="131" spans="1:1" ht="19.5" customHeight="1">
      <c r="A131" s="60"/>
    </row>
    <row r="132" spans="1:1" ht="19.5" customHeight="1">
      <c r="A132" s="60"/>
    </row>
    <row r="133" spans="1:1" ht="19.5" customHeight="1">
      <c r="A133" s="60"/>
    </row>
    <row r="134" spans="1:1" ht="19.5" customHeight="1">
      <c r="A134" s="60"/>
    </row>
    <row r="135" spans="1:1" ht="19.5" customHeight="1">
      <c r="A135" s="60"/>
    </row>
    <row r="136" spans="1:1" ht="19.5" customHeight="1">
      <c r="A136" s="60"/>
    </row>
    <row r="137" spans="1:1" ht="19.5" customHeight="1">
      <c r="A137" s="60"/>
    </row>
    <row r="138" spans="1:1" ht="19.5" customHeight="1">
      <c r="A138" s="60"/>
    </row>
    <row r="139" spans="1:1" ht="19.5" customHeight="1">
      <c r="A139" s="60"/>
    </row>
    <row r="140" spans="1:1" ht="19.5" customHeight="1">
      <c r="A140" s="60"/>
    </row>
    <row r="141" spans="1:1" ht="19.5" customHeight="1">
      <c r="A141" s="60"/>
    </row>
    <row r="142" spans="1:1" ht="19.5" customHeight="1">
      <c r="A142" s="60"/>
    </row>
    <row r="143" spans="1:1" ht="19.5" customHeight="1">
      <c r="A143" s="60"/>
    </row>
    <row r="144" spans="1:1" ht="19.5" customHeight="1">
      <c r="A144" s="60"/>
    </row>
    <row r="145" spans="1:1" ht="19.5" customHeight="1">
      <c r="A145" s="60"/>
    </row>
    <row r="146" spans="1:1" ht="19.5" customHeight="1">
      <c r="A146" s="60"/>
    </row>
    <row r="147" spans="1:1" ht="19.5" customHeight="1">
      <c r="A147" s="60"/>
    </row>
    <row r="148" spans="1:1" ht="19.5" customHeight="1">
      <c r="A148" s="60"/>
    </row>
    <row r="149" spans="1:1" ht="19.5" customHeight="1">
      <c r="A149" s="60"/>
    </row>
    <row r="150" spans="1:1" ht="19.5" customHeight="1">
      <c r="A150" s="60"/>
    </row>
    <row r="151" spans="1:1" ht="19.5" customHeight="1">
      <c r="A151" s="60"/>
    </row>
    <row r="152" spans="1:1" ht="19.5" customHeight="1">
      <c r="A152" s="60"/>
    </row>
    <row r="153" spans="1:1" ht="19.5" customHeight="1">
      <c r="A153" s="60"/>
    </row>
    <row r="154" spans="1:1" ht="19.5" customHeight="1">
      <c r="A154" s="60"/>
    </row>
    <row r="155" spans="1:1" ht="19.5" customHeight="1">
      <c r="A155" s="60"/>
    </row>
    <row r="156" spans="1:1" ht="19.5" customHeight="1">
      <c r="A156" s="60"/>
    </row>
    <row r="157" spans="1:1" ht="19.5" customHeight="1">
      <c r="A157" s="60"/>
    </row>
    <row r="158" spans="1:1" ht="19.5" customHeight="1">
      <c r="A158" s="60"/>
    </row>
    <row r="159" spans="1:1" ht="19.5" customHeight="1">
      <c r="A159" s="60"/>
    </row>
    <row r="160" spans="1:1" ht="19.5" customHeight="1">
      <c r="A160" s="60"/>
    </row>
    <row r="161" spans="1:1" ht="19.5" customHeight="1">
      <c r="A161" s="60"/>
    </row>
    <row r="162" spans="1:1" ht="19.5" customHeight="1">
      <c r="A162" s="60"/>
    </row>
    <row r="163" spans="1:1" ht="19.5" customHeight="1">
      <c r="A163" s="60"/>
    </row>
    <row r="164" spans="1:1" ht="19.5" customHeight="1">
      <c r="A164" s="60"/>
    </row>
    <row r="165" spans="1:1" ht="19.5" customHeight="1">
      <c r="A165" s="60"/>
    </row>
    <row r="166" spans="1:1" ht="19.5" customHeight="1">
      <c r="A166" s="60"/>
    </row>
    <row r="167" spans="1:1" ht="19.5" customHeight="1">
      <c r="A167" s="60"/>
    </row>
    <row r="168" spans="1:1" ht="19.5" customHeight="1">
      <c r="A168" s="60"/>
    </row>
    <row r="169" spans="1:1" ht="19.5" customHeight="1">
      <c r="A169" s="60"/>
    </row>
    <row r="170" spans="1:1" ht="19.5" customHeight="1">
      <c r="A170" s="60"/>
    </row>
    <row r="171" spans="1:1" ht="19.5" customHeight="1">
      <c r="A171" s="60"/>
    </row>
    <row r="172" spans="1:1" ht="19.5" customHeight="1">
      <c r="A172" s="60"/>
    </row>
    <row r="173" spans="1:1" ht="19.5" customHeight="1">
      <c r="A173" s="60"/>
    </row>
    <row r="174" spans="1:1" ht="19.5" customHeight="1">
      <c r="A174" s="60"/>
    </row>
    <row r="175" spans="1:1" ht="19.5" customHeight="1">
      <c r="A175" s="60"/>
    </row>
    <row r="176" spans="1:1" ht="19.5" customHeight="1">
      <c r="A176" s="60"/>
    </row>
    <row r="177" spans="1:1" ht="19.5" customHeight="1">
      <c r="A177" s="60"/>
    </row>
    <row r="178" spans="1:1" ht="19.5" customHeight="1">
      <c r="A178" s="60"/>
    </row>
    <row r="179" spans="1:1" ht="19.5" customHeight="1">
      <c r="A179" s="60"/>
    </row>
    <row r="180" spans="1:1" ht="19.5" customHeight="1">
      <c r="A180" s="60"/>
    </row>
    <row r="181" spans="1:1" ht="19.5" customHeight="1">
      <c r="A181" s="60"/>
    </row>
    <row r="182" spans="1:1" ht="19.5" customHeight="1">
      <c r="A182" s="60"/>
    </row>
    <row r="183" spans="1:1" ht="19.5" customHeight="1">
      <c r="A183" s="60"/>
    </row>
    <row r="184" spans="1:1" ht="19.5" customHeight="1">
      <c r="A184" s="60"/>
    </row>
    <row r="185" spans="1:1" ht="19.5" customHeight="1">
      <c r="A185" s="60"/>
    </row>
    <row r="186" spans="1:1" ht="19.5" customHeight="1">
      <c r="A186" s="60"/>
    </row>
    <row r="187" spans="1:1" ht="19.5" customHeight="1">
      <c r="A187" s="60"/>
    </row>
    <row r="188" spans="1:1" ht="19.5" customHeight="1">
      <c r="A188" s="60"/>
    </row>
    <row r="189" spans="1:1" ht="19.5" customHeight="1">
      <c r="A189" s="60"/>
    </row>
    <row r="190" spans="1:1" ht="19.5" customHeight="1">
      <c r="A190" s="60"/>
    </row>
    <row r="191" spans="1:1" ht="19.5" customHeight="1">
      <c r="A191" s="60"/>
    </row>
    <row r="192" spans="1:1" ht="19.5" customHeight="1">
      <c r="A192" s="60"/>
    </row>
    <row r="193" spans="1:1" ht="19.5" customHeight="1">
      <c r="A193" s="60"/>
    </row>
    <row r="194" spans="1:1" ht="19.5" customHeight="1">
      <c r="A194" s="60"/>
    </row>
    <row r="195" spans="1:1" ht="19.5" customHeight="1">
      <c r="A195" s="60"/>
    </row>
    <row r="196" spans="1:1" ht="19.5" customHeight="1">
      <c r="A196" s="60"/>
    </row>
    <row r="197" spans="1:1" ht="19.5" customHeight="1">
      <c r="A197" s="60"/>
    </row>
    <row r="198" spans="1:1" ht="19.5" customHeight="1">
      <c r="A198" s="60"/>
    </row>
    <row r="199" spans="1:1" ht="19.5" customHeight="1">
      <c r="A199" s="60"/>
    </row>
    <row r="200" spans="1:1" ht="19.5" customHeight="1">
      <c r="A200" s="60"/>
    </row>
    <row r="201" spans="1:1" ht="19.5" customHeight="1">
      <c r="A201" s="60"/>
    </row>
    <row r="202" spans="1:1" ht="19.5" customHeight="1">
      <c r="A202" s="60"/>
    </row>
    <row r="203" spans="1:1" ht="19.5" customHeight="1">
      <c r="A203" s="60"/>
    </row>
    <row r="204" spans="1:1" ht="19.5" customHeight="1">
      <c r="A204" s="60"/>
    </row>
    <row r="205" spans="1:1" ht="19.5" customHeight="1">
      <c r="A205" s="60"/>
    </row>
    <row r="206" spans="1:1" ht="19.5" customHeight="1">
      <c r="A206" s="60"/>
    </row>
    <row r="207" spans="1:1" ht="19.5" customHeight="1">
      <c r="A207" s="60"/>
    </row>
    <row r="208" spans="1:1" ht="19.5" customHeight="1">
      <c r="A208" s="60"/>
    </row>
    <row r="209" spans="1:1" ht="19.5" customHeight="1">
      <c r="A209" s="60"/>
    </row>
    <row r="210" spans="1:1" ht="19.5" customHeight="1">
      <c r="A210" s="60"/>
    </row>
    <row r="211" spans="1:1" ht="19.5" customHeight="1">
      <c r="A211" s="60"/>
    </row>
    <row r="212" spans="1:1" ht="19.5" customHeight="1">
      <c r="A212" s="60"/>
    </row>
    <row r="213" spans="1:1" ht="19.5" customHeight="1">
      <c r="A213" s="60"/>
    </row>
    <row r="214" spans="1:1" ht="19.5" customHeight="1">
      <c r="A214" s="60"/>
    </row>
    <row r="215" spans="1:1" ht="19.5" customHeight="1">
      <c r="A215" s="60"/>
    </row>
    <row r="216" spans="1:1" ht="19.5" customHeight="1">
      <c r="A216" s="60"/>
    </row>
    <row r="217" spans="1:1" ht="19.5" customHeight="1">
      <c r="A217" s="60"/>
    </row>
    <row r="218" spans="1:1" ht="19.5" customHeight="1">
      <c r="A218" s="60"/>
    </row>
    <row r="219" spans="1:1" ht="19.5" customHeight="1">
      <c r="A219" s="60"/>
    </row>
    <row r="220" spans="1:1" ht="19.5" customHeight="1">
      <c r="A220" s="60"/>
    </row>
    <row r="221" spans="1:1" ht="19.5" customHeight="1">
      <c r="A221" s="60"/>
    </row>
    <row r="222" spans="1:1" ht="19.5" customHeight="1">
      <c r="A222" s="60"/>
    </row>
    <row r="223" spans="1:1" ht="19.5" customHeight="1">
      <c r="A223" s="60"/>
    </row>
    <row r="224" spans="1:1" ht="19.5" customHeight="1">
      <c r="A224" s="60"/>
    </row>
    <row r="225" spans="1:1" ht="19.5" customHeight="1">
      <c r="A225" s="60"/>
    </row>
    <row r="226" spans="1:1" ht="19.5" customHeight="1">
      <c r="A226" s="60"/>
    </row>
    <row r="227" spans="1:1" ht="19.5" customHeight="1">
      <c r="A227" s="60"/>
    </row>
    <row r="228" spans="1:1" ht="19.5" customHeight="1">
      <c r="A228" s="60"/>
    </row>
    <row r="229" spans="1:1" ht="19.5" customHeight="1">
      <c r="A229" s="60"/>
    </row>
    <row r="230" spans="1:1" ht="19.5" customHeight="1">
      <c r="A230" s="60"/>
    </row>
    <row r="231" spans="1:1" ht="19.5" customHeight="1">
      <c r="A231" s="60"/>
    </row>
    <row r="232" spans="1:1" ht="19.5" customHeight="1">
      <c r="A232" s="60"/>
    </row>
    <row r="233" spans="1:1" ht="19.5" customHeight="1">
      <c r="A233" s="60"/>
    </row>
    <row r="234" spans="1:1" ht="19.5" customHeight="1">
      <c r="A234" s="60"/>
    </row>
    <row r="235" spans="1:1" ht="19.5" customHeight="1">
      <c r="A235" s="60"/>
    </row>
    <row r="236" spans="1:1" ht="19.5" customHeight="1">
      <c r="A236" s="60"/>
    </row>
    <row r="237" spans="1:1" ht="19.5" customHeight="1">
      <c r="A237" s="60"/>
    </row>
    <row r="238" spans="1:1" ht="19.5" customHeight="1">
      <c r="A238" s="60"/>
    </row>
    <row r="239" spans="1:1" ht="19.5" customHeight="1">
      <c r="A239" s="60"/>
    </row>
    <row r="240" spans="1:1" ht="19.5" customHeight="1">
      <c r="A240" s="60"/>
    </row>
    <row r="241" spans="1:1" ht="19.5" customHeight="1">
      <c r="A241" s="60"/>
    </row>
    <row r="242" spans="1:1" ht="19.5" customHeight="1">
      <c r="A242" s="60"/>
    </row>
    <row r="243" spans="1:1" ht="19.5" customHeight="1">
      <c r="A243" s="60"/>
    </row>
    <row r="244" spans="1:1" ht="19.5" customHeight="1">
      <c r="A244" s="60"/>
    </row>
    <row r="245" spans="1:1" ht="19.5" customHeight="1">
      <c r="A245" s="60"/>
    </row>
    <row r="246" spans="1:1" ht="19.5" customHeight="1">
      <c r="A246" s="60"/>
    </row>
    <row r="247" spans="1:1" ht="19.5" customHeight="1">
      <c r="A247" s="60"/>
    </row>
    <row r="248" spans="1:1" ht="19.5" customHeight="1">
      <c r="A248" s="60"/>
    </row>
    <row r="249" spans="1:1" ht="19.5" customHeight="1">
      <c r="A249" s="60"/>
    </row>
    <row r="250" spans="1:1" ht="19.5" customHeight="1">
      <c r="A250" s="60"/>
    </row>
    <row r="251" spans="1:1" ht="19.5" customHeight="1">
      <c r="A251" s="60"/>
    </row>
    <row r="252" spans="1:1" ht="19.5" customHeight="1">
      <c r="A252" s="60"/>
    </row>
    <row r="253" spans="1:1" ht="19.5" customHeight="1">
      <c r="A253" s="60"/>
    </row>
    <row r="254" spans="1:1" ht="19.5" customHeight="1">
      <c r="A254" s="60"/>
    </row>
    <row r="255" spans="1:1" ht="19.5" customHeight="1">
      <c r="A255" s="60"/>
    </row>
    <row r="256" spans="1:1" ht="19.5" customHeight="1">
      <c r="A256" s="60"/>
    </row>
    <row r="257" spans="1:1" ht="19.5" customHeight="1">
      <c r="A257" s="60"/>
    </row>
    <row r="258" spans="1:1" ht="19.5" customHeight="1">
      <c r="A258" s="60"/>
    </row>
    <row r="259" spans="1:1" ht="19.5" customHeight="1">
      <c r="A259" s="60"/>
    </row>
    <row r="260" spans="1:1" ht="19.5" customHeight="1">
      <c r="A260" s="60"/>
    </row>
    <row r="261" spans="1:1" ht="19.5" customHeight="1">
      <c r="A261" s="60"/>
    </row>
    <row r="262" spans="1:1" ht="19.5" customHeight="1">
      <c r="A262" s="60"/>
    </row>
    <row r="263" spans="1:1" ht="19.5" customHeight="1">
      <c r="A263" s="60"/>
    </row>
    <row r="264" spans="1:1" ht="19.5" customHeight="1">
      <c r="A264" s="60"/>
    </row>
    <row r="265" spans="1:1" ht="19.5" customHeight="1">
      <c r="A265" s="60"/>
    </row>
    <row r="266" spans="1:1" ht="19.5" customHeight="1">
      <c r="A266" s="60"/>
    </row>
    <row r="267" spans="1:1" ht="19.5" customHeight="1">
      <c r="A267" s="60"/>
    </row>
    <row r="268" spans="1:1" ht="19.5" customHeight="1">
      <c r="A268" s="60"/>
    </row>
    <row r="269" spans="1:1" ht="19.5" customHeight="1">
      <c r="A269" s="60"/>
    </row>
    <row r="270" spans="1:1" ht="19.5" customHeight="1">
      <c r="A270" s="60"/>
    </row>
    <row r="271" spans="1:1" ht="19.5" customHeight="1">
      <c r="A271" s="60"/>
    </row>
    <row r="272" spans="1:1" ht="19.5" customHeight="1">
      <c r="A272" s="60"/>
    </row>
    <row r="273" spans="1:1" ht="19.5" customHeight="1">
      <c r="A273" s="60"/>
    </row>
    <row r="274" spans="1:1" ht="19.5" customHeight="1">
      <c r="A274" s="60"/>
    </row>
    <row r="275" spans="1:1" ht="19.5" customHeight="1">
      <c r="A275" s="60"/>
    </row>
    <row r="276" spans="1:1" ht="19.5" customHeight="1">
      <c r="A276" s="60"/>
    </row>
    <row r="277" spans="1:1" ht="19.5" customHeight="1">
      <c r="A277" s="60"/>
    </row>
    <row r="278" spans="1:1" ht="19.5" customHeight="1">
      <c r="A278" s="60"/>
    </row>
    <row r="279" spans="1:1" ht="19.5" customHeight="1">
      <c r="A279" s="60"/>
    </row>
    <row r="280" spans="1:1" ht="19.5" customHeight="1">
      <c r="A280" s="60"/>
    </row>
    <row r="281" spans="1:1" ht="19.5" customHeight="1">
      <c r="A281" s="60"/>
    </row>
    <row r="282" spans="1:1" ht="19.5" customHeight="1">
      <c r="A282" s="60"/>
    </row>
    <row r="283" spans="1:1" ht="19.5" customHeight="1">
      <c r="A283" s="60"/>
    </row>
    <row r="284" spans="1:1" ht="19.5" customHeight="1">
      <c r="A284" s="60"/>
    </row>
    <row r="285" spans="1:1" ht="19.5" customHeight="1">
      <c r="A285" s="60"/>
    </row>
    <row r="286" spans="1:1" ht="19.5" customHeight="1">
      <c r="A286" s="60"/>
    </row>
    <row r="287" spans="1:1" ht="19.5" customHeight="1">
      <c r="A287" s="60"/>
    </row>
    <row r="288" spans="1:1" ht="19.5" customHeight="1">
      <c r="A288" s="60"/>
    </row>
    <row r="289" spans="1:1" ht="19.5" customHeight="1">
      <c r="A289" s="60"/>
    </row>
    <row r="290" spans="1:1" ht="19.5" customHeight="1">
      <c r="A290" s="60"/>
    </row>
    <row r="291" spans="1:1" ht="19.5" customHeight="1">
      <c r="A291" s="60"/>
    </row>
    <row r="292" spans="1:1" ht="19.5" customHeight="1">
      <c r="A292" s="60"/>
    </row>
    <row r="293" spans="1:1" ht="19.5" customHeight="1">
      <c r="A293" s="60"/>
    </row>
    <row r="294" spans="1:1" ht="19.5" customHeight="1">
      <c r="A294" s="60"/>
    </row>
    <row r="295" spans="1:1" ht="19.5" customHeight="1">
      <c r="A295" s="60"/>
    </row>
    <row r="296" spans="1:1" ht="19.5" customHeight="1">
      <c r="A296" s="60"/>
    </row>
    <row r="297" spans="1:1" ht="19.5" customHeight="1">
      <c r="A297" s="60"/>
    </row>
    <row r="298" spans="1:1" ht="19.5" customHeight="1">
      <c r="A298" s="60"/>
    </row>
    <row r="299" spans="1:1" ht="19.5" customHeight="1">
      <c r="A299" s="60"/>
    </row>
    <row r="300" spans="1:1" ht="19.5" customHeight="1">
      <c r="A300" s="60"/>
    </row>
    <row r="301" spans="1:1" ht="19.5" customHeight="1">
      <c r="A301" s="60"/>
    </row>
    <row r="302" spans="1:1" ht="19.5" customHeight="1">
      <c r="A302" s="60"/>
    </row>
    <row r="303" spans="1:1" ht="19.5" customHeight="1">
      <c r="A303" s="60"/>
    </row>
    <row r="304" spans="1:1" ht="19.5" customHeight="1">
      <c r="A304" s="60"/>
    </row>
    <row r="305" spans="1:1" ht="19.5" customHeight="1">
      <c r="A305" s="60"/>
    </row>
    <row r="306" spans="1:1" ht="19.5" customHeight="1">
      <c r="A306" s="60"/>
    </row>
    <row r="307" spans="1:1" ht="19.5" customHeight="1">
      <c r="A307" s="60"/>
    </row>
    <row r="308" spans="1:1" ht="19.5" customHeight="1">
      <c r="A308" s="60"/>
    </row>
    <row r="309" spans="1:1" ht="19.5" customHeight="1">
      <c r="A309" s="60"/>
    </row>
    <row r="310" spans="1:1" ht="19.5" customHeight="1">
      <c r="A310" s="60"/>
    </row>
    <row r="311" spans="1:1" ht="19.5" customHeight="1">
      <c r="A311" s="60"/>
    </row>
    <row r="312" spans="1:1" ht="19.5" customHeight="1">
      <c r="A312" s="60"/>
    </row>
    <row r="313" spans="1:1" ht="19.5" customHeight="1">
      <c r="A313" s="60"/>
    </row>
    <row r="314" spans="1:1" ht="19.5" customHeight="1">
      <c r="A314" s="60"/>
    </row>
    <row r="315" spans="1:1" ht="19.5" customHeight="1">
      <c r="A315" s="60"/>
    </row>
    <row r="316" spans="1:1" ht="19.5" customHeight="1">
      <c r="A316" s="60"/>
    </row>
    <row r="317" spans="1:1" ht="19.5" customHeight="1">
      <c r="A317" s="60"/>
    </row>
    <row r="318" spans="1:1" ht="19.5" customHeight="1">
      <c r="A318" s="60"/>
    </row>
    <row r="319" spans="1:1" ht="19.5" customHeight="1">
      <c r="A319" s="60"/>
    </row>
    <row r="320" spans="1:1" ht="19.5" customHeight="1">
      <c r="A320" s="60"/>
    </row>
    <row r="321" spans="1:1" ht="19.5" customHeight="1">
      <c r="A321" s="60"/>
    </row>
    <row r="322" spans="1:1" ht="19.5" customHeight="1">
      <c r="A322" s="60"/>
    </row>
    <row r="323" spans="1:1" ht="19.5" customHeight="1">
      <c r="A323" s="60"/>
    </row>
    <row r="324" spans="1:1" ht="19.5" customHeight="1">
      <c r="A324" s="60"/>
    </row>
    <row r="325" spans="1:1" ht="19.5" customHeight="1">
      <c r="A325" s="60"/>
    </row>
    <row r="326" spans="1:1" ht="19.5" customHeight="1">
      <c r="A326" s="60"/>
    </row>
    <row r="327" spans="1:1" ht="19.5" customHeight="1">
      <c r="A327" s="60"/>
    </row>
    <row r="328" spans="1:1" ht="19.5" customHeight="1">
      <c r="A328" s="60"/>
    </row>
    <row r="329" spans="1:1" ht="19.5" customHeight="1">
      <c r="A329" s="60"/>
    </row>
    <row r="330" spans="1:1" ht="19.5" customHeight="1">
      <c r="A330" s="60"/>
    </row>
    <row r="331" spans="1:1" ht="19.5" customHeight="1">
      <c r="A331" s="60"/>
    </row>
    <row r="332" spans="1:1" ht="19.5" customHeight="1">
      <c r="A332" s="60"/>
    </row>
    <row r="333" spans="1:1" ht="19.5" customHeight="1">
      <c r="A333" s="60"/>
    </row>
    <row r="334" spans="1:1" ht="19.5" customHeight="1">
      <c r="A334" s="60"/>
    </row>
    <row r="335" spans="1:1" ht="19.5" customHeight="1">
      <c r="A335" s="60"/>
    </row>
    <row r="336" spans="1:1" ht="19.5" customHeight="1">
      <c r="A336" s="60"/>
    </row>
    <row r="337" spans="1:1" ht="19.5" customHeight="1">
      <c r="A337" s="60"/>
    </row>
    <row r="338" spans="1:1" ht="19.5" customHeight="1">
      <c r="A338" s="60"/>
    </row>
    <row r="339" spans="1:1" ht="19.5" customHeight="1">
      <c r="A339" s="60"/>
    </row>
    <row r="340" spans="1:1" ht="19.5" customHeight="1">
      <c r="A340" s="60"/>
    </row>
    <row r="341" spans="1:1" ht="19.5" customHeight="1">
      <c r="A341" s="60"/>
    </row>
    <row r="342" spans="1:1" ht="19.5" customHeight="1">
      <c r="A342" s="60"/>
    </row>
    <row r="343" spans="1:1" ht="19.5" customHeight="1">
      <c r="A343" s="60"/>
    </row>
    <row r="344" spans="1:1" ht="19.5" customHeight="1">
      <c r="A344" s="60"/>
    </row>
    <row r="345" spans="1:1" ht="19.5" customHeight="1">
      <c r="A345" s="60"/>
    </row>
    <row r="346" spans="1:1" ht="19.5" customHeight="1">
      <c r="A346" s="60"/>
    </row>
    <row r="347" spans="1:1" ht="19.5" customHeight="1">
      <c r="A347" s="60"/>
    </row>
    <row r="348" spans="1:1" ht="19.5" customHeight="1">
      <c r="A348" s="60"/>
    </row>
    <row r="349" spans="1:1" ht="19.5" customHeight="1">
      <c r="A349" s="60"/>
    </row>
    <row r="350" spans="1:1" ht="19.5" customHeight="1">
      <c r="A350" s="60"/>
    </row>
    <row r="351" spans="1:1" ht="19.5" customHeight="1">
      <c r="A351" s="60"/>
    </row>
    <row r="352" spans="1:1" ht="19.5" customHeight="1">
      <c r="A352" s="60"/>
    </row>
    <row r="353" spans="1:1" ht="19.5" customHeight="1">
      <c r="A353" s="60"/>
    </row>
    <row r="354" spans="1:1" ht="19.5" customHeight="1">
      <c r="A354" s="60"/>
    </row>
    <row r="355" spans="1:1" ht="19.5" customHeight="1">
      <c r="A355" s="60"/>
    </row>
    <row r="356" spans="1:1" ht="19.5" customHeight="1">
      <c r="A356" s="60"/>
    </row>
    <row r="357" spans="1:1" ht="19.5" customHeight="1">
      <c r="A357" s="60"/>
    </row>
    <row r="358" spans="1:1" ht="19.5" customHeight="1">
      <c r="A358" s="60"/>
    </row>
    <row r="359" spans="1:1" ht="19.5" customHeight="1">
      <c r="A359" s="60"/>
    </row>
    <row r="360" spans="1:1" ht="19.5" customHeight="1">
      <c r="A360" s="60"/>
    </row>
    <row r="361" spans="1:1" ht="19.5" customHeight="1">
      <c r="A361" s="60"/>
    </row>
    <row r="362" spans="1:1" ht="19.5" customHeight="1">
      <c r="A362" s="60"/>
    </row>
    <row r="363" spans="1:1" ht="19.5" customHeight="1">
      <c r="A363" s="60"/>
    </row>
    <row r="364" spans="1:1" ht="19.5" customHeight="1">
      <c r="A364" s="60"/>
    </row>
    <row r="365" spans="1:1" ht="19.5" customHeight="1">
      <c r="A365" s="60"/>
    </row>
    <row r="366" spans="1:1" ht="19.5" customHeight="1">
      <c r="A366" s="60"/>
    </row>
    <row r="367" spans="1:1" ht="19.5" customHeight="1">
      <c r="A367" s="60"/>
    </row>
    <row r="368" spans="1:1" ht="19.5" customHeight="1">
      <c r="A368" s="60"/>
    </row>
    <row r="369" spans="1:1" ht="19.5" customHeight="1">
      <c r="A369" s="60"/>
    </row>
    <row r="370" spans="1:1" ht="19.5" customHeight="1">
      <c r="A370" s="60"/>
    </row>
    <row r="371" spans="1:1" ht="19.5" customHeight="1">
      <c r="A371" s="60"/>
    </row>
    <row r="372" spans="1:1" ht="19.5" customHeight="1">
      <c r="A372" s="60"/>
    </row>
    <row r="373" spans="1:1" ht="19.5" customHeight="1">
      <c r="A373" s="60"/>
    </row>
    <row r="374" spans="1:1" ht="19.5" customHeight="1">
      <c r="A374" s="60"/>
    </row>
    <row r="375" spans="1:1" ht="19.5" customHeight="1">
      <c r="A375" s="60"/>
    </row>
    <row r="376" spans="1:1" ht="19.5" customHeight="1">
      <c r="A376" s="60"/>
    </row>
    <row r="377" spans="1:1" ht="19.5" customHeight="1">
      <c r="A377" s="60"/>
    </row>
    <row r="378" spans="1:1" ht="19.5" customHeight="1">
      <c r="A378" s="60"/>
    </row>
    <row r="379" spans="1:1" ht="19.5" customHeight="1">
      <c r="A379" s="60"/>
    </row>
    <row r="380" spans="1:1" ht="19.5" customHeight="1">
      <c r="A380" s="60"/>
    </row>
    <row r="381" spans="1:1" ht="19.5" customHeight="1">
      <c r="A381" s="60"/>
    </row>
    <row r="382" spans="1:1" ht="19.5" customHeight="1">
      <c r="A382" s="60"/>
    </row>
    <row r="383" spans="1:1" ht="19.5" customHeight="1">
      <c r="A383" s="60"/>
    </row>
    <row r="384" spans="1:1" ht="19.5" customHeight="1">
      <c r="A384" s="60"/>
    </row>
    <row r="385" spans="1:1" ht="19.5" customHeight="1">
      <c r="A385" s="60"/>
    </row>
    <row r="386" spans="1:1" ht="19.5" customHeight="1">
      <c r="A386" s="60"/>
    </row>
    <row r="387" spans="1:1" ht="19.5" customHeight="1">
      <c r="A387" s="60"/>
    </row>
    <row r="388" spans="1:1" ht="19.5" customHeight="1">
      <c r="A388" s="60"/>
    </row>
    <row r="389" spans="1:1" ht="19.5" customHeight="1">
      <c r="A389" s="60"/>
    </row>
    <row r="390" spans="1:1" ht="19.5" customHeight="1">
      <c r="A390" s="60"/>
    </row>
    <row r="391" spans="1:1" ht="19.5" customHeight="1">
      <c r="A391" s="60"/>
    </row>
    <row r="392" spans="1:1" ht="19.5" customHeight="1">
      <c r="A392" s="60"/>
    </row>
    <row r="393" spans="1:1" ht="19.5" customHeight="1">
      <c r="A393" s="60"/>
    </row>
    <row r="394" spans="1:1" ht="19.5" customHeight="1">
      <c r="A394" s="60"/>
    </row>
    <row r="395" spans="1:1" ht="19.5" customHeight="1">
      <c r="A395" s="60"/>
    </row>
    <row r="396" spans="1:1" ht="19.5" customHeight="1">
      <c r="A396" s="60"/>
    </row>
    <row r="397" spans="1:1" ht="19.5" customHeight="1">
      <c r="A397" s="60"/>
    </row>
    <row r="398" spans="1:1" ht="19.5" customHeight="1">
      <c r="A398" s="60"/>
    </row>
    <row r="399" spans="1:1" ht="19.5" customHeight="1">
      <c r="A399" s="60"/>
    </row>
    <row r="400" spans="1:1" ht="19.5" customHeight="1">
      <c r="A400" s="60"/>
    </row>
    <row r="401" spans="1:1" ht="19.5" customHeight="1">
      <c r="A401" s="60"/>
    </row>
    <row r="402" spans="1:1" ht="19.5" customHeight="1">
      <c r="A402" s="60"/>
    </row>
    <row r="403" spans="1:1" ht="19.5" customHeight="1">
      <c r="A403" s="60"/>
    </row>
    <row r="404" spans="1:1" ht="19.5" customHeight="1">
      <c r="A404" s="60"/>
    </row>
    <row r="405" spans="1:1" ht="19.5" customHeight="1">
      <c r="A405" s="60"/>
    </row>
    <row r="406" spans="1:1" ht="19.5" customHeight="1">
      <c r="A406" s="60"/>
    </row>
    <row r="407" spans="1:1" ht="19.5" customHeight="1">
      <c r="A407" s="60"/>
    </row>
    <row r="408" spans="1:1" ht="19.5" customHeight="1">
      <c r="A408" s="60"/>
    </row>
    <row r="409" spans="1:1" ht="19.5" customHeight="1">
      <c r="A409" s="60"/>
    </row>
    <row r="410" spans="1:1" ht="19.5" customHeight="1">
      <c r="A410" s="60"/>
    </row>
    <row r="411" spans="1:1" ht="19.5" customHeight="1">
      <c r="A411" s="60"/>
    </row>
    <row r="412" spans="1:1" ht="19.5" customHeight="1">
      <c r="A412" s="60"/>
    </row>
    <row r="413" spans="1:1" ht="19.5" customHeight="1">
      <c r="A413" s="60"/>
    </row>
    <row r="414" spans="1:1" ht="19.5" customHeight="1">
      <c r="A414" s="60"/>
    </row>
    <row r="415" spans="1:1" ht="19.5" customHeight="1">
      <c r="A415" s="60"/>
    </row>
    <row r="416" spans="1:1" ht="19.5" customHeight="1">
      <c r="A416" s="60"/>
    </row>
    <row r="417" spans="1:1" ht="19.5" customHeight="1">
      <c r="A417" s="60"/>
    </row>
    <row r="418" spans="1:1" ht="19.5" customHeight="1">
      <c r="A418" s="60"/>
    </row>
    <row r="419" spans="1:1" ht="19.5" customHeight="1">
      <c r="A419" s="60"/>
    </row>
    <row r="420" spans="1:1" ht="19.5" customHeight="1">
      <c r="A420" s="60"/>
    </row>
    <row r="421" spans="1:1" ht="19.5" customHeight="1">
      <c r="A421" s="60"/>
    </row>
    <row r="422" spans="1:1" ht="19.5" customHeight="1">
      <c r="A422" s="60"/>
    </row>
    <row r="423" spans="1:1" ht="19.5" customHeight="1">
      <c r="A423" s="60"/>
    </row>
    <row r="424" spans="1:1" ht="19.5" customHeight="1">
      <c r="A424" s="60"/>
    </row>
    <row r="425" spans="1:1" ht="19.5" customHeight="1">
      <c r="A425" s="60"/>
    </row>
    <row r="426" spans="1:1" ht="19.5" customHeight="1">
      <c r="A426" s="60"/>
    </row>
    <row r="427" spans="1:1" ht="19.5" customHeight="1">
      <c r="A427" s="60"/>
    </row>
    <row r="428" spans="1:1" ht="19.5" customHeight="1">
      <c r="A428" s="60"/>
    </row>
    <row r="429" spans="1:1" ht="19.5" customHeight="1">
      <c r="A429" s="60"/>
    </row>
    <row r="430" spans="1:1" ht="19.5" customHeight="1">
      <c r="A430" s="60"/>
    </row>
    <row r="431" spans="1:1" ht="19.5" customHeight="1">
      <c r="A431" s="60"/>
    </row>
    <row r="432" spans="1:1" ht="19.5" customHeight="1">
      <c r="A432" s="60"/>
    </row>
    <row r="433" spans="1:1" ht="19.5" customHeight="1">
      <c r="A433" s="60"/>
    </row>
    <row r="434" spans="1:1" ht="19.5" customHeight="1">
      <c r="A434" s="60"/>
    </row>
    <row r="435" spans="1:1" ht="19.5" customHeight="1">
      <c r="A435" s="60"/>
    </row>
    <row r="436" spans="1:1" ht="19.5" customHeight="1">
      <c r="A436" s="60"/>
    </row>
    <row r="437" spans="1:1" ht="19.5" customHeight="1">
      <c r="A437" s="60"/>
    </row>
    <row r="438" spans="1:1" ht="19.5" customHeight="1">
      <c r="A438" s="60"/>
    </row>
    <row r="439" spans="1:1" ht="19.5" customHeight="1">
      <c r="A439" s="60"/>
    </row>
    <row r="440" spans="1:1" ht="19.5" customHeight="1">
      <c r="A440" s="60"/>
    </row>
    <row r="441" spans="1:1" ht="19.5" customHeight="1">
      <c r="A441" s="60"/>
    </row>
    <row r="442" spans="1:1" ht="19.5" customHeight="1">
      <c r="A442" s="60"/>
    </row>
    <row r="443" spans="1:1" ht="19.5" customHeight="1">
      <c r="A443" s="60"/>
    </row>
    <row r="444" spans="1:1" ht="19.5" customHeight="1">
      <c r="A444" s="60"/>
    </row>
    <row r="445" spans="1:1" ht="19.5" customHeight="1">
      <c r="A445" s="60"/>
    </row>
    <row r="446" spans="1:1" ht="19.5" customHeight="1">
      <c r="A446" s="60"/>
    </row>
    <row r="447" spans="1:1" ht="19.5" customHeight="1">
      <c r="A447" s="60"/>
    </row>
    <row r="448" spans="1:1" ht="19.5" customHeight="1">
      <c r="A448" s="60"/>
    </row>
    <row r="449" spans="1:1" ht="19.5" customHeight="1">
      <c r="A449" s="60"/>
    </row>
    <row r="450" spans="1:1" ht="19.5" customHeight="1">
      <c r="A450" s="60"/>
    </row>
    <row r="451" spans="1:1" ht="19.5" customHeight="1">
      <c r="A451" s="60"/>
    </row>
    <row r="452" spans="1:1" ht="19.5" customHeight="1">
      <c r="A452" s="60"/>
    </row>
    <row r="453" spans="1:1" ht="19.5" customHeight="1">
      <c r="A453" s="60"/>
    </row>
    <row r="454" spans="1:1" ht="19.5" customHeight="1">
      <c r="A454" s="60"/>
    </row>
    <row r="455" spans="1:1" ht="19.5" customHeight="1">
      <c r="A455" s="60"/>
    </row>
    <row r="456" spans="1:1" ht="19.5" customHeight="1">
      <c r="A456" s="60"/>
    </row>
    <row r="457" spans="1:1" ht="19.5" customHeight="1">
      <c r="A457" s="60"/>
    </row>
    <row r="458" spans="1:1" ht="19.5" customHeight="1">
      <c r="A458" s="60"/>
    </row>
    <row r="459" spans="1:1" ht="19.5" customHeight="1">
      <c r="A459" s="60"/>
    </row>
    <row r="460" spans="1:1" ht="19.5" customHeight="1">
      <c r="A460" s="60"/>
    </row>
    <row r="461" spans="1:1" ht="19.5" customHeight="1">
      <c r="A461" s="60"/>
    </row>
    <row r="462" spans="1:1" ht="19.5" customHeight="1">
      <c r="A462" s="60"/>
    </row>
    <row r="463" spans="1:1" ht="19.5" customHeight="1">
      <c r="A463" s="60"/>
    </row>
    <row r="464" spans="1:1" ht="19.5" customHeight="1">
      <c r="A464" s="60"/>
    </row>
    <row r="465" spans="1:1" ht="19.5" customHeight="1">
      <c r="A465" s="60"/>
    </row>
    <row r="466" spans="1:1" ht="19.5" customHeight="1">
      <c r="A466" s="60"/>
    </row>
    <row r="467" spans="1:1" ht="19.5" customHeight="1">
      <c r="A467" s="60"/>
    </row>
    <row r="468" spans="1:1" ht="19.5" customHeight="1">
      <c r="A468" s="60"/>
    </row>
    <row r="469" spans="1:1" ht="19.5" customHeight="1">
      <c r="A469" s="60"/>
    </row>
    <row r="470" spans="1:1" ht="19.5" customHeight="1">
      <c r="A470" s="60"/>
    </row>
    <row r="471" spans="1:1" ht="19.5" customHeight="1">
      <c r="A471" s="60"/>
    </row>
    <row r="472" spans="1:1" ht="19.5" customHeight="1">
      <c r="A472" s="60"/>
    </row>
    <row r="473" spans="1:1" ht="19.5" customHeight="1">
      <c r="A473" s="60"/>
    </row>
    <row r="474" spans="1:1" ht="19.5" customHeight="1">
      <c r="A474" s="60"/>
    </row>
    <row r="475" spans="1:1" ht="19.5" customHeight="1">
      <c r="A475" s="60"/>
    </row>
    <row r="476" spans="1:1" ht="19.5" customHeight="1">
      <c r="A476" s="60"/>
    </row>
    <row r="477" spans="1:1" ht="19.5" customHeight="1">
      <c r="A477" s="60"/>
    </row>
    <row r="478" spans="1:1" ht="19.5" customHeight="1">
      <c r="A478" s="60"/>
    </row>
    <row r="479" spans="1:1" ht="19.5" customHeight="1">
      <c r="A479" s="60"/>
    </row>
    <row r="480" spans="1:1" ht="19.5" customHeight="1">
      <c r="A480" s="60"/>
    </row>
    <row r="481" spans="1:1" ht="19.5" customHeight="1">
      <c r="A481" s="60"/>
    </row>
    <row r="482" spans="1:1" ht="19.5" customHeight="1">
      <c r="A482" s="60"/>
    </row>
    <row r="483" spans="1:1" ht="19.5" customHeight="1">
      <c r="A483" s="60"/>
    </row>
    <row r="484" spans="1:1" ht="19.5" customHeight="1">
      <c r="A484" s="60"/>
    </row>
    <row r="485" spans="1:1" ht="19.5" customHeight="1">
      <c r="A485" s="60"/>
    </row>
    <row r="486" spans="1:1" ht="19.5" customHeight="1">
      <c r="A486" s="60"/>
    </row>
    <row r="487" spans="1:1" ht="19.5" customHeight="1">
      <c r="A487" s="60"/>
    </row>
    <row r="488" spans="1:1" ht="19.5" customHeight="1">
      <c r="A488" s="60"/>
    </row>
    <row r="489" spans="1:1" ht="19.5" customHeight="1">
      <c r="A489" s="60"/>
    </row>
    <row r="490" spans="1:1" ht="19.5" customHeight="1">
      <c r="A490" s="60"/>
    </row>
    <row r="491" spans="1:1" ht="19.5" customHeight="1">
      <c r="A491" s="60"/>
    </row>
    <row r="492" spans="1:1" ht="19.5" customHeight="1">
      <c r="A492" s="60"/>
    </row>
    <row r="493" spans="1:1" ht="19.5" customHeight="1">
      <c r="A493" s="60"/>
    </row>
    <row r="494" spans="1:1" ht="19.5" customHeight="1">
      <c r="A494" s="60"/>
    </row>
    <row r="495" spans="1:1" ht="19.5" customHeight="1">
      <c r="A495" s="60"/>
    </row>
    <row r="496" spans="1:1" ht="19.5" customHeight="1">
      <c r="A496" s="60"/>
    </row>
    <row r="497" spans="1:1" ht="19.5" customHeight="1">
      <c r="A497" s="60"/>
    </row>
    <row r="498" spans="1:1" ht="19.5" customHeight="1">
      <c r="A498" s="60"/>
    </row>
    <row r="499" spans="1:1" ht="19.5" customHeight="1">
      <c r="A499" s="60"/>
    </row>
    <row r="500" spans="1:1" ht="19.5" customHeight="1">
      <c r="A500" s="60"/>
    </row>
    <row r="501" spans="1:1" ht="19.5" customHeight="1">
      <c r="A501" s="60"/>
    </row>
    <row r="502" spans="1:1" ht="19.5" customHeight="1">
      <c r="A502" s="60"/>
    </row>
    <row r="503" spans="1:1" ht="19.5" customHeight="1">
      <c r="A503" s="60"/>
    </row>
    <row r="504" spans="1:1" ht="19.5" customHeight="1">
      <c r="A504" s="60"/>
    </row>
    <row r="505" spans="1:1" ht="19.5" customHeight="1">
      <c r="A505" s="60"/>
    </row>
    <row r="506" spans="1:1" ht="19.5" customHeight="1">
      <c r="A506" s="60"/>
    </row>
    <row r="507" spans="1:1" ht="19.5" customHeight="1">
      <c r="A507" s="60"/>
    </row>
    <row r="508" spans="1:1" ht="19.5" customHeight="1">
      <c r="A508" s="60"/>
    </row>
    <row r="509" spans="1:1" ht="19.5" customHeight="1">
      <c r="A509" s="60"/>
    </row>
    <row r="510" spans="1:1" ht="19.5" customHeight="1">
      <c r="A510" s="60"/>
    </row>
    <row r="511" spans="1:1" ht="19.5" customHeight="1">
      <c r="A511" s="60"/>
    </row>
    <row r="512" spans="1:1" ht="19.5" customHeight="1">
      <c r="A512" s="60"/>
    </row>
    <row r="513" spans="1:1" ht="19.5" customHeight="1">
      <c r="A513" s="60"/>
    </row>
    <row r="514" spans="1:1" ht="19.5" customHeight="1">
      <c r="A514" s="60"/>
    </row>
    <row r="515" spans="1:1" ht="19.5" customHeight="1">
      <c r="A515" s="60"/>
    </row>
    <row r="516" spans="1:1" ht="19.5" customHeight="1">
      <c r="A516" s="60"/>
    </row>
    <row r="517" spans="1:1" ht="19.5" customHeight="1">
      <c r="A517" s="60"/>
    </row>
    <row r="518" spans="1:1" ht="19.5" customHeight="1">
      <c r="A518" s="60"/>
    </row>
    <row r="519" spans="1:1" ht="19.5" customHeight="1">
      <c r="A519" s="60"/>
    </row>
    <row r="520" spans="1:1" ht="19.5" customHeight="1">
      <c r="A520" s="60"/>
    </row>
    <row r="521" spans="1:1" ht="19.5" customHeight="1">
      <c r="A521" s="60"/>
    </row>
    <row r="522" spans="1:1" ht="19.5" customHeight="1">
      <c r="A522" s="60"/>
    </row>
    <row r="523" spans="1:1" ht="19.5" customHeight="1">
      <c r="A523" s="60"/>
    </row>
    <row r="524" spans="1:1" ht="19.5" customHeight="1">
      <c r="A524" s="60"/>
    </row>
    <row r="525" spans="1:1" ht="19.5" customHeight="1">
      <c r="A525" s="60"/>
    </row>
    <row r="526" spans="1:1" ht="19.5" customHeight="1">
      <c r="A526" s="60"/>
    </row>
    <row r="527" spans="1:1" ht="19.5" customHeight="1">
      <c r="A527" s="60"/>
    </row>
    <row r="528" spans="1:1" ht="19.5" customHeight="1">
      <c r="A528" s="60"/>
    </row>
    <row r="529" spans="1:1" ht="19.5" customHeight="1">
      <c r="A529" s="60"/>
    </row>
    <row r="530" spans="1:1" ht="19.5" customHeight="1">
      <c r="A530" s="60"/>
    </row>
    <row r="531" spans="1:1" ht="19.5" customHeight="1">
      <c r="A531" s="60"/>
    </row>
    <row r="532" spans="1:1" ht="19.5" customHeight="1">
      <c r="A532" s="60"/>
    </row>
    <row r="533" spans="1:1" ht="19.5" customHeight="1">
      <c r="A533" s="60"/>
    </row>
    <row r="534" spans="1:1" ht="19.5" customHeight="1">
      <c r="A534" s="60"/>
    </row>
    <row r="535" spans="1:1" ht="19.5" customHeight="1">
      <c r="A535" s="60"/>
    </row>
    <row r="536" spans="1:1" ht="19.5" customHeight="1">
      <c r="A536" s="60"/>
    </row>
    <row r="537" spans="1:1" ht="19.5" customHeight="1">
      <c r="A537" s="60"/>
    </row>
    <row r="538" spans="1:1" ht="19.5" customHeight="1">
      <c r="A538" s="60"/>
    </row>
    <row r="539" spans="1:1" ht="19.5" customHeight="1">
      <c r="A539" s="60"/>
    </row>
    <row r="540" spans="1:1" ht="19.5" customHeight="1">
      <c r="A540" s="60"/>
    </row>
    <row r="541" spans="1:1" ht="19.5" customHeight="1">
      <c r="A541" s="60"/>
    </row>
    <row r="542" spans="1:1" ht="19.5" customHeight="1">
      <c r="A542" s="60"/>
    </row>
    <row r="543" spans="1:1" ht="19.5" customHeight="1">
      <c r="A543" s="60"/>
    </row>
    <row r="544" spans="1:1" ht="19.5" customHeight="1">
      <c r="A544" s="60"/>
    </row>
    <row r="545" spans="1:1" ht="19.5" customHeight="1">
      <c r="A545" s="60"/>
    </row>
    <row r="546" spans="1:1" ht="19.5" customHeight="1">
      <c r="A546" s="60"/>
    </row>
    <row r="547" spans="1:1" ht="19.5" customHeight="1">
      <c r="A547" s="60"/>
    </row>
    <row r="548" spans="1:1" ht="19.5" customHeight="1">
      <c r="A548" s="60"/>
    </row>
    <row r="549" spans="1:1" ht="19.5" customHeight="1">
      <c r="A549" s="60"/>
    </row>
    <row r="550" spans="1:1" ht="19.5" customHeight="1">
      <c r="A550" s="60"/>
    </row>
    <row r="551" spans="1:1" ht="19.5" customHeight="1">
      <c r="A551" s="60"/>
    </row>
    <row r="552" spans="1:1" ht="19.5" customHeight="1">
      <c r="A552" s="60"/>
    </row>
    <row r="553" spans="1:1" ht="19.5" customHeight="1">
      <c r="A553" s="60"/>
    </row>
    <row r="554" spans="1:1" ht="19.5" customHeight="1">
      <c r="A554" s="60"/>
    </row>
    <row r="555" spans="1:1" ht="19.5" customHeight="1">
      <c r="A555" s="60"/>
    </row>
    <row r="556" spans="1:1" ht="19.5" customHeight="1">
      <c r="A556" s="60"/>
    </row>
    <row r="557" spans="1:1" ht="19.5" customHeight="1">
      <c r="A557" s="60"/>
    </row>
    <row r="558" spans="1:1" ht="19.5" customHeight="1">
      <c r="A558" s="60"/>
    </row>
    <row r="559" spans="1:1" ht="19.5" customHeight="1">
      <c r="A559" s="60"/>
    </row>
    <row r="560" spans="1:1" ht="19.5" customHeight="1">
      <c r="A560" s="60"/>
    </row>
    <row r="561" spans="1:1" ht="19.5" customHeight="1">
      <c r="A561" s="60"/>
    </row>
    <row r="562" spans="1:1" ht="19.5" customHeight="1">
      <c r="A562" s="60"/>
    </row>
    <row r="563" spans="1:1" ht="19.5" customHeight="1">
      <c r="A563" s="60"/>
    </row>
    <row r="564" spans="1:1" ht="19.5" customHeight="1">
      <c r="A564" s="60"/>
    </row>
    <row r="565" spans="1:1" ht="19.5" customHeight="1">
      <c r="A565" s="60"/>
    </row>
    <row r="566" spans="1:1" ht="19.5" customHeight="1">
      <c r="A566" s="60"/>
    </row>
    <row r="567" spans="1:1" ht="19.5" customHeight="1">
      <c r="A567" s="60"/>
    </row>
    <row r="568" spans="1:1" ht="19.5" customHeight="1">
      <c r="A568" s="60"/>
    </row>
    <row r="569" spans="1:1" ht="19.5" customHeight="1">
      <c r="A569" s="60"/>
    </row>
    <row r="570" spans="1:1" ht="19.5" customHeight="1">
      <c r="A570" s="60"/>
    </row>
    <row r="571" spans="1:1" ht="19.5" customHeight="1">
      <c r="A571" s="60"/>
    </row>
    <row r="572" spans="1:1" ht="19.5" customHeight="1">
      <c r="A572" s="60"/>
    </row>
    <row r="573" spans="1:1" ht="19.5" customHeight="1">
      <c r="A573" s="60"/>
    </row>
    <row r="574" spans="1:1" ht="19.5" customHeight="1">
      <c r="A574" s="60"/>
    </row>
    <row r="575" spans="1:1" ht="19.5" customHeight="1">
      <c r="A575" s="60"/>
    </row>
    <row r="576" spans="1:1" ht="19.5" customHeight="1">
      <c r="A576" s="60"/>
    </row>
    <row r="577" spans="1:1" ht="19.5" customHeight="1">
      <c r="A577" s="60"/>
    </row>
    <row r="578" spans="1:1" ht="19.5" customHeight="1">
      <c r="A578" s="60"/>
    </row>
    <row r="579" spans="1:1" ht="19.5" customHeight="1">
      <c r="A579" s="60"/>
    </row>
    <row r="580" spans="1:1" ht="19.5" customHeight="1">
      <c r="A580" s="60"/>
    </row>
    <row r="581" spans="1:1" ht="19.5" customHeight="1">
      <c r="A581" s="60"/>
    </row>
    <row r="582" spans="1:1" ht="19.5" customHeight="1">
      <c r="A582" s="60"/>
    </row>
    <row r="583" spans="1:1" ht="19.5" customHeight="1">
      <c r="A583" s="60"/>
    </row>
    <row r="584" spans="1:1" ht="19.5" customHeight="1">
      <c r="A584" s="60"/>
    </row>
    <row r="585" spans="1:1" ht="19.5" customHeight="1">
      <c r="A585" s="60"/>
    </row>
    <row r="586" spans="1:1" ht="19.5" customHeight="1">
      <c r="A586" s="60"/>
    </row>
    <row r="587" spans="1:1" ht="19.5" customHeight="1">
      <c r="A587" s="60"/>
    </row>
    <row r="588" spans="1:1" ht="19.5" customHeight="1">
      <c r="A588" s="60"/>
    </row>
    <row r="589" spans="1:1" ht="19.5" customHeight="1">
      <c r="A589" s="60"/>
    </row>
    <row r="590" spans="1:1" ht="19.5" customHeight="1">
      <c r="A590" s="60"/>
    </row>
    <row r="591" spans="1:1" ht="19.5" customHeight="1">
      <c r="A591" s="60"/>
    </row>
    <row r="592" spans="1:1" ht="19.5" customHeight="1">
      <c r="A592" s="60"/>
    </row>
    <row r="593" spans="1:10" ht="19.5" customHeight="1">
      <c r="A593" s="60"/>
    </row>
    <row r="594" spans="1:10" ht="19.5" customHeight="1">
      <c r="A594" s="60"/>
    </row>
    <row r="595" spans="1:10" ht="19.5" customHeight="1">
      <c r="A595" s="60"/>
    </row>
    <row r="596" spans="1:10" ht="19.5" customHeight="1">
      <c r="A596" s="60"/>
    </row>
    <row r="597" spans="1:10" ht="19.5" customHeight="1">
      <c r="A597" s="60"/>
    </row>
    <row r="598" spans="1:10" ht="19.5" customHeight="1">
      <c r="A598" s="42" t="s">
        <v>54</v>
      </c>
      <c r="D598" s="43"/>
      <c r="E598" s="72"/>
      <c r="F598" s="72"/>
      <c r="G598" s="72"/>
      <c r="H598" s="72"/>
      <c r="I598" s="72"/>
      <c r="J598" s="72"/>
    </row>
    <row r="599" spans="1:10" ht="19.5" customHeight="1">
      <c r="A599" s="43" t="s">
        <v>55</v>
      </c>
      <c r="B599" s="43"/>
      <c r="C599" s="43"/>
      <c r="D599" s="43"/>
      <c r="E599" s="72"/>
      <c r="F599" s="72"/>
      <c r="G599" s="72"/>
      <c r="H599" s="72"/>
      <c r="I599" s="72"/>
      <c r="J599" s="72"/>
    </row>
    <row r="600" spans="1:10" ht="19.5" customHeight="1">
      <c r="A600" s="43" t="s">
        <v>56</v>
      </c>
      <c r="B600" s="43"/>
      <c r="C600" s="43"/>
      <c r="D600" s="43"/>
      <c r="E600" s="72"/>
      <c r="F600" s="72"/>
      <c r="G600" s="72"/>
      <c r="H600" s="72"/>
      <c r="I600" s="72"/>
      <c r="J600" s="72"/>
    </row>
    <row r="601" spans="1:10" ht="19.5" customHeight="1">
      <c r="A601" s="43" t="s">
        <v>57</v>
      </c>
      <c r="B601" s="43"/>
      <c r="C601" s="43"/>
      <c r="D601" s="43"/>
      <c r="E601" s="72"/>
      <c r="F601" s="72"/>
      <c r="G601" s="72"/>
      <c r="H601" s="72"/>
      <c r="I601" s="72"/>
      <c r="J601" s="72"/>
    </row>
    <row r="602" spans="1:10" ht="19.5" customHeight="1">
      <c r="A602" s="43"/>
      <c r="B602" s="43"/>
      <c r="C602" s="43"/>
      <c r="D602" s="43"/>
      <c r="E602" s="72"/>
      <c r="F602" s="72"/>
      <c r="G602" s="72"/>
      <c r="H602" s="72"/>
      <c r="I602" s="72"/>
      <c r="J602" s="72"/>
    </row>
    <row r="603" spans="1:10" ht="19.5" customHeight="1">
      <c r="E603" s="61">
        <v>2544</v>
      </c>
      <c r="F603" s="47"/>
      <c r="G603" s="47"/>
      <c r="H603" s="47"/>
      <c r="I603" s="47"/>
      <c r="J603" s="47"/>
    </row>
    <row r="604" spans="1:10" ht="19.5" customHeight="1">
      <c r="A604" s="62" t="s">
        <v>58</v>
      </c>
      <c r="E604" s="45"/>
      <c r="F604" s="47"/>
      <c r="G604" s="47"/>
      <c r="H604" s="47"/>
      <c r="I604" s="47"/>
      <c r="J604" s="47"/>
    </row>
    <row r="605" spans="1:10" ht="19.5" customHeight="1">
      <c r="A605" s="42" t="s">
        <v>59</v>
      </c>
      <c r="E605" s="45"/>
      <c r="F605" s="45"/>
      <c r="G605" s="45"/>
      <c r="H605" s="45"/>
      <c r="I605" s="45"/>
      <c r="J605" s="45"/>
    </row>
    <row r="606" spans="1:10" ht="19.5" customHeight="1">
      <c r="A606" s="42" t="s">
        <v>60</v>
      </c>
      <c r="E606" s="45"/>
      <c r="F606" s="45"/>
      <c r="G606" s="45"/>
      <c r="H606" s="45"/>
      <c r="I606" s="45"/>
      <c r="J606" s="45"/>
    </row>
    <row r="607" spans="1:10" ht="19.5" customHeight="1">
      <c r="A607" s="42" t="s">
        <v>61</v>
      </c>
      <c r="E607" s="45"/>
      <c r="F607" s="45"/>
      <c r="G607" s="45"/>
      <c r="H607" s="45"/>
      <c r="I607" s="45"/>
      <c r="J607" s="45"/>
    </row>
    <row r="608" spans="1:10" ht="19.5" customHeight="1">
      <c r="A608" s="42" t="s">
        <v>62</v>
      </c>
      <c r="E608" s="45"/>
      <c r="F608" s="45"/>
      <c r="G608" s="45"/>
      <c r="H608" s="45"/>
      <c r="I608" s="45"/>
      <c r="J608" s="45"/>
    </row>
    <row r="609" spans="1:10" ht="19.5" customHeight="1">
      <c r="A609" s="42" t="s">
        <v>63</v>
      </c>
      <c r="E609" s="45"/>
      <c r="F609" s="45"/>
      <c r="G609" s="45"/>
      <c r="H609" s="45"/>
      <c r="I609" s="45"/>
      <c r="J609" s="45"/>
    </row>
    <row r="610" spans="1:10" ht="19.5" customHeight="1">
      <c r="A610" s="42" t="s">
        <v>64</v>
      </c>
      <c r="E610" s="46"/>
      <c r="F610" s="45"/>
      <c r="G610" s="45"/>
      <c r="H610" s="45"/>
      <c r="I610" s="45"/>
      <c r="J610" s="45"/>
    </row>
    <row r="611" spans="1:10" ht="19.5" customHeight="1">
      <c r="A611" s="42" t="s">
        <v>65</v>
      </c>
      <c r="E611" s="44">
        <f>SUM(E606:E610)</f>
        <v>0</v>
      </c>
      <c r="F611" s="45"/>
      <c r="G611" s="45"/>
      <c r="H611" s="45"/>
      <c r="I611" s="45"/>
      <c r="J611" s="45"/>
    </row>
    <row r="612" spans="1:10" ht="19.5" customHeight="1">
      <c r="A612" s="42" t="s">
        <v>66</v>
      </c>
      <c r="E612" s="63"/>
      <c r="F612" s="45"/>
      <c r="G612" s="45"/>
      <c r="H612" s="45"/>
      <c r="I612" s="45"/>
      <c r="J612" s="45"/>
    </row>
    <row r="613" spans="1:10" ht="19.5" customHeight="1">
      <c r="A613" s="42" t="s">
        <v>67</v>
      </c>
      <c r="E613" s="63">
        <f>SUM(E611:E612)</f>
        <v>0</v>
      </c>
      <c r="F613" s="45"/>
      <c r="G613" s="45"/>
      <c r="H613" s="45"/>
      <c r="I613" s="45"/>
      <c r="J613" s="45"/>
    </row>
    <row r="614" spans="1:10" ht="19.5" customHeight="1">
      <c r="A614" s="62" t="s">
        <v>68</v>
      </c>
      <c r="E614" s="45"/>
      <c r="F614" s="47"/>
      <c r="G614" s="47"/>
      <c r="H614" s="47"/>
      <c r="I614" s="47"/>
      <c r="J614" s="47"/>
    </row>
    <row r="615" spans="1:10" ht="19.5" customHeight="1">
      <c r="A615" s="58" t="s">
        <v>69</v>
      </c>
      <c r="E615" s="45"/>
      <c r="F615" s="47"/>
      <c r="G615" s="47"/>
      <c r="H615" s="47"/>
      <c r="I615" s="47"/>
      <c r="J615" s="47"/>
    </row>
    <row r="616" spans="1:10" ht="19.5" customHeight="1">
      <c r="A616" s="58" t="s">
        <v>70</v>
      </c>
      <c r="E616" s="45"/>
      <c r="F616" s="47"/>
      <c r="G616" s="47"/>
      <c r="H616" s="47"/>
      <c r="I616" s="47"/>
      <c r="J616" s="47"/>
    </row>
    <row r="617" spans="1:10" ht="19.5" customHeight="1">
      <c r="A617" s="58" t="s">
        <v>71</v>
      </c>
      <c r="E617" s="45"/>
      <c r="F617" s="47"/>
      <c r="G617" s="47"/>
      <c r="H617" s="47"/>
      <c r="I617" s="47"/>
      <c r="J617" s="47"/>
    </row>
    <row r="618" spans="1:10" ht="19.5" customHeight="1">
      <c r="A618" s="58" t="s">
        <v>72</v>
      </c>
      <c r="E618" s="45"/>
      <c r="F618" s="47"/>
      <c r="G618" s="47"/>
      <c r="H618" s="47"/>
      <c r="I618" s="47"/>
      <c r="J618" s="47"/>
    </row>
    <row r="619" spans="1:10" ht="19.5" customHeight="1">
      <c r="A619" s="58" t="s">
        <v>73</v>
      </c>
      <c r="E619" s="45"/>
      <c r="F619" s="47"/>
      <c r="G619" s="47"/>
      <c r="H619" s="47"/>
      <c r="I619" s="47"/>
      <c r="J619" s="47"/>
    </row>
    <row r="620" spans="1:10" ht="19.5" customHeight="1">
      <c r="A620" s="58" t="s">
        <v>74</v>
      </c>
      <c r="E620" s="64"/>
      <c r="F620" s="47"/>
      <c r="G620" s="47"/>
      <c r="H620" s="47"/>
      <c r="I620" s="47"/>
      <c r="J620" s="47"/>
    </row>
    <row r="621" spans="1:10" ht="19.5" customHeight="1">
      <c r="A621" s="62" t="s">
        <v>75</v>
      </c>
      <c r="E621" s="63">
        <f>SUM(E617:E620)</f>
        <v>0</v>
      </c>
      <c r="F621" s="45"/>
      <c r="G621" s="45"/>
      <c r="H621" s="45"/>
      <c r="I621" s="45"/>
      <c r="J621" s="45"/>
    </row>
    <row r="622" spans="1:10" ht="19.5" customHeight="1" thickBot="1">
      <c r="A622" s="62" t="s">
        <v>76</v>
      </c>
      <c r="E622" s="65">
        <f>SUM(E613+E621)</f>
        <v>0</v>
      </c>
      <c r="F622" s="45"/>
      <c r="G622" s="45"/>
      <c r="H622" s="45"/>
      <c r="I622" s="45"/>
      <c r="J622" s="45"/>
    </row>
    <row r="623" spans="1:10" ht="19.5" customHeight="1" thickTop="1">
      <c r="E623" s="45" t="e">
        <f>E622-#REF!</f>
        <v>#REF!</v>
      </c>
      <c r="F623" s="45"/>
      <c r="G623" s="45"/>
      <c r="H623" s="45"/>
      <c r="I623" s="45"/>
      <c r="J623" s="45"/>
    </row>
    <row r="624" spans="1:10" ht="19.5" customHeight="1">
      <c r="A624" s="42" t="s">
        <v>54</v>
      </c>
      <c r="E624" s="47"/>
      <c r="F624" s="47"/>
      <c r="G624" s="47"/>
      <c r="H624" s="47"/>
      <c r="I624" s="47"/>
      <c r="J624" s="47"/>
    </row>
    <row r="625" spans="1:10" ht="19.5" customHeight="1">
      <c r="E625" s="47"/>
      <c r="F625" s="47"/>
      <c r="G625" s="47"/>
      <c r="H625" s="47"/>
      <c r="I625" s="47"/>
      <c r="J625" s="47"/>
    </row>
    <row r="626" spans="1:10" ht="19.5" customHeight="1">
      <c r="A626" s="66"/>
      <c r="B626" s="66"/>
      <c r="C626" s="66"/>
      <c r="E626" s="47"/>
      <c r="F626" s="47"/>
      <c r="G626" s="47"/>
      <c r="H626" s="47"/>
      <c r="I626" s="47"/>
      <c r="J626" s="47"/>
    </row>
    <row r="627" spans="1:10" ht="19.5" customHeight="1">
      <c r="F627" s="47"/>
      <c r="G627" s="47"/>
      <c r="H627" s="47"/>
      <c r="I627" s="47"/>
      <c r="J627" s="47"/>
    </row>
    <row r="628" spans="1:10" ht="19.5" customHeight="1">
      <c r="F628" s="47"/>
      <c r="G628" s="47"/>
      <c r="H628" s="47"/>
      <c r="I628" s="47"/>
      <c r="J628" s="47"/>
    </row>
    <row r="629" spans="1:10" ht="19.5" customHeight="1">
      <c r="A629" s="66"/>
      <c r="B629" s="66"/>
      <c r="C629" s="66"/>
      <c r="D629" s="43"/>
      <c r="E629" s="72"/>
      <c r="F629" s="47"/>
      <c r="G629" s="47"/>
      <c r="H629" s="47"/>
      <c r="I629" s="47"/>
      <c r="J629" s="47"/>
    </row>
    <row r="630" spans="1:10" ht="19.5" customHeight="1">
      <c r="A630" s="43" t="s">
        <v>55</v>
      </c>
      <c r="B630" s="43"/>
      <c r="C630" s="43"/>
      <c r="D630" s="43"/>
      <c r="E630" s="72"/>
      <c r="F630" s="72"/>
      <c r="G630" s="72"/>
      <c r="H630" s="72"/>
      <c r="I630" s="72"/>
      <c r="J630" s="72"/>
    </row>
    <row r="631" spans="1:10" ht="19.5" customHeight="1">
      <c r="A631" s="43" t="s">
        <v>77</v>
      </c>
      <c r="B631" s="43"/>
      <c r="C631" s="43"/>
      <c r="D631" s="43"/>
      <c r="E631" s="72"/>
      <c r="F631" s="72"/>
      <c r="G631" s="72"/>
      <c r="H631" s="72"/>
      <c r="I631" s="72"/>
      <c r="J631" s="72"/>
    </row>
    <row r="632" spans="1:10" ht="19.5" customHeight="1">
      <c r="A632" s="43" t="s">
        <v>78</v>
      </c>
      <c r="B632" s="43"/>
      <c r="C632" s="43"/>
      <c r="D632" s="43"/>
      <c r="E632" s="72"/>
      <c r="F632" s="72"/>
      <c r="G632" s="72"/>
      <c r="H632" s="72"/>
      <c r="I632" s="72"/>
      <c r="J632" s="72"/>
    </row>
    <row r="633" spans="1:10" ht="19.5" customHeight="1">
      <c r="A633" s="43"/>
      <c r="B633" s="43"/>
      <c r="C633" s="43"/>
      <c r="D633" s="43"/>
      <c r="E633" s="72"/>
      <c r="F633" s="72"/>
      <c r="G633" s="72"/>
      <c r="H633" s="72"/>
      <c r="I633" s="72"/>
      <c r="J633" s="72"/>
    </row>
    <row r="634" spans="1:10" ht="19.5" customHeight="1">
      <c r="E634" s="61">
        <v>2544</v>
      </c>
      <c r="F634" s="47"/>
      <c r="G634" s="47"/>
      <c r="H634" s="47"/>
      <c r="I634" s="47"/>
      <c r="J634" s="47"/>
    </row>
    <row r="635" spans="1:10" ht="19.5" customHeight="1">
      <c r="A635" s="42" t="s">
        <v>79</v>
      </c>
      <c r="E635" s="47"/>
      <c r="F635" s="47"/>
      <c r="G635" s="47"/>
      <c r="H635" s="47"/>
      <c r="I635" s="47"/>
      <c r="J635" s="47"/>
    </row>
    <row r="636" spans="1:10" ht="19.5" customHeight="1">
      <c r="A636" s="42" t="s">
        <v>80</v>
      </c>
    </row>
    <row r="637" spans="1:10" ht="19.5" customHeight="1">
      <c r="A637" s="42" t="s">
        <v>81</v>
      </c>
      <c r="E637" s="63"/>
      <c r="F637" s="47"/>
      <c r="G637" s="47"/>
      <c r="H637" s="47"/>
      <c r="I637" s="47"/>
      <c r="J637" s="47"/>
    </row>
    <row r="638" spans="1:10" ht="19.5" customHeight="1">
      <c r="A638" s="42" t="s">
        <v>82</v>
      </c>
      <c r="E638" s="63">
        <f>SUM(E636:E637)</f>
        <v>0</v>
      </c>
      <c r="F638" s="47"/>
      <c r="G638" s="47"/>
      <c r="H638" s="47"/>
      <c r="I638" s="47"/>
      <c r="J638" s="47"/>
    </row>
    <row r="639" spans="1:10" ht="19.5" customHeight="1">
      <c r="A639" s="42" t="s">
        <v>83</v>
      </c>
    </row>
    <row r="640" spans="1:10" ht="19.5" customHeight="1">
      <c r="A640" s="42" t="s">
        <v>84</v>
      </c>
    </row>
    <row r="641" spans="1:5" ht="19.5" customHeight="1">
      <c r="A641" s="42" t="s">
        <v>85</v>
      </c>
    </row>
    <row r="642" spans="1:5" ht="19.5" customHeight="1">
      <c r="A642" s="42" t="s">
        <v>86</v>
      </c>
    </row>
    <row r="643" spans="1:5" ht="19.5" customHeight="1">
      <c r="A643" s="42" t="s">
        <v>87</v>
      </c>
    </row>
    <row r="644" spans="1:5" ht="19.5" customHeight="1">
      <c r="A644" s="42" t="s">
        <v>88</v>
      </c>
      <c r="E644" s="67">
        <f>SUM(E640:E643)</f>
        <v>0</v>
      </c>
    </row>
    <row r="645" spans="1:5" ht="19.5" customHeight="1">
      <c r="A645" s="42" t="s">
        <v>89</v>
      </c>
      <c r="E645" s="44">
        <f>E638-E644</f>
        <v>0</v>
      </c>
    </row>
    <row r="646" spans="1:5" ht="19.5" customHeight="1">
      <c r="A646" s="42" t="s">
        <v>90</v>
      </c>
    </row>
    <row r="647" spans="1:5" ht="19.5" customHeight="1">
      <c r="A647" s="42" t="s">
        <v>91</v>
      </c>
      <c r="E647" s="46" t="s">
        <v>92</v>
      </c>
    </row>
    <row r="648" spans="1:5" ht="19.5" customHeight="1" thickBot="1">
      <c r="A648" s="42" t="s">
        <v>93</v>
      </c>
      <c r="E648" s="57">
        <f>SUM(E645:E647)</f>
        <v>0</v>
      </c>
    </row>
    <row r="649" spans="1:5" ht="19.5" customHeight="1" thickTop="1"/>
    <row r="650" spans="1:5" ht="19.5" customHeight="1">
      <c r="A650" s="42" t="s">
        <v>94</v>
      </c>
    </row>
    <row r="651" spans="1:5" ht="19.5" customHeight="1" thickBot="1">
      <c r="A651" s="42" t="s">
        <v>95</v>
      </c>
      <c r="D651" s="68"/>
      <c r="E651" s="65">
        <f>E645/800000</f>
        <v>0</v>
      </c>
    </row>
    <row r="652" spans="1:5" ht="19.5" customHeight="1" thickTop="1">
      <c r="D652" s="68"/>
    </row>
    <row r="653" spans="1:5" ht="19.5" customHeight="1">
      <c r="D653" s="68"/>
    </row>
    <row r="654" spans="1:5" ht="19.5" customHeight="1">
      <c r="A654" s="42" t="s">
        <v>54</v>
      </c>
    </row>
    <row r="756" spans="1:14" ht="19.5" customHeight="1">
      <c r="A756" s="60"/>
      <c r="B756" s="60"/>
      <c r="C756" s="60"/>
      <c r="D756" s="60"/>
    </row>
    <row r="757" spans="1:14" ht="19.5" customHeight="1">
      <c r="A757" s="60"/>
      <c r="B757" s="60"/>
      <c r="C757" s="60"/>
      <c r="D757" s="60"/>
    </row>
    <row r="758" spans="1:14" ht="19.5" customHeight="1">
      <c r="A758" s="60"/>
      <c r="B758" s="60"/>
      <c r="C758" s="60"/>
      <c r="D758" s="60"/>
    </row>
    <row r="759" spans="1:14" ht="19.5" customHeight="1">
      <c r="A759" s="60"/>
      <c r="B759" s="60"/>
      <c r="C759" s="60"/>
      <c r="D759" s="60"/>
    </row>
    <row r="760" spans="1:14" ht="19.5" customHeight="1">
      <c r="A760" s="60"/>
      <c r="B760" s="60"/>
      <c r="C760" s="60"/>
      <c r="D760" s="60"/>
    </row>
    <row r="767" spans="1:14" s="60" customFormat="1" ht="19.5" customHeight="1">
      <c r="A767" s="42"/>
      <c r="B767" s="42"/>
      <c r="C767" s="42"/>
      <c r="D767" s="42"/>
      <c r="E767" s="44"/>
      <c r="F767" s="44"/>
      <c r="G767" s="44"/>
      <c r="H767" s="44"/>
      <c r="I767" s="44"/>
      <c r="J767" s="44"/>
      <c r="K767" s="44"/>
      <c r="L767" s="44"/>
      <c r="M767" s="44"/>
      <c r="N767" s="44"/>
    </row>
    <row r="768" spans="1:14" s="60" customFormat="1" ht="19.5" customHeight="1">
      <c r="A768" s="42"/>
      <c r="B768" s="42"/>
      <c r="C768" s="42"/>
      <c r="D768" s="42"/>
      <c r="E768" s="44"/>
      <c r="F768" s="44"/>
      <c r="G768" s="44"/>
      <c r="H768" s="44"/>
      <c r="I768" s="44"/>
      <c r="J768" s="44"/>
      <c r="K768" s="44"/>
      <c r="L768" s="44"/>
      <c r="M768" s="44"/>
      <c r="N768" s="44"/>
    </row>
    <row r="769" spans="1:14" s="60" customFormat="1" ht="19.5" customHeight="1">
      <c r="A769" s="42"/>
      <c r="B769" s="42"/>
      <c r="C769" s="42"/>
      <c r="D769" s="42"/>
      <c r="E769" s="44"/>
      <c r="F769" s="44"/>
      <c r="G769" s="44"/>
      <c r="H769" s="44"/>
      <c r="I769" s="44"/>
      <c r="J769" s="44"/>
      <c r="K769" s="44"/>
      <c r="L769" s="44"/>
      <c r="M769" s="44"/>
      <c r="N769" s="44"/>
    </row>
    <row r="770" spans="1:14" s="60" customFormat="1" ht="19.5" customHeight="1">
      <c r="A770" s="42"/>
      <c r="B770" s="42"/>
      <c r="C770" s="42"/>
      <c r="D770" s="42"/>
      <c r="E770" s="44"/>
      <c r="F770" s="44"/>
      <c r="G770" s="44"/>
      <c r="H770" s="44"/>
      <c r="I770" s="44"/>
      <c r="J770" s="44"/>
      <c r="K770" s="44"/>
      <c r="L770" s="44"/>
      <c r="M770" s="44"/>
      <c r="N770" s="44"/>
    </row>
    <row r="771" spans="1:14" s="60" customFormat="1" ht="19.5" customHeight="1">
      <c r="A771" s="42"/>
      <c r="B771" s="42"/>
      <c r="C771" s="42"/>
      <c r="D771" s="42"/>
      <c r="E771" s="44"/>
      <c r="F771" s="44"/>
      <c r="G771" s="44"/>
      <c r="H771" s="44"/>
      <c r="I771" s="44"/>
      <c r="J771" s="44"/>
      <c r="K771" s="44"/>
      <c r="L771" s="44"/>
      <c r="M771" s="44"/>
      <c r="N771" s="44"/>
    </row>
  </sheetData>
  <mergeCells count="2">
    <mergeCell ref="E5:M5"/>
    <mergeCell ref="I6:K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8"/>
  <sheetViews>
    <sheetView showGridLines="0" tabSelected="1" view="pageBreakPreview" topLeftCell="A62" zoomScale="145" zoomScaleNormal="70" zoomScaleSheetLayoutView="145" workbookViewId="0">
      <selection activeCell="C67" sqref="C67"/>
    </sheetView>
  </sheetViews>
  <sheetFormatPr defaultColWidth="12.85546875" defaultRowHeight="21.75" customHeight="1"/>
  <cols>
    <col min="1" max="1" width="9.85546875" style="8" customWidth="1"/>
    <col min="2" max="2" width="12.85546875" style="8" customWidth="1"/>
    <col min="3" max="3" width="26.140625" style="8" customWidth="1"/>
    <col min="4" max="4" width="5.42578125" style="8" customWidth="1"/>
    <col min="5" max="5" width="5.42578125" style="11" customWidth="1"/>
    <col min="6" max="6" width="1.140625" style="11" customWidth="1"/>
    <col min="7" max="7" width="14.42578125" style="11" customWidth="1"/>
    <col min="8" max="8" width="1.140625" style="11" customWidth="1"/>
    <col min="9" max="9" width="14.42578125" style="11" customWidth="1"/>
    <col min="10" max="10" width="1.140625" style="11" customWidth="1"/>
    <col min="11" max="11" width="14.42578125" style="1" customWidth="1"/>
    <col min="12" max="12" width="1.140625" style="11" customWidth="1"/>
    <col min="13" max="13" width="14.42578125" style="1" customWidth="1"/>
    <col min="14" max="16384" width="12.85546875" style="8"/>
  </cols>
  <sheetData>
    <row r="1" spans="1:13" s="4" customFormat="1" ht="20.100000000000001" customHeight="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100000000000001" customHeight="1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100000000000001" customHeight="1">
      <c r="A3" s="3" t="s">
        <v>215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100000000000001" customHeight="1">
      <c r="A4" s="2"/>
      <c r="B4" s="2"/>
      <c r="C4" s="2"/>
      <c r="D4" s="2"/>
      <c r="E4" s="5"/>
      <c r="F4" s="5"/>
      <c r="G4" s="5"/>
      <c r="H4" s="5"/>
      <c r="I4" s="5"/>
      <c r="J4" s="5"/>
      <c r="K4" s="6"/>
      <c r="L4" s="5"/>
      <c r="M4" s="7" t="s">
        <v>0</v>
      </c>
    </row>
    <row r="5" spans="1:13" ht="20.100000000000001" customHeight="1">
      <c r="A5" s="2"/>
      <c r="B5" s="2"/>
      <c r="C5" s="2"/>
      <c r="D5" s="2"/>
      <c r="E5" s="5"/>
      <c r="F5" s="5"/>
      <c r="G5" s="130" t="s">
        <v>17</v>
      </c>
      <c r="H5" s="130"/>
      <c r="I5" s="130"/>
      <c r="J5" s="8"/>
      <c r="K5" s="131" t="s">
        <v>18</v>
      </c>
      <c r="L5" s="131"/>
      <c r="M5" s="131"/>
    </row>
    <row r="6" spans="1:13" ht="20.100000000000001" customHeight="1">
      <c r="A6" s="2"/>
      <c r="B6" s="2"/>
      <c r="C6" s="2"/>
      <c r="D6" s="2"/>
      <c r="E6" s="9"/>
      <c r="F6" s="5"/>
      <c r="G6" s="92">
        <v>2024</v>
      </c>
      <c r="H6" s="69"/>
      <c r="I6" s="92">
        <v>2023</v>
      </c>
      <c r="J6" s="69"/>
      <c r="K6" s="92">
        <v>2024</v>
      </c>
      <c r="L6" s="69"/>
      <c r="M6" s="92">
        <v>2023</v>
      </c>
    </row>
    <row r="7" spans="1:13" ht="20.100000000000001" customHeight="1">
      <c r="A7" s="20" t="s">
        <v>14</v>
      </c>
      <c r="B7" s="2"/>
      <c r="C7" s="2"/>
      <c r="D7" s="2"/>
      <c r="E7" s="9"/>
      <c r="F7" s="5"/>
      <c r="G7" s="5"/>
      <c r="H7" s="5"/>
      <c r="I7" s="5"/>
      <c r="J7" s="5"/>
      <c r="K7" s="10"/>
      <c r="L7" s="5"/>
      <c r="M7" s="10"/>
    </row>
    <row r="8" spans="1:13" ht="20.100000000000001" customHeight="1">
      <c r="A8" s="1" t="s">
        <v>113</v>
      </c>
      <c r="B8" s="2"/>
      <c r="C8" s="2"/>
      <c r="D8" s="2"/>
      <c r="E8" s="9"/>
      <c r="F8" s="5"/>
      <c r="G8" s="32">
        <f>pl!G20</f>
        <v>151179924</v>
      </c>
      <c r="H8" s="33"/>
      <c r="I8" s="32">
        <f>pl!I20</f>
        <v>192889924</v>
      </c>
      <c r="J8" s="22"/>
      <c r="K8" s="32">
        <f>pl!K20</f>
        <v>100194604</v>
      </c>
      <c r="L8" s="22"/>
      <c r="M8" s="32">
        <f>pl!M20</f>
        <v>117774939</v>
      </c>
    </row>
    <row r="9" spans="1:13" ht="20.100000000000001" customHeight="1">
      <c r="A9" s="1" t="s">
        <v>114</v>
      </c>
      <c r="B9" s="2"/>
      <c r="C9" s="2"/>
      <c r="D9" s="2"/>
      <c r="E9" s="9"/>
      <c r="F9" s="5"/>
      <c r="G9" s="32"/>
      <c r="H9" s="33"/>
      <c r="I9" s="32"/>
      <c r="J9" s="22"/>
      <c r="K9" s="32"/>
      <c r="L9" s="22"/>
      <c r="M9" s="32"/>
    </row>
    <row r="10" spans="1:13" ht="20.100000000000001" customHeight="1">
      <c r="A10" s="1" t="s">
        <v>49</v>
      </c>
      <c r="B10" s="2"/>
      <c r="C10" s="2"/>
      <c r="D10" s="2"/>
      <c r="E10" s="9"/>
      <c r="F10" s="5"/>
      <c r="G10" s="32"/>
      <c r="H10" s="33"/>
      <c r="I10" s="32"/>
      <c r="J10" s="22"/>
      <c r="K10" s="32"/>
      <c r="L10" s="22"/>
      <c r="M10" s="32"/>
    </row>
    <row r="11" spans="1:13" ht="20.100000000000001" customHeight="1">
      <c r="A11" s="1" t="s">
        <v>39</v>
      </c>
      <c r="B11" s="2"/>
      <c r="C11" s="2"/>
      <c r="D11" s="2"/>
      <c r="E11" s="9"/>
      <c r="F11" s="5"/>
      <c r="G11" s="115">
        <v>45466465</v>
      </c>
      <c r="H11" s="116"/>
      <c r="I11" s="115">
        <v>47525602</v>
      </c>
      <c r="J11" s="116"/>
      <c r="K11" s="115">
        <v>26255880</v>
      </c>
      <c r="L11" s="116"/>
      <c r="M11" s="115">
        <v>27625169</v>
      </c>
    </row>
    <row r="12" spans="1:13" ht="20.100000000000001" customHeight="1">
      <c r="A12" s="1" t="s">
        <v>96</v>
      </c>
      <c r="B12" s="2"/>
      <c r="C12" s="2"/>
      <c r="D12" s="2"/>
      <c r="E12" s="9"/>
      <c r="F12" s="5"/>
      <c r="G12" s="115">
        <v>345049</v>
      </c>
      <c r="H12" s="116"/>
      <c r="I12" s="115">
        <v>337109</v>
      </c>
      <c r="J12" s="116"/>
      <c r="K12" s="115">
        <v>155100</v>
      </c>
      <c r="L12" s="116"/>
      <c r="M12" s="115">
        <v>154677</v>
      </c>
    </row>
    <row r="13" spans="1:13" ht="20.100000000000001" customHeight="1">
      <c r="A13" s="1" t="s">
        <v>224</v>
      </c>
      <c r="B13" s="2"/>
      <c r="C13" s="2"/>
      <c r="D13" s="2"/>
      <c r="E13" s="9"/>
      <c r="F13" s="5"/>
      <c r="G13" s="115">
        <v>-3412345</v>
      </c>
      <c r="H13" s="116"/>
      <c r="I13" s="115">
        <v>0</v>
      </c>
      <c r="J13" s="116"/>
      <c r="K13" s="115">
        <v>-3412345</v>
      </c>
      <c r="L13" s="116"/>
      <c r="M13" s="115">
        <v>0</v>
      </c>
    </row>
    <row r="14" spans="1:13" ht="20.100000000000001" customHeight="1">
      <c r="A14" s="1" t="s">
        <v>190</v>
      </c>
      <c r="B14" s="2"/>
      <c r="C14" s="2"/>
      <c r="D14" s="2"/>
      <c r="E14" s="9"/>
      <c r="F14" s="5"/>
      <c r="G14" s="115">
        <v>75759</v>
      </c>
      <c r="H14" s="116"/>
      <c r="I14" s="115">
        <v>-50930</v>
      </c>
      <c r="J14" s="116"/>
      <c r="K14" s="115">
        <v>-9504</v>
      </c>
      <c r="L14" s="116"/>
      <c r="M14" s="115">
        <v>-84940</v>
      </c>
    </row>
    <row r="15" spans="1:13" ht="20.100000000000001" customHeight="1">
      <c r="A15" s="1" t="s">
        <v>206</v>
      </c>
      <c r="B15" s="2"/>
      <c r="C15" s="2"/>
      <c r="D15" s="2"/>
      <c r="E15" s="9"/>
      <c r="F15" s="5"/>
      <c r="G15" s="115">
        <v>-4635896</v>
      </c>
      <c r="H15" s="116"/>
      <c r="I15" s="115">
        <v>9212858</v>
      </c>
      <c r="J15" s="116"/>
      <c r="K15" s="115">
        <v>-5723814</v>
      </c>
      <c r="L15" s="116"/>
      <c r="M15" s="115">
        <v>8065651</v>
      </c>
    </row>
    <row r="16" spans="1:13" ht="20.100000000000001" customHeight="1">
      <c r="A16" s="1" t="s">
        <v>171</v>
      </c>
      <c r="B16" s="2"/>
      <c r="C16" s="2"/>
      <c r="D16" s="2"/>
      <c r="E16" s="9"/>
      <c r="F16" s="5"/>
      <c r="G16" s="115">
        <v>0</v>
      </c>
      <c r="H16" s="116"/>
      <c r="I16" s="115">
        <v>0</v>
      </c>
      <c r="J16" s="116"/>
      <c r="K16" s="115">
        <v>230808</v>
      </c>
      <c r="L16" s="116"/>
      <c r="M16" s="115">
        <v>319315</v>
      </c>
    </row>
    <row r="17" spans="1:13" ht="20.100000000000001" customHeight="1">
      <c r="A17" s="1" t="s">
        <v>173</v>
      </c>
      <c r="B17" s="2"/>
      <c r="C17" s="2"/>
      <c r="D17" s="2"/>
      <c r="E17" s="9"/>
      <c r="F17" s="5"/>
      <c r="G17" s="34">
        <v>0</v>
      </c>
      <c r="H17" s="33"/>
      <c r="I17" s="34">
        <v>-50246</v>
      </c>
      <c r="J17" s="33"/>
      <c r="K17" s="34">
        <v>0</v>
      </c>
      <c r="L17" s="33"/>
      <c r="M17" s="34">
        <v>0</v>
      </c>
    </row>
    <row r="18" spans="1:13" ht="20.100000000000001" customHeight="1">
      <c r="A18" s="8" t="s">
        <v>225</v>
      </c>
      <c r="B18" s="2"/>
      <c r="C18" s="2"/>
      <c r="D18" s="2"/>
      <c r="E18" s="9"/>
      <c r="F18" s="5"/>
      <c r="G18" s="34"/>
      <c r="H18" s="33"/>
      <c r="I18" s="34"/>
      <c r="J18" s="33"/>
      <c r="K18" s="34"/>
      <c r="L18" s="33"/>
      <c r="M18" s="34"/>
    </row>
    <row r="19" spans="1:13" ht="20.100000000000001" customHeight="1">
      <c r="A19" s="8" t="s">
        <v>180</v>
      </c>
      <c r="B19" s="2"/>
      <c r="C19" s="2"/>
      <c r="D19" s="2"/>
      <c r="E19" s="9"/>
      <c r="F19" s="5"/>
      <c r="G19" s="115">
        <v>-36061</v>
      </c>
      <c r="H19" s="116"/>
      <c r="I19" s="115">
        <v>7884</v>
      </c>
      <c r="J19" s="116"/>
      <c r="K19" s="115">
        <v>0</v>
      </c>
      <c r="L19" s="116"/>
      <c r="M19" s="115">
        <v>0</v>
      </c>
    </row>
    <row r="20" spans="1:13" ht="20.100000000000001" customHeight="1">
      <c r="A20" s="8" t="s">
        <v>195</v>
      </c>
      <c r="B20" s="2"/>
      <c r="C20" s="2"/>
      <c r="D20" s="2"/>
      <c r="E20" s="9"/>
      <c r="F20" s="5"/>
      <c r="G20" s="115"/>
      <c r="H20" s="116"/>
      <c r="I20" s="115"/>
      <c r="J20" s="116"/>
      <c r="K20" s="115"/>
      <c r="L20" s="116"/>
      <c r="M20" s="115"/>
    </row>
    <row r="21" spans="1:13" ht="20.100000000000001" customHeight="1">
      <c r="A21" s="8" t="s">
        <v>181</v>
      </c>
      <c r="B21" s="2"/>
      <c r="C21" s="2"/>
      <c r="D21" s="2"/>
      <c r="E21" s="9"/>
      <c r="F21" s="5"/>
      <c r="G21" s="115">
        <v>307265</v>
      </c>
      <c r="H21" s="116"/>
      <c r="I21" s="115">
        <v>128027</v>
      </c>
      <c r="J21" s="116"/>
      <c r="K21" s="115">
        <v>0</v>
      </c>
      <c r="L21" s="116"/>
      <c r="M21" s="115">
        <v>0</v>
      </c>
    </row>
    <row r="22" spans="1:13" ht="20.100000000000001" customHeight="1">
      <c r="A22" s="8" t="s">
        <v>226</v>
      </c>
      <c r="B22" s="2"/>
      <c r="C22" s="2"/>
      <c r="D22" s="2"/>
      <c r="E22" s="9"/>
      <c r="F22" s="5"/>
      <c r="G22" s="34">
        <v>5238</v>
      </c>
      <c r="H22" s="33"/>
      <c r="I22" s="34">
        <v>50237</v>
      </c>
      <c r="J22" s="33"/>
      <c r="K22" s="34">
        <v>46559</v>
      </c>
      <c r="L22" s="33"/>
      <c r="M22" s="34">
        <v>49015</v>
      </c>
    </row>
    <row r="23" spans="1:13" ht="20.100000000000001" customHeight="1">
      <c r="A23" s="8" t="s">
        <v>199</v>
      </c>
      <c r="B23" s="2"/>
      <c r="C23" s="2"/>
      <c r="D23" s="2"/>
      <c r="E23" s="9"/>
      <c r="F23" s="5"/>
      <c r="G23" s="115">
        <v>-1554605</v>
      </c>
      <c r="H23" s="116"/>
      <c r="I23" s="115">
        <v>-848054</v>
      </c>
      <c r="J23" s="116"/>
      <c r="K23" s="115">
        <v>-1432624</v>
      </c>
      <c r="L23" s="116"/>
      <c r="M23" s="115">
        <v>-595538</v>
      </c>
    </row>
    <row r="24" spans="1:13" ht="20.100000000000001" customHeight="1">
      <c r="A24" s="1" t="s">
        <v>170</v>
      </c>
      <c r="B24" s="2"/>
      <c r="C24" s="2"/>
      <c r="D24" s="2"/>
      <c r="E24" s="9"/>
      <c r="F24" s="5"/>
      <c r="G24" s="115">
        <v>3047364</v>
      </c>
      <c r="H24" s="116"/>
      <c r="I24" s="115">
        <v>3589762</v>
      </c>
      <c r="J24" s="116"/>
      <c r="K24" s="115">
        <v>1708335</v>
      </c>
      <c r="L24" s="116"/>
      <c r="M24" s="115">
        <v>1769547</v>
      </c>
    </row>
    <row r="25" spans="1:13" ht="20.100000000000001" customHeight="1">
      <c r="A25" s="8" t="s">
        <v>200</v>
      </c>
      <c r="B25" s="2"/>
      <c r="C25" s="2"/>
      <c r="D25" s="2"/>
      <c r="E25" s="9"/>
      <c r="F25" s="5"/>
      <c r="G25" s="115">
        <v>-145155</v>
      </c>
      <c r="H25" s="116"/>
      <c r="I25" s="115">
        <v>-75984</v>
      </c>
      <c r="J25" s="116"/>
      <c r="K25" s="115">
        <v>-147109</v>
      </c>
      <c r="L25" s="116"/>
      <c r="M25" s="115">
        <v>-75984</v>
      </c>
    </row>
    <row r="26" spans="1:13" ht="20.100000000000001" customHeight="1">
      <c r="A26" s="1" t="s">
        <v>134</v>
      </c>
      <c r="B26" s="2"/>
      <c r="C26" s="2"/>
      <c r="D26" s="2"/>
      <c r="E26" s="9"/>
      <c r="F26" s="5"/>
      <c r="G26" s="115">
        <v>-2460395</v>
      </c>
      <c r="H26" s="116"/>
      <c r="I26" s="115">
        <v>-2278607</v>
      </c>
      <c r="J26" s="116"/>
      <c r="K26" s="115">
        <v>0</v>
      </c>
      <c r="L26" s="116"/>
      <c r="M26" s="115">
        <v>0</v>
      </c>
    </row>
    <row r="27" spans="1:13" s="37" customFormat="1" ht="20.100000000000001" customHeight="1">
      <c r="A27" s="1" t="s">
        <v>146</v>
      </c>
      <c r="C27" s="38"/>
      <c r="E27" s="39"/>
      <c r="F27" s="39"/>
      <c r="G27" s="115">
        <v>-191528</v>
      </c>
      <c r="H27" s="116"/>
      <c r="I27" s="115">
        <v>-185383</v>
      </c>
      <c r="J27" s="116"/>
      <c r="K27" s="115">
        <v>-93604644</v>
      </c>
      <c r="L27" s="116"/>
      <c r="M27" s="115">
        <v>-97319648</v>
      </c>
    </row>
    <row r="28" spans="1:13" ht="20.100000000000001" customHeight="1">
      <c r="A28" s="1" t="s">
        <v>196</v>
      </c>
      <c r="B28" s="2"/>
      <c r="C28" s="2"/>
      <c r="D28" s="2"/>
      <c r="E28" s="9"/>
      <c r="F28" s="5"/>
      <c r="G28" s="115">
        <v>-441039</v>
      </c>
      <c r="H28" s="116"/>
      <c r="I28" s="115">
        <v>-174452</v>
      </c>
      <c r="J28" s="116"/>
      <c r="K28" s="115">
        <v>-73069</v>
      </c>
      <c r="L28" s="116"/>
      <c r="M28" s="115">
        <v>-34513</v>
      </c>
    </row>
    <row r="29" spans="1:13" ht="20.100000000000001" customHeight="1">
      <c r="A29" s="1" t="s">
        <v>202</v>
      </c>
      <c r="B29" s="2"/>
      <c r="C29" s="2"/>
      <c r="D29" s="2"/>
      <c r="E29" s="9"/>
      <c r="F29" s="5"/>
      <c r="G29" s="117">
        <v>2700628</v>
      </c>
      <c r="H29" s="116"/>
      <c r="I29" s="117">
        <v>3905385</v>
      </c>
      <c r="J29" s="116"/>
      <c r="K29" s="117">
        <v>293574</v>
      </c>
      <c r="L29" s="116"/>
      <c r="M29" s="117">
        <v>753024</v>
      </c>
    </row>
    <row r="30" spans="1:13" ht="20.100000000000001" customHeight="1">
      <c r="A30" s="1" t="s">
        <v>187</v>
      </c>
      <c r="B30" s="2"/>
      <c r="C30" s="2"/>
      <c r="D30" s="2"/>
      <c r="E30" s="9"/>
      <c r="F30" s="5"/>
      <c r="G30" s="115"/>
      <c r="H30" s="116"/>
      <c r="I30" s="115"/>
      <c r="J30" s="115"/>
      <c r="K30" s="115"/>
      <c r="L30" s="34"/>
      <c r="M30" s="115"/>
    </row>
    <row r="31" spans="1:13" ht="20.100000000000001" customHeight="1">
      <c r="A31" s="1" t="s">
        <v>182</v>
      </c>
      <c r="B31" s="2"/>
      <c r="C31" s="2"/>
      <c r="D31" s="2"/>
      <c r="E31" s="9"/>
      <c r="F31" s="5"/>
      <c r="G31" s="115">
        <f>SUM(G8:G29)</f>
        <v>190250668</v>
      </c>
      <c r="H31" s="116"/>
      <c r="I31" s="115">
        <f>SUM(I8:I29)</f>
        <v>253983132</v>
      </c>
      <c r="J31" s="115"/>
      <c r="K31" s="115">
        <f>SUM(K8:K29)</f>
        <v>24481751</v>
      </c>
      <c r="L31" s="34"/>
      <c r="M31" s="115">
        <f>SUM(M8:M29)</f>
        <v>58400714</v>
      </c>
    </row>
    <row r="32" spans="1:13" ht="20.100000000000001" customHeight="1">
      <c r="A32" s="1" t="s">
        <v>183</v>
      </c>
      <c r="B32" s="2"/>
      <c r="C32" s="2"/>
      <c r="D32" s="2"/>
      <c r="E32" s="9"/>
      <c r="F32" s="5"/>
      <c r="G32" s="115"/>
      <c r="H32" s="116"/>
      <c r="I32" s="115"/>
      <c r="J32" s="115"/>
      <c r="K32" s="115"/>
      <c r="L32" s="34"/>
      <c r="M32" s="115"/>
    </row>
    <row r="33" spans="1:13" ht="20.100000000000001" customHeight="1">
      <c r="A33" s="1" t="s">
        <v>126</v>
      </c>
      <c r="B33" s="2"/>
      <c r="C33" s="2"/>
      <c r="D33" s="2"/>
      <c r="E33" s="9"/>
      <c r="F33" s="5"/>
      <c r="G33" s="115">
        <v>106538622</v>
      </c>
      <c r="H33" s="116"/>
      <c r="I33" s="115">
        <v>55224796</v>
      </c>
      <c r="J33" s="116"/>
      <c r="K33" s="115">
        <v>28031994</v>
      </c>
      <c r="L33" s="116"/>
      <c r="M33" s="115">
        <v>35113537</v>
      </c>
    </row>
    <row r="34" spans="1:13" ht="20.100000000000001" customHeight="1">
      <c r="A34" s="1" t="s">
        <v>40</v>
      </c>
      <c r="B34" s="2"/>
      <c r="C34" s="2"/>
      <c r="D34" s="2"/>
      <c r="E34" s="9"/>
      <c r="F34" s="5"/>
      <c r="G34" s="115">
        <v>118846298</v>
      </c>
      <c r="H34" s="116"/>
      <c r="I34" s="115">
        <v>103616843</v>
      </c>
      <c r="J34" s="116"/>
      <c r="K34" s="115">
        <v>117855826</v>
      </c>
      <c r="L34" s="116"/>
      <c r="M34" s="115">
        <v>150171744</v>
      </c>
    </row>
    <row r="35" spans="1:13" ht="20.100000000000001" customHeight="1">
      <c r="A35" s="1" t="s">
        <v>41</v>
      </c>
      <c r="B35" s="2"/>
      <c r="C35" s="2"/>
      <c r="D35" s="2"/>
      <c r="E35" s="9"/>
      <c r="F35" s="5"/>
      <c r="G35" s="115">
        <v>885918</v>
      </c>
      <c r="H35" s="116"/>
      <c r="I35" s="115">
        <v>5636168</v>
      </c>
      <c r="J35" s="116"/>
      <c r="K35" s="115">
        <v>763538</v>
      </c>
      <c r="L35" s="116"/>
      <c r="M35" s="115">
        <v>5846506</v>
      </c>
    </row>
    <row r="36" spans="1:13" ht="20.100000000000001" customHeight="1">
      <c r="A36" s="1" t="s">
        <v>103</v>
      </c>
      <c r="B36" s="2"/>
      <c r="C36" s="2"/>
      <c r="D36" s="2"/>
      <c r="E36" s="9"/>
      <c r="F36" s="5"/>
      <c r="G36" s="115">
        <v>-195200</v>
      </c>
      <c r="H36" s="116"/>
      <c r="I36" s="115">
        <v>78660</v>
      </c>
      <c r="J36" s="116"/>
      <c r="K36" s="115">
        <v>-10000</v>
      </c>
      <c r="L36" s="116"/>
      <c r="M36" s="115">
        <v>-32040</v>
      </c>
    </row>
    <row r="37" spans="1:13" ht="20.100000000000001" customHeight="1">
      <c r="A37" s="1" t="s">
        <v>184</v>
      </c>
      <c r="B37" s="2"/>
      <c r="C37" s="2"/>
      <c r="D37" s="2"/>
      <c r="E37" s="9"/>
      <c r="F37" s="5"/>
      <c r="G37" s="115"/>
      <c r="H37" s="116"/>
      <c r="I37" s="115"/>
      <c r="J37" s="116"/>
      <c r="K37" s="115"/>
      <c r="L37" s="116"/>
      <c r="M37" s="115"/>
    </row>
    <row r="38" spans="1:13" ht="20.100000000000001" customHeight="1">
      <c r="A38" s="1" t="s">
        <v>127</v>
      </c>
      <c r="B38" s="2"/>
      <c r="C38" s="2"/>
      <c r="D38" s="2"/>
      <c r="E38" s="9"/>
      <c r="F38" s="5"/>
      <c r="G38" s="115">
        <v>-27028276</v>
      </c>
      <c r="H38" s="116"/>
      <c r="I38" s="115">
        <v>-113987262</v>
      </c>
      <c r="J38" s="116"/>
      <c r="K38" s="115">
        <v>18807735</v>
      </c>
      <c r="L38" s="116"/>
      <c r="M38" s="115">
        <v>-153109399</v>
      </c>
    </row>
    <row r="39" spans="1:13" ht="20.100000000000001" customHeight="1">
      <c r="A39" s="1" t="s">
        <v>42</v>
      </c>
      <c r="B39" s="2"/>
      <c r="C39" s="2"/>
      <c r="D39" s="2"/>
      <c r="E39" s="9"/>
      <c r="F39" s="5"/>
      <c r="G39" s="115">
        <v>-1160308</v>
      </c>
      <c r="H39" s="116"/>
      <c r="I39" s="115">
        <v>2270280</v>
      </c>
      <c r="J39" s="116"/>
      <c r="K39" s="115">
        <v>-232130</v>
      </c>
      <c r="L39" s="116"/>
      <c r="M39" s="115">
        <v>1046469</v>
      </c>
    </row>
    <row r="40" spans="1:13" ht="20.100000000000001" customHeight="1">
      <c r="A40" s="1" t="s">
        <v>174</v>
      </c>
      <c r="B40" s="2"/>
      <c r="C40" s="2"/>
      <c r="D40" s="2"/>
      <c r="E40" s="9"/>
      <c r="F40" s="5"/>
      <c r="G40" s="117">
        <v>-2273613</v>
      </c>
      <c r="H40" s="116"/>
      <c r="I40" s="117">
        <v>-10241376</v>
      </c>
      <c r="J40" s="116"/>
      <c r="K40" s="117">
        <v>-1306680</v>
      </c>
      <c r="L40" s="116"/>
      <c r="M40" s="117">
        <v>-1194408</v>
      </c>
    </row>
    <row r="41" spans="1:13" ht="20.100000000000001" customHeight="1">
      <c r="A41" s="1" t="s">
        <v>14</v>
      </c>
      <c r="B41" s="2"/>
      <c r="C41" s="2"/>
      <c r="D41" s="2"/>
      <c r="E41" s="9"/>
      <c r="F41" s="5"/>
      <c r="G41" s="95">
        <f>SUM(G31:G40)</f>
        <v>385864109</v>
      </c>
      <c r="H41" s="104"/>
      <c r="I41" s="95">
        <f>SUM(I31:I40)</f>
        <v>296581241</v>
      </c>
      <c r="J41" s="104"/>
      <c r="K41" s="95">
        <f>SUM(K31:K40)</f>
        <v>188392034</v>
      </c>
      <c r="L41" s="104"/>
      <c r="M41" s="95">
        <f>SUM(M31:M40)</f>
        <v>96243123</v>
      </c>
    </row>
    <row r="42" spans="1:13" ht="20.100000000000001" customHeight="1">
      <c r="A42" s="1" t="s">
        <v>185</v>
      </c>
      <c r="B42" s="2"/>
      <c r="C42" s="2"/>
      <c r="D42" s="2"/>
      <c r="E42" s="9"/>
      <c r="F42" s="5"/>
      <c r="G42" s="115">
        <v>-2375618</v>
      </c>
      <c r="H42" s="116"/>
      <c r="I42" s="115">
        <v>-3663582</v>
      </c>
      <c r="J42" s="116"/>
      <c r="K42" s="115">
        <v>-25255</v>
      </c>
      <c r="L42" s="116"/>
      <c r="M42" s="115">
        <v>-519919</v>
      </c>
    </row>
    <row r="43" spans="1:13" ht="20.100000000000001" customHeight="1">
      <c r="A43" s="1" t="s">
        <v>186</v>
      </c>
      <c r="B43" s="2"/>
      <c r="C43" s="2"/>
      <c r="D43" s="2"/>
      <c r="E43" s="9"/>
      <c r="F43" s="5"/>
      <c r="G43" s="115">
        <v>-31393371</v>
      </c>
      <c r="H43" s="116"/>
      <c r="I43" s="115">
        <v>-57610962</v>
      </c>
      <c r="J43" s="116"/>
      <c r="K43" s="115">
        <v>-669910</v>
      </c>
      <c r="L43" s="116"/>
      <c r="M43" s="115">
        <v>-20018026</v>
      </c>
    </row>
    <row r="44" spans="1:13" ht="20.100000000000001" customHeight="1">
      <c r="A44" s="20" t="s">
        <v>167</v>
      </c>
      <c r="B44" s="2"/>
      <c r="C44" s="2"/>
      <c r="D44" s="2"/>
      <c r="E44" s="9"/>
      <c r="F44" s="5"/>
      <c r="G44" s="118">
        <f>SUM(G41:G43)</f>
        <v>352095120</v>
      </c>
      <c r="H44" s="116"/>
      <c r="I44" s="118">
        <f>SUM(I41:I43)</f>
        <v>235306697</v>
      </c>
      <c r="J44" s="116"/>
      <c r="K44" s="118">
        <f>SUM(K41:K43)</f>
        <v>187696869</v>
      </c>
      <c r="L44" s="116"/>
      <c r="M44" s="118">
        <f>SUM(M41:M43)</f>
        <v>75705178</v>
      </c>
    </row>
    <row r="45" spans="1:13" ht="20.100000000000001" customHeight="1">
      <c r="A45" s="24"/>
      <c r="B45" s="2"/>
      <c r="C45" s="2"/>
      <c r="D45" s="2"/>
      <c r="E45" s="9"/>
      <c r="F45" s="5"/>
      <c r="G45" s="8"/>
      <c r="H45" s="8"/>
      <c r="I45" s="8"/>
      <c r="J45" s="8"/>
      <c r="K45" s="8"/>
      <c r="L45" s="22"/>
      <c r="M45" s="32"/>
    </row>
    <row r="46" spans="1:13" ht="20.100000000000001" customHeight="1">
      <c r="A46" s="24" t="s">
        <v>6</v>
      </c>
      <c r="B46" s="2"/>
      <c r="C46" s="2"/>
      <c r="D46" s="2"/>
      <c r="E46" s="9"/>
      <c r="F46" s="5"/>
      <c r="G46" s="32"/>
      <c r="H46" s="33"/>
      <c r="I46" s="32"/>
      <c r="J46" s="22"/>
      <c r="K46" s="32"/>
      <c r="L46" s="22"/>
      <c r="M46" s="32"/>
    </row>
    <row r="47" spans="1:13" s="4" customFormat="1" ht="21.75" customHeight="1">
      <c r="A47" s="3" t="s">
        <v>20</v>
      </c>
      <c r="B47" s="3"/>
      <c r="C47" s="3"/>
      <c r="D47" s="3"/>
      <c r="E47" s="3"/>
      <c r="F47" s="3"/>
    </row>
    <row r="48" spans="1:13" s="4" customFormat="1" ht="21.75" customHeight="1">
      <c r="A48" s="3" t="s">
        <v>211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s="4" customFormat="1" ht="21.75" customHeight="1">
      <c r="A49" s="3" t="s">
        <v>215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ht="21.75" customHeight="1">
      <c r="A50" s="2"/>
      <c r="B50" s="2"/>
      <c r="C50" s="2"/>
      <c r="D50" s="2"/>
      <c r="E50" s="5"/>
      <c r="F50" s="5"/>
      <c r="G50" s="5"/>
      <c r="H50" s="5"/>
      <c r="I50" s="5"/>
      <c r="J50" s="5"/>
      <c r="K50" s="6"/>
      <c r="L50" s="5"/>
      <c r="M50" s="7" t="s">
        <v>0</v>
      </c>
    </row>
    <row r="51" spans="1:13" ht="21.75" customHeight="1">
      <c r="A51" s="2"/>
      <c r="B51" s="2"/>
      <c r="C51" s="2"/>
      <c r="D51" s="2"/>
      <c r="E51" s="5"/>
      <c r="F51" s="5"/>
      <c r="G51" s="130" t="s">
        <v>17</v>
      </c>
      <c r="H51" s="130"/>
      <c r="I51" s="130"/>
      <c r="J51" s="8"/>
      <c r="K51" s="131" t="s">
        <v>18</v>
      </c>
      <c r="L51" s="131"/>
      <c r="M51" s="131"/>
    </row>
    <row r="52" spans="1:13" ht="21.75" customHeight="1">
      <c r="A52" s="2"/>
      <c r="B52" s="2"/>
      <c r="C52" s="2"/>
      <c r="D52" s="2"/>
      <c r="E52" s="9"/>
      <c r="F52" s="5"/>
      <c r="G52" s="92">
        <v>2024</v>
      </c>
      <c r="H52" s="69"/>
      <c r="I52" s="92">
        <v>2023</v>
      </c>
      <c r="J52" s="69"/>
      <c r="K52" s="92">
        <v>2024</v>
      </c>
      <c r="L52" s="69"/>
      <c r="M52" s="92">
        <v>2023</v>
      </c>
    </row>
    <row r="53" spans="1:13" ht="21.75" customHeight="1">
      <c r="A53" s="20" t="s">
        <v>15</v>
      </c>
      <c r="B53" s="2"/>
      <c r="C53" s="2"/>
      <c r="D53" s="2"/>
      <c r="E53" s="9"/>
      <c r="F53" s="5"/>
      <c r="G53" s="5"/>
      <c r="H53" s="5"/>
      <c r="I53" s="5"/>
      <c r="J53" s="5"/>
      <c r="K53" s="10"/>
      <c r="L53" s="5"/>
      <c r="M53" s="10"/>
    </row>
    <row r="54" spans="1:13" ht="21.75" customHeight="1">
      <c r="A54" s="1" t="s">
        <v>228</v>
      </c>
      <c r="B54" s="2"/>
      <c r="C54" s="2"/>
      <c r="D54" s="2"/>
      <c r="E54" s="9"/>
      <c r="F54" s="5"/>
      <c r="G54" s="115">
        <v>-8748704</v>
      </c>
      <c r="H54" s="119"/>
      <c r="I54" s="115">
        <v>-10202400</v>
      </c>
      <c r="J54" s="119"/>
      <c r="K54" s="115">
        <v>-6309561</v>
      </c>
      <c r="L54" s="119"/>
      <c r="M54" s="115">
        <v>-6630848</v>
      </c>
    </row>
    <row r="55" spans="1:13" ht="21.75" customHeight="1">
      <c r="A55" s="1" t="s">
        <v>229</v>
      </c>
      <c r="B55" s="2"/>
      <c r="C55" s="2"/>
      <c r="D55" s="2"/>
      <c r="E55" s="9"/>
      <c r="F55" s="5"/>
      <c r="G55" s="115">
        <v>-4624000</v>
      </c>
      <c r="H55" s="119"/>
      <c r="I55" s="115">
        <v>-184900</v>
      </c>
      <c r="J55" s="119"/>
      <c r="K55" s="115">
        <v>-1917045</v>
      </c>
      <c r="L55" s="119"/>
      <c r="M55" s="115">
        <v>-155400</v>
      </c>
    </row>
    <row r="56" spans="1:13" ht="21.75" customHeight="1">
      <c r="A56" s="1" t="s">
        <v>178</v>
      </c>
      <c r="B56" s="2"/>
      <c r="C56" s="2"/>
      <c r="D56" s="2"/>
      <c r="E56" s="9"/>
      <c r="F56" s="5"/>
      <c r="G56" s="115">
        <v>-12000000</v>
      </c>
      <c r="H56" s="95"/>
      <c r="I56" s="115">
        <v>-20000000</v>
      </c>
      <c r="J56" s="95"/>
      <c r="K56" s="115">
        <v>0</v>
      </c>
      <c r="L56" s="95"/>
      <c r="M56" s="115">
        <v>0</v>
      </c>
    </row>
    <row r="57" spans="1:13" ht="21.75" customHeight="1">
      <c r="A57" s="1" t="s">
        <v>179</v>
      </c>
      <c r="B57" s="2"/>
      <c r="C57" s="2"/>
      <c r="D57" s="2"/>
      <c r="E57" s="9"/>
      <c r="F57" s="5"/>
      <c r="G57" s="115">
        <v>0</v>
      </c>
      <c r="H57" s="120"/>
      <c r="I57" s="121">
        <v>25832563</v>
      </c>
      <c r="J57" s="120"/>
      <c r="K57" s="115">
        <v>0</v>
      </c>
      <c r="L57" s="120"/>
      <c r="M57" s="115">
        <v>0</v>
      </c>
    </row>
    <row r="58" spans="1:13" ht="21.75" customHeight="1">
      <c r="A58" s="8" t="s">
        <v>188</v>
      </c>
      <c r="B58" s="2"/>
      <c r="C58" s="2"/>
      <c r="D58" s="2"/>
      <c r="E58" s="9"/>
      <c r="F58" s="5"/>
      <c r="G58" s="115">
        <v>11706528</v>
      </c>
      <c r="H58" s="119"/>
      <c r="I58" s="115">
        <v>185383</v>
      </c>
      <c r="J58" s="119"/>
      <c r="K58" s="115">
        <v>93604644</v>
      </c>
      <c r="L58" s="119"/>
      <c r="M58" s="115">
        <v>97319648</v>
      </c>
    </row>
    <row r="59" spans="1:13" ht="21.75" customHeight="1">
      <c r="A59" s="1" t="s">
        <v>201</v>
      </c>
      <c r="B59" s="2"/>
      <c r="C59" s="2"/>
      <c r="D59" s="2"/>
      <c r="E59" s="9"/>
      <c r="F59" s="5"/>
      <c r="G59" s="115">
        <v>1570731</v>
      </c>
      <c r="H59" s="119"/>
      <c r="I59" s="115">
        <v>850116</v>
      </c>
      <c r="J59" s="119"/>
      <c r="K59" s="115">
        <v>1448674</v>
      </c>
      <c r="L59" s="119"/>
      <c r="M59" s="115">
        <v>595551</v>
      </c>
    </row>
    <row r="60" spans="1:13" ht="21.75" customHeight="1">
      <c r="A60" s="1" t="s">
        <v>189</v>
      </c>
      <c r="B60" s="2"/>
      <c r="C60" s="2"/>
      <c r="D60" s="2"/>
      <c r="E60" s="9"/>
      <c r="F60" s="5"/>
      <c r="G60" s="117">
        <v>411826</v>
      </c>
      <c r="H60" s="119"/>
      <c r="I60" s="117">
        <v>154820</v>
      </c>
      <c r="J60" s="119"/>
      <c r="K60" s="117">
        <v>73069</v>
      </c>
      <c r="L60" s="119"/>
      <c r="M60" s="117">
        <v>34513</v>
      </c>
    </row>
    <row r="61" spans="1:13" ht="21.75" customHeight="1">
      <c r="A61" s="20" t="s">
        <v>207</v>
      </c>
      <c r="B61" s="2"/>
      <c r="C61" s="2"/>
      <c r="D61" s="2"/>
      <c r="E61" s="9"/>
      <c r="F61" s="5"/>
      <c r="G61" s="117">
        <f>SUM(G54:G60)</f>
        <v>-11683619</v>
      </c>
      <c r="H61" s="116"/>
      <c r="I61" s="117">
        <f>SUM(I54:I60)</f>
        <v>-3364418</v>
      </c>
      <c r="J61" s="116"/>
      <c r="K61" s="117">
        <f>SUM(K54:K60)</f>
        <v>86899781</v>
      </c>
      <c r="L61" s="116"/>
      <c r="M61" s="117">
        <f>SUM(M54:M60)</f>
        <v>91163464</v>
      </c>
    </row>
    <row r="62" spans="1:13" ht="21.75" customHeight="1">
      <c r="A62" s="20" t="s">
        <v>16</v>
      </c>
      <c r="B62" s="2"/>
      <c r="C62" s="2"/>
      <c r="D62" s="2"/>
      <c r="E62" s="9"/>
      <c r="F62" s="5"/>
      <c r="G62" s="115"/>
      <c r="H62" s="116"/>
      <c r="I62" s="115"/>
      <c r="J62" s="116"/>
      <c r="K62" s="115"/>
      <c r="L62" s="116"/>
      <c r="M62" s="115"/>
    </row>
    <row r="63" spans="1:13" ht="21.75" customHeight="1">
      <c r="A63" s="1" t="s">
        <v>212</v>
      </c>
      <c r="B63" s="2"/>
      <c r="C63" s="2"/>
      <c r="D63" s="2"/>
      <c r="E63" s="9"/>
      <c r="F63" s="5"/>
      <c r="G63" s="95">
        <v>-24585594</v>
      </c>
      <c r="H63" s="116"/>
      <c r="I63" s="95">
        <v>12405269</v>
      </c>
      <c r="J63" s="116"/>
      <c r="K63" s="95">
        <v>-1674081</v>
      </c>
      <c r="L63" s="116"/>
      <c r="M63" s="95">
        <v>-2676424</v>
      </c>
    </row>
    <row r="64" spans="1:13" ht="21.75" customHeight="1">
      <c r="A64" s="1" t="s">
        <v>177</v>
      </c>
      <c r="B64" s="2"/>
      <c r="C64" s="2"/>
      <c r="D64" s="2"/>
      <c r="E64" s="9"/>
      <c r="F64" s="5"/>
      <c r="G64" s="95">
        <v>-3729380</v>
      </c>
      <c r="H64" s="116"/>
      <c r="I64" s="95">
        <v>-3364199</v>
      </c>
      <c r="J64" s="116"/>
      <c r="K64" s="95">
        <v>-3401580</v>
      </c>
      <c r="L64" s="116"/>
      <c r="M64" s="95">
        <v>-3364199</v>
      </c>
    </row>
    <row r="65" spans="1:13" ht="21.75" customHeight="1">
      <c r="A65" s="8" t="s">
        <v>45</v>
      </c>
      <c r="B65" s="2"/>
      <c r="C65" s="2"/>
      <c r="D65" s="2"/>
      <c r="E65" s="9"/>
      <c r="F65" s="5"/>
      <c r="G65" s="98">
        <v>-135610360</v>
      </c>
      <c r="H65" s="95"/>
      <c r="I65" s="98">
        <v>-289760351</v>
      </c>
      <c r="J65" s="95"/>
      <c r="K65" s="98">
        <v>-88090000</v>
      </c>
      <c r="L65" s="95"/>
      <c r="M65" s="98">
        <v>-245120000</v>
      </c>
    </row>
    <row r="66" spans="1:13" ht="21.75" customHeight="1">
      <c r="A66" s="20" t="s">
        <v>168</v>
      </c>
      <c r="B66" s="2"/>
      <c r="C66" s="2"/>
      <c r="D66" s="2"/>
      <c r="E66" s="9"/>
      <c r="F66" s="5"/>
      <c r="G66" s="117">
        <f>SUM(G63:G65)</f>
        <v>-163925334</v>
      </c>
      <c r="H66" s="116"/>
      <c r="I66" s="117">
        <f>SUM(I63:I65)</f>
        <v>-280719281</v>
      </c>
      <c r="J66" s="116"/>
      <c r="K66" s="117">
        <f>SUM(K63:K65)</f>
        <v>-93165661</v>
      </c>
      <c r="L66" s="116"/>
      <c r="M66" s="117">
        <f>SUM(M63:M65)</f>
        <v>-251160623</v>
      </c>
    </row>
    <row r="67" spans="1:13" ht="21.75" customHeight="1">
      <c r="A67" s="1" t="s">
        <v>232</v>
      </c>
      <c r="B67" s="2"/>
      <c r="C67" s="2"/>
      <c r="D67" s="2"/>
      <c r="E67" s="9"/>
      <c r="F67" s="5"/>
      <c r="G67" s="134"/>
      <c r="H67" s="116"/>
      <c r="I67" s="134"/>
      <c r="J67" s="116"/>
      <c r="K67" s="134"/>
      <c r="L67" s="116"/>
      <c r="M67" s="134"/>
    </row>
    <row r="68" spans="1:13" ht="21.75" customHeight="1">
      <c r="A68" s="1" t="s">
        <v>231</v>
      </c>
      <c r="B68" s="2"/>
      <c r="C68" s="2"/>
      <c r="D68" s="2"/>
      <c r="E68" s="9"/>
      <c r="F68" s="5"/>
      <c r="G68" s="117">
        <v>161590</v>
      </c>
      <c r="H68" s="116"/>
      <c r="I68" s="117">
        <v>-35057</v>
      </c>
      <c r="J68" s="116"/>
      <c r="K68" s="117">
        <v>161590</v>
      </c>
      <c r="L68" s="116"/>
      <c r="M68" s="117">
        <v>-35057</v>
      </c>
    </row>
    <row r="69" spans="1:13" ht="21.75" customHeight="1">
      <c r="A69" s="20" t="s">
        <v>203</v>
      </c>
      <c r="B69" s="2"/>
      <c r="C69" s="2"/>
      <c r="D69" s="2"/>
      <c r="E69" s="9"/>
      <c r="F69" s="5"/>
      <c r="G69" s="95">
        <f>SUM(G44,G61,G66,G68)</f>
        <v>176647757</v>
      </c>
      <c r="H69" s="116"/>
      <c r="I69" s="95">
        <f>SUM(I44,I61,I66,I68)</f>
        <v>-48812059</v>
      </c>
      <c r="J69" s="116"/>
      <c r="K69" s="95">
        <f>SUM(K44,K61,K66,K68)</f>
        <v>181592579</v>
      </c>
      <c r="L69" s="116"/>
      <c r="M69" s="95">
        <f>SUM(M44,M61,M66,M68)</f>
        <v>-84327038</v>
      </c>
    </row>
    <row r="70" spans="1:13" ht="21.75" customHeight="1">
      <c r="A70" s="1" t="s">
        <v>13</v>
      </c>
      <c r="B70" s="2"/>
      <c r="C70" s="2"/>
      <c r="D70" s="2"/>
      <c r="E70" s="9"/>
      <c r="F70" s="5"/>
      <c r="G70" s="117">
        <v>239607398</v>
      </c>
      <c r="H70" s="116"/>
      <c r="I70" s="117">
        <v>288419457</v>
      </c>
      <c r="J70" s="116"/>
      <c r="K70" s="117">
        <v>128869189</v>
      </c>
      <c r="L70" s="116"/>
      <c r="M70" s="117">
        <v>213196227</v>
      </c>
    </row>
    <row r="71" spans="1:13" ht="21.75" customHeight="1" thickBot="1">
      <c r="A71" s="20" t="s">
        <v>198</v>
      </c>
      <c r="B71" s="2"/>
      <c r="C71" s="2"/>
      <c r="D71" s="2"/>
      <c r="E71" s="9"/>
      <c r="F71" s="5"/>
      <c r="G71" s="35">
        <f>SUM(G69:G70)</f>
        <v>416255155</v>
      </c>
      <c r="H71" s="116"/>
      <c r="I71" s="35">
        <f>SUM(I69:I70)</f>
        <v>239607398</v>
      </c>
      <c r="J71" s="116"/>
      <c r="K71" s="35">
        <f>SUM(K69:K70)</f>
        <v>310461768</v>
      </c>
      <c r="L71" s="116"/>
      <c r="M71" s="35">
        <f>SUM(M69:M70)</f>
        <v>128869189</v>
      </c>
    </row>
    <row r="72" spans="1:13" ht="21.75" customHeight="1" thickTop="1">
      <c r="A72" s="1"/>
      <c r="B72" s="2"/>
      <c r="C72" s="2"/>
      <c r="D72" s="2"/>
      <c r="E72" s="9"/>
      <c r="F72" s="5"/>
      <c r="G72" s="32">
        <f>G71-bs!G9</f>
        <v>0</v>
      </c>
      <c r="H72" s="116"/>
      <c r="I72" s="32">
        <f>I71-bs!I9</f>
        <v>0</v>
      </c>
      <c r="J72" s="116"/>
      <c r="K72" s="32">
        <f>K71-bs!K9</f>
        <v>0</v>
      </c>
      <c r="L72" s="95"/>
      <c r="M72" s="32">
        <f>M71-bs!M9</f>
        <v>0</v>
      </c>
    </row>
    <row r="73" spans="1:13" ht="21.75" customHeight="1">
      <c r="A73" s="20" t="s">
        <v>19</v>
      </c>
      <c r="B73" s="2"/>
      <c r="C73" s="2"/>
      <c r="D73" s="2"/>
      <c r="E73" s="9"/>
      <c r="F73" s="5"/>
      <c r="G73" s="115"/>
      <c r="H73" s="116"/>
      <c r="I73" s="115"/>
      <c r="J73" s="116"/>
      <c r="K73" s="115"/>
      <c r="L73" s="95"/>
      <c r="M73" s="115"/>
    </row>
    <row r="74" spans="1:13" ht="21.75" customHeight="1">
      <c r="A74" s="1" t="s">
        <v>43</v>
      </c>
      <c r="B74" s="2"/>
      <c r="C74" s="2"/>
      <c r="D74" s="2"/>
      <c r="E74" s="9"/>
      <c r="F74" s="5"/>
      <c r="G74" s="115"/>
      <c r="H74" s="116"/>
      <c r="I74" s="115"/>
      <c r="J74" s="116"/>
      <c r="K74" s="115"/>
      <c r="L74" s="95"/>
      <c r="M74" s="115"/>
    </row>
    <row r="75" spans="1:13" ht="21.75" customHeight="1">
      <c r="A75" s="1" t="s">
        <v>227</v>
      </c>
      <c r="B75" s="2"/>
      <c r="C75" s="2"/>
      <c r="D75" s="2"/>
      <c r="E75" s="9"/>
      <c r="F75" s="5"/>
      <c r="G75" s="115">
        <v>-1994310</v>
      </c>
      <c r="H75" s="116"/>
      <c r="I75" s="115">
        <v>-303288</v>
      </c>
      <c r="J75" s="116"/>
      <c r="K75" s="115">
        <v>-674773</v>
      </c>
      <c r="L75" s="116"/>
      <c r="M75" s="115">
        <v>-851876</v>
      </c>
    </row>
    <row r="76" spans="1:13" ht="21.75" customHeight="1">
      <c r="A76" s="1" t="s">
        <v>208</v>
      </c>
      <c r="B76" s="2"/>
      <c r="C76" s="2"/>
      <c r="D76" s="2"/>
      <c r="E76" s="9"/>
      <c r="F76" s="5"/>
      <c r="G76" s="115">
        <v>1594192</v>
      </c>
      <c r="H76" s="116"/>
      <c r="I76" s="115">
        <v>9639914</v>
      </c>
      <c r="J76" s="116"/>
      <c r="K76" s="115">
        <v>0</v>
      </c>
      <c r="L76" s="116"/>
      <c r="M76" s="115">
        <v>9639914</v>
      </c>
    </row>
    <row r="77" spans="1:13" ht="21.75" customHeight="1">
      <c r="A77" s="25"/>
      <c r="B77" s="2"/>
      <c r="C77" s="2"/>
      <c r="D77" s="2"/>
      <c r="E77" s="9"/>
      <c r="F77" s="5"/>
      <c r="L77" s="8"/>
      <c r="M77" s="8"/>
    </row>
    <row r="78" spans="1:13" ht="21.75" customHeight="1">
      <c r="A78" s="24" t="s">
        <v>6</v>
      </c>
      <c r="B78" s="2"/>
      <c r="C78" s="2"/>
      <c r="D78" s="2"/>
      <c r="E78" s="9"/>
      <c r="F78" s="5"/>
    </row>
  </sheetData>
  <mergeCells count="4">
    <mergeCell ref="G5:I5"/>
    <mergeCell ref="K5:M5"/>
    <mergeCell ref="G51:I51"/>
    <mergeCell ref="K51:M51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Height="2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25736F-5C45-40D7-B28B-5CD0F919055F}">
  <ds:schemaRefs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2AB3D22-FA39-4AC5-A607-0AAA66997C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A57E90-9EF0-43E7-9505-13CB4EB6B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69251</vt:lpwstr>
  </property>
  <property fmtid="{D5CDD505-2E9C-101B-9397-08002B2CF9AE}" pid="4" name="OptimizationTime">
    <vt:lpwstr>20240530_1533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2024-05-28T09:16:22Z</cp:lastPrinted>
  <dcterms:created xsi:type="dcterms:W3CDTF">1998-05-15T13:01:49Z</dcterms:created>
  <dcterms:modified xsi:type="dcterms:W3CDTF">2024-05-28T09:17:36Z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