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48" yWindow="-12" windowWidth="10296" windowHeight="7488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BS!$A$1:$J$86</definedName>
    <definedName name="_xlnm.Print_Area" localSheetId="4">CF!$A$1:$J$66</definedName>
    <definedName name="_xlnm.Print_Area" localSheetId="2">CH_Conso!$A$1:$R$26</definedName>
    <definedName name="_xlnm.Print_Area" localSheetId="3">CH_Separate!$A$1:$N$25</definedName>
    <definedName name="_xlnm.Print_Area" localSheetId="1">PL!$A$1:$J$53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5"/>
  <c r="F58"/>
  <c r="D58"/>
  <c r="H58"/>
  <c r="D51" i="11" l="1"/>
  <c r="D19"/>
  <c r="H51"/>
  <c r="H19"/>
  <c r="J51"/>
  <c r="F51"/>
  <c r="J19"/>
  <c r="F19"/>
  <c r="D23" i="15" l="1"/>
  <c r="D32" s="1"/>
  <c r="D34" s="1"/>
  <c r="D51"/>
  <c r="H51"/>
  <c r="H23"/>
  <c r="H32" s="1"/>
  <c r="H34" s="1"/>
  <c r="J51"/>
  <c r="J23"/>
  <c r="J32" s="1"/>
  <c r="J34" s="1"/>
  <c r="H60" l="1"/>
  <c r="H62" s="1"/>
  <c r="F51"/>
  <c r="H67" l="1"/>
  <c r="F23"/>
  <c r="F32" s="1"/>
  <c r="F34" s="1"/>
  <c r="J83" i="11" l="1"/>
  <c r="H83"/>
  <c r="F83"/>
  <c r="D83"/>
  <c r="J58"/>
  <c r="H58"/>
  <c r="F58"/>
  <c r="D58"/>
  <c r="D21" i="17"/>
  <c r="H21"/>
  <c r="H13"/>
  <c r="N23" i="14" l="1"/>
  <c r="N20"/>
  <c r="N14"/>
  <c r="N11"/>
  <c r="L24"/>
  <c r="L25" s="1"/>
  <c r="J24"/>
  <c r="J25" s="1"/>
  <c r="H24"/>
  <c r="H25" s="1"/>
  <c r="F24"/>
  <c r="F25" s="1"/>
  <c r="D24"/>
  <c r="D25" s="1"/>
  <c r="L15"/>
  <c r="L16" s="1"/>
  <c r="J15"/>
  <c r="J16" s="1"/>
  <c r="H15"/>
  <c r="H16" s="1"/>
  <c r="F15"/>
  <c r="F16" s="1"/>
  <c r="D15"/>
  <c r="D16" s="1"/>
  <c r="P25" i="13"/>
  <c r="P26" s="1"/>
  <c r="N25"/>
  <c r="N26" s="1"/>
  <c r="L25"/>
  <c r="L26" s="1"/>
  <c r="J25"/>
  <c r="J26" s="1"/>
  <c r="H25"/>
  <c r="H26" s="1"/>
  <c r="F25"/>
  <c r="F26" s="1"/>
  <c r="D25"/>
  <c r="D26" s="1"/>
  <c r="R24"/>
  <c r="R25" s="1"/>
  <c r="R21"/>
  <c r="P16"/>
  <c r="P17" s="1"/>
  <c r="N16"/>
  <c r="N17" s="1"/>
  <c r="L16"/>
  <c r="L17" s="1"/>
  <c r="J16"/>
  <c r="J17" s="1"/>
  <c r="H16"/>
  <c r="H17" s="1"/>
  <c r="F16"/>
  <c r="F17" s="1"/>
  <c r="D16"/>
  <c r="D17" s="1"/>
  <c r="R15"/>
  <c r="R16" s="1"/>
  <c r="R12"/>
  <c r="R17" l="1"/>
  <c r="N15" i="14"/>
  <c r="N24"/>
  <c r="N25" s="1"/>
  <c r="R26" i="13"/>
  <c r="N16" i="14" l="1"/>
  <c r="J60" i="15"/>
  <c r="J21" i="17"/>
  <c r="F21"/>
  <c r="F60" i="15" l="1"/>
  <c r="I51" l="1"/>
  <c r="G51"/>
  <c r="E51"/>
  <c r="D60"/>
  <c r="J62" l="1"/>
  <c r="D62" l="1"/>
  <c r="D67" s="1"/>
  <c r="F62"/>
  <c r="J13" i="17" l="1"/>
  <c r="J22" s="1"/>
  <c r="J28" s="1"/>
  <c r="H22"/>
  <c r="H28" s="1"/>
  <c r="F13"/>
  <c r="F22" s="1"/>
  <c r="F28" s="1"/>
  <c r="D13"/>
  <c r="D22" s="1"/>
  <c r="D28" s="1"/>
  <c r="J30" l="1"/>
  <c r="F30"/>
  <c r="J32" l="1"/>
  <c r="J48" s="1"/>
  <c r="J49" s="1"/>
  <c r="J44"/>
  <c r="J45" s="1"/>
  <c r="F32"/>
  <c r="F48" s="1"/>
  <c r="F49" s="1"/>
  <c r="F44"/>
  <c r="F45" s="1"/>
  <c r="D30"/>
  <c r="H30"/>
  <c r="D32" l="1"/>
  <c r="D48" s="1"/>
  <c r="D49" s="1"/>
  <c r="D44"/>
  <c r="D45" s="1"/>
  <c r="H32"/>
  <c r="H48" s="1"/>
  <c r="H49" s="1"/>
  <c r="H44"/>
  <c r="H45" s="1"/>
  <c r="J30" i="11"/>
  <c r="H30"/>
  <c r="F30"/>
  <c r="D30"/>
  <c r="D59" l="1"/>
  <c r="D85" s="1"/>
  <c r="H59"/>
  <c r="H85" s="1"/>
  <c r="H32"/>
  <c r="J59"/>
  <c r="J85" s="1"/>
  <c r="F59"/>
  <c r="F85" s="1"/>
  <c r="J32"/>
  <c r="D32"/>
  <c r="F32"/>
  <c r="H87" l="1"/>
  <c r="D87"/>
  <c r="J87"/>
  <c r="F87"/>
</calcChain>
</file>

<file path=xl/sharedStrings.xml><?xml version="1.0" encoding="utf-8"?>
<sst xmlns="http://schemas.openxmlformats.org/spreadsheetml/2006/main" count="294" uniqueCount="168">
  <si>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</si>
  <si>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</si>
  <si>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</si>
  <si>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</si>
  <si>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</si>
  <si>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</si>
  <si>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</si>
  <si>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</si>
  <si>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</si>
  <si>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</si>
  <si>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</si>
  <si>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</si>
  <si>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</si>
  <si>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</si>
  <si>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</si>
  <si>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</si>
  <si>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</si>
  <si>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</si>
  <si>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</si>
  <si>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</si>
  <si>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</si>
  <si>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</si>
  <si>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</si>
  <si>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</si>
  <si>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</si>
  <si>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</si>
  <si>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</si>
  <si>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</si>
  <si>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</si>
  <si>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</si>
  <si>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</si>
  <si>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</si>
  <si>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</si>
  <si>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</si>
  <si>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</si>
  <si>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</si>
  <si>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</si>
  <si>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</si>
  <si>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</si>
  <si>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</si>
  <si>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</si>
  <si>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</si>
  <si>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</si>
  <si>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</si>
  <si>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</si>
  <si>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</si>
  <si>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</si>
  <si>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</si>
  <si>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</si>
  <si>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</si>
  <si>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</si>
  <si>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</si>
  <si>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</si>
  <si>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</si>
  <si>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</si>
  <si>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</si>
  <si>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</si>
  <si>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</si>
  <si>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</si>
  <si>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</si>
  <si>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</si>
  <si>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</si>
  <si>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</si>
  <si>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</si>
  <si>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</si>
  <si>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</si>
  <si>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สินทรัพย์ไม่มีตัวตน</t>
  </si>
  <si>
    <t>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</si>
  <si>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</si>
  <si>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</si>
  <si>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</si>
  <si>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</si>
  <si>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</si>
  <si>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</si>
  <si>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</si>
  <si>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</si>
  <si>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รวมกำไรเบ็ดเสร็จรวมสำหรับงวด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</si>
  <si>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</si>
  <si>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</si>
  <si>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</si>
  <si>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2566</t>
  </si>
  <si>
    <t>ยอดคงเหลือ ณ วันที่ 1 มกราคม 2566</t>
  </si>
  <si>
    <t>5, 7</t>
  </si>
  <si>
    <t>บริษัท ไดเมท (สยาม) จำกัด (มหาชน) และบริษัทย่อย</t>
  </si>
  <si>
    <t>เงินลงทุนในบริษัทร่วม</t>
  </si>
  <si>
    <t>หนี้สินภาษีเงินได้รอตัดบัญชี</t>
  </si>
  <si>
    <t>ส่วนต่ำมูลค่าหุ้นสามัญ</t>
  </si>
  <si>
    <t>ต้นทุนในการจัดจำหน่าย</t>
  </si>
  <si>
    <t>ค่าใช้จ่ายอื่น</t>
  </si>
  <si>
    <t xml:space="preserve">   ลูกหนี้ (กลับรายการ)</t>
  </si>
  <si>
    <t>ผลขาดทุนด้านเครดิตที่คาดว่าจะเกิดขึ้นของ</t>
  </si>
  <si>
    <t xml:space="preserve">   ชำระภายในหนึ่งปี</t>
  </si>
  <si>
    <t>ส่วนของหนี้สินตามสัญญาเช่าที่ถึงกำหนด</t>
  </si>
  <si>
    <t>5, 6</t>
  </si>
  <si>
    <t>5, 16</t>
  </si>
  <si>
    <t>5, 17</t>
  </si>
  <si>
    <t xml:space="preserve">   การถือหุ้นในบริษัทย่อย</t>
  </si>
  <si>
    <t>ส่วนเกินจากการเปลี่ยนแปลงสัดส่วน</t>
  </si>
  <si>
    <t>กำไร(ขาดทุน)สะสม</t>
  </si>
  <si>
    <t xml:space="preserve">   ขาดทุนสะสม</t>
  </si>
  <si>
    <t>รายได้จากการขายหรือการให้บริการ</t>
  </si>
  <si>
    <t>ต้นทุนขายหรือต้นทุนการให้บริการ</t>
  </si>
  <si>
    <t xml:space="preserve">   ของลูกหนี้ (โอนกลับ)</t>
  </si>
  <si>
    <t>ผลขาดทุนด้านเครดิตที่คาดว่าจะเกิดขึ้น</t>
  </si>
  <si>
    <t>ซื้ออุปกรณ์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</si>
  <si>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</si>
  <si>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</si>
  <si>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</si>
  <si>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</si>
  <si>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>ส่วนต่ำ</t>
  </si>
  <si>
    <t>ส่วนเกินจากการ</t>
  </si>
  <si>
    <t>ตีราคาสินทรัพย์</t>
  </si>
  <si>
    <t>สินทรัพย์ที่เกิดจากสัญญา - หมุนเวียน</t>
  </si>
  <si>
    <t>รายได้จากการรับเหมาก่อสร้าง</t>
  </si>
  <si>
    <t>ต้นทุนในการรับเหมาก่อสร้าง</t>
  </si>
  <si>
    <t xml:space="preserve">   ขาดทุน</t>
  </si>
  <si>
    <t>สินทรัพย์ที่เกิดจากสัญญา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</si>
  <si>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</si>
  <si>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</si>
  <si>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เงินสดจ่ายซื้อเงินลงทุนในบริษัทร่วม</t>
  </si>
  <si>
    <t>กำไร(ขาดทุน)เบ็ดเสร็จอื่น</t>
  </si>
  <si>
    <t>รวมขาดทุนเบ็ดเสร็จรวมสำหรับงวด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</si>
  <si>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</si>
  <si>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กระแสเงินสดสุทธิได้มาจาก(ใช้ไปใน)กิจกรรมจัดหาเงิน</t>
  </si>
  <si>
    <t>เงินกู้ยืมระยะสั้น</t>
  </si>
  <si>
    <t>กำไรขาดทุนเบ็ดเสร็จรวมสำหรับงวด</t>
  </si>
  <si>
    <t>กระแสเงินสดได้มาจาก(ใช้ไปใน)การดำเนินงาน</t>
  </si>
  <si>
    <t>5, 13</t>
  </si>
  <si>
    <t>5, 19</t>
  </si>
  <si>
    <t>ขาดทุนต่อหุ้น (บาท)</t>
  </si>
  <si>
    <t>เงินสดจ่ายเงินกู้ยืมระยะสั้นจากกิจการอื่น</t>
  </si>
  <si>
    <t>ขาดทุนจากกิจกรรมดำเนินงาน</t>
  </si>
  <si>
    <t>รับเงินปันผล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</si>
  <si>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</si>
  <si>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</si>
  <si>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</si>
  <si>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 :-</t>
  </si>
  <si>
    <t>การแบ่งปันขาดทุนเบ็ดเสร็จรวม :-</t>
  </si>
  <si>
    <t>ขาดทุนสะสม</t>
  </si>
  <si>
    <t>ปรับรายการที่กระทบขาดทุนเป็นเงินสดรับ(จ่าย)</t>
  </si>
  <si>
    <t>ณ วันที่ 31 มีนาคม 2567</t>
  </si>
  <si>
    <t>31 มีนาคม</t>
  </si>
  <si>
    <t>2567</t>
  </si>
  <si>
    <t>เงินฝากธนาคารที่ติดภาระค้ำประกัน</t>
  </si>
  <si>
    <t>สินทรัพย์ทางการเงินหมุนเวียนอื่น</t>
  </si>
  <si>
    <t>เงินกู้ยืมระยะสั้นจากสถาบันการเงิน</t>
  </si>
  <si>
    <t>ประมาณการหนี้สินหมุนเวียนอื่น</t>
  </si>
  <si>
    <t>สิ้นสุดวันที่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</si>
  <si>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</si>
  <si>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</si>
  <si>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</si>
  <si>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</si>
  <si>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</si>
  <si>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</si>
  <si>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</si>
  <si>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</si>
  <si>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</si>
  <si>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สินทรัพย์รอการขาย</t>
  </si>
  <si>
    <t>รายการที่มิใช่เงินสด</t>
  </si>
  <si>
    <t>ส่วนแบ่งขาดทุนจากเงินลงทุนในบริษัทร่วม</t>
  </si>
  <si>
    <t>ค่าใช้จ่าย(รายได้)ภาษีเงินได้</t>
  </si>
  <si>
    <t>เงินสดจ่ายซื้อเงินลงทุนในบริษัทย่อย</t>
  </si>
  <si>
    <t>เงินสดรับจากเงินกู้ยืมระยะสั้นจากกิจการอื่น</t>
  </si>
  <si>
    <t>รายได้เงินปันผล</t>
  </si>
  <si>
    <t>ขาดทุนจากการปรับลดมูลค่าสินค้า (โอนกลับ)</t>
  </si>
  <si>
    <t>ผลขาดทุนที่คาดว่าจะเกิดขึ้นของงานโครงการก่อสร้าง</t>
  </si>
  <si>
    <t>เงินสดและรายการเทียบเท่าเงินสดเพิ่มขึ้นสุทธิ</t>
  </si>
  <si>
    <t>รับชำระหนี้เป็นสินทรัพย์รอการขาย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</si>
</sst>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00\ ;\(#,##0.0000\)"/>
    <numFmt numFmtId="170" formatCode="#,##0,\ ;\(#,##0,\)"/>
  </numFmts>
  <fonts count="25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0" fillId="0" borderId="0"/>
  </cellStyleXfs>
  <cellXfs count="154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9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4" fillId="0" borderId="0" xfId="0" applyFont="1" applyFill="1" applyAlignment="1"/>
    <xf numFmtId="167" fontId="4" fillId="0" borderId="0" xfId="1" applyNumberFormat="1" applyFont="1" applyFill="1" applyAlignment="1">
      <alignment horizontal="right"/>
    </xf>
    <xf numFmtId="170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14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67" fontId="21" fillId="0" borderId="0" xfId="1" applyNumberFormat="1" applyFont="1" applyFill="1" applyAlignment="1">
      <alignment horizontal="right"/>
    </xf>
    <xf numFmtId="167" fontId="21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2" fillId="0" borderId="0" xfId="0" applyFont="1" applyFill="1" applyAlignment="1"/>
    <xf numFmtId="0" fontId="22" fillId="0" borderId="0" xfId="0" applyFont="1" applyFill="1" applyAlignment="1">
      <alignment horizontal="right"/>
    </xf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7" fontId="14" fillId="0" borderId="3" xfId="1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8" fontId="7" fillId="0" borderId="0" xfId="0" applyNumberFormat="1" applyFont="1" applyFill="1" applyBorder="1" applyAlignment="1"/>
    <xf numFmtId="167" fontId="14" fillId="0" borderId="3" xfId="0" applyNumberFormat="1" applyFont="1" applyFill="1" applyBorder="1" applyAlignment="1"/>
    <xf numFmtId="167" fontId="14" fillId="0" borderId="0" xfId="0" applyNumberFormat="1" applyFont="1" applyFill="1" applyBorder="1" applyAlignment="1"/>
    <xf numFmtId="167" fontId="14" fillId="0" borderId="4" xfId="0" applyNumberFormat="1" applyFont="1" applyFill="1" applyBorder="1" applyAlignment="1"/>
    <xf numFmtId="0" fontId="23" fillId="0" borderId="0" xfId="0" applyFont="1" applyFill="1" applyAlignment="1"/>
    <xf numFmtId="167" fontId="23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64" fontId="10" fillId="0" borderId="0" xfId="0" applyNumberFormat="1" applyFont="1" applyFill="1" applyAlignment="1"/>
    <xf numFmtId="164" fontId="10" fillId="0" borderId="0" xfId="1" applyFont="1" applyFill="1" applyAlignment="1"/>
    <xf numFmtId="0" fontId="10" fillId="3" borderId="0" xfId="0" applyFont="1" applyFill="1" applyAlignment="1"/>
    <xf numFmtId="0" fontId="5" fillId="0" borderId="0" xfId="0" applyFont="1" applyFill="1" applyAlignment="1">
      <alignment horizontal="center"/>
    </xf>
    <xf numFmtId="164" fontId="23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3" fillId="0" borderId="0" xfId="1" applyNumberFormat="1" applyFont="1" applyFill="1" applyBorder="1" applyAlignment="1"/>
    <xf numFmtId="0" fontId="3" fillId="0" borderId="0" xfId="0" applyFont="1" applyFill="1" applyBorder="1" applyAlignment="1"/>
    <xf numFmtId="167" fontId="7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7" fillId="0" borderId="1" xfId="0" applyNumberFormat="1" applyFont="1" applyFill="1" applyBorder="1" applyAlignment="1"/>
    <xf numFmtId="0" fontId="2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view="pageBreakPreview" zoomScaleSheetLayoutView="100" workbookViewId="0">
      <selection activeCell="A7" sqref="A7"/>
    </sheetView>
  </sheetViews>
  <sheetFormatPr defaultColWidth="1.33203125" defaultRowHeight="23.25" customHeight="1"/>
  <cols>
    <col min="1" max="1" width="35.109375" style="7" customWidth="1"/>
    <col min="2" max="2" width="8.109375" style="5" customWidth="1"/>
    <col min="3" max="3" width="0.88671875" style="5" customWidth="1"/>
    <col min="4" max="4" width="13.33203125" style="5" customWidth="1"/>
    <col min="5" max="5" width="1.109375" style="5" customWidth="1"/>
    <col min="6" max="6" width="13.109375" style="5" customWidth="1"/>
    <col min="7" max="7" width="1.109375" style="5" customWidth="1"/>
    <col min="8" max="8" width="13.109375" style="5" customWidth="1"/>
    <col min="9" max="9" width="1.109375" style="5" customWidth="1"/>
    <col min="10" max="10" width="13.109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3" t="s">
        <v>83</v>
      </c>
    </row>
    <row r="2" spans="1:10" s="1" customFormat="1" ht="23.4">
      <c r="A2" s="2" t="s">
        <v>154</v>
      </c>
    </row>
    <row r="3" spans="1:10" ht="23.4">
      <c r="A3" s="2" t="s">
        <v>140</v>
      </c>
    </row>
    <row r="4" spans="1:10" ht="23.4">
      <c r="A4" s="2"/>
    </row>
    <row r="5" spans="1:10" s="14" customFormat="1" ht="22.2">
      <c r="A5" s="16"/>
      <c r="B5" s="105"/>
      <c r="C5" s="64"/>
      <c r="D5" s="147" t="s">
        <v>0</v>
      </c>
      <c r="E5" s="147"/>
      <c r="F5" s="147"/>
      <c r="G5" s="147"/>
      <c r="H5" s="147" t="s">
        <v>1</v>
      </c>
      <c r="I5" s="147"/>
      <c r="J5" s="147"/>
    </row>
    <row r="6" spans="1:10" ht="22.2">
      <c r="A6" s="3" t="s">
        <v>2</v>
      </c>
      <c r="B6" s="103" t="s">
        <v>3</v>
      </c>
      <c r="C6" s="62"/>
      <c r="D6" s="66" t="s">
        <v>141</v>
      </c>
      <c r="E6" s="66"/>
      <c r="F6" s="66" t="s">
        <v>71</v>
      </c>
      <c r="H6" s="66" t="s">
        <v>141</v>
      </c>
      <c r="I6" s="66"/>
      <c r="J6" s="66" t="s">
        <v>71</v>
      </c>
    </row>
    <row r="7" spans="1:10" ht="22.2">
      <c r="A7" s="3"/>
      <c r="B7" s="103"/>
      <c r="C7" s="62"/>
      <c r="D7" s="15" t="s">
        <v>142</v>
      </c>
      <c r="E7" s="15"/>
      <c r="F7" s="15" t="s">
        <v>80</v>
      </c>
      <c r="G7" s="15"/>
      <c r="H7" s="15" t="s">
        <v>142</v>
      </c>
      <c r="I7" s="15"/>
      <c r="J7" s="15" t="s">
        <v>80</v>
      </c>
    </row>
    <row r="8" spans="1:10" ht="22.2">
      <c r="A8" s="3"/>
      <c r="B8" s="103"/>
      <c r="C8" s="62"/>
      <c r="D8" s="15" t="s">
        <v>72</v>
      </c>
      <c r="E8" s="15"/>
      <c r="F8" s="15"/>
      <c r="G8" s="15"/>
      <c r="H8" s="15" t="s">
        <v>72</v>
      </c>
      <c r="I8" s="15"/>
      <c r="J8" s="15"/>
    </row>
    <row r="9" spans="1:10" s="21" customFormat="1" ht="22.2">
      <c r="A9" s="3"/>
      <c r="B9" s="103"/>
      <c r="C9" s="20"/>
      <c r="D9" s="148" t="s">
        <v>73</v>
      </c>
      <c r="E9" s="148"/>
      <c r="F9" s="148"/>
      <c r="G9" s="148"/>
      <c r="H9" s="148"/>
      <c r="I9" s="148"/>
      <c r="J9" s="148"/>
    </row>
    <row r="10" spans="1:10" ht="23.25" customHeight="1">
      <c r="A10" s="4" t="s">
        <v>4</v>
      </c>
      <c r="B10" s="103"/>
      <c r="C10" s="63"/>
    </row>
    <row r="11" spans="1:10" ht="23.25" customHeight="1">
      <c r="A11" s="7" t="s">
        <v>5</v>
      </c>
      <c r="B11" s="103"/>
      <c r="C11" s="63"/>
      <c r="D11" s="9">
        <v>4234</v>
      </c>
      <c r="E11" s="9"/>
      <c r="F11" s="9">
        <v>2736</v>
      </c>
      <c r="G11" s="9"/>
      <c r="H11" s="9">
        <v>1623</v>
      </c>
      <c r="I11" s="9"/>
      <c r="J11" s="9">
        <v>753</v>
      </c>
    </row>
    <row r="12" spans="1:10" ht="23.25" customHeight="1">
      <c r="A12" s="16" t="s">
        <v>6</v>
      </c>
      <c r="B12" s="127" t="s">
        <v>93</v>
      </c>
      <c r="C12" s="127"/>
      <c r="D12" s="9">
        <v>20110</v>
      </c>
      <c r="E12" s="9"/>
      <c r="F12" s="9">
        <v>17308</v>
      </c>
      <c r="G12" s="9"/>
      <c r="H12" s="9">
        <v>1798</v>
      </c>
      <c r="I12" s="9"/>
      <c r="J12" s="9">
        <v>877</v>
      </c>
    </row>
    <row r="13" spans="1:10" ht="23.25" customHeight="1">
      <c r="A13" s="16" t="s">
        <v>56</v>
      </c>
      <c r="B13" s="127" t="s">
        <v>82</v>
      </c>
      <c r="C13" s="127"/>
      <c r="D13" s="9">
        <v>14309</v>
      </c>
      <c r="E13" s="9"/>
      <c r="F13" s="9">
        <v>9300</v>
      </c>
      <c r="G13" s="9"/>
      <c r="H13" s="9">
        <v>7972</v>
      </c>
      <c r="I13" s="9"/>
      <c r="J13" s="9">
        <v>9162</v>
      </c>
    </row>
    <row r="14" spans="1:10" ht="23.25" customHeight="1">
      <c r="A14" s="16" t="s">
        <v>112</v>
      </c>
      <c r="B14" s="129">
        <v>5</v>
      </c>
      <c r="C14" s="129"/>
      <c r="D14" s="9">
        <v>15771</v>
      </c>
      <c r="E14" s="9"/>
      <c r="F14" s="9">
        <v>8005</v>
      </c>
      <c r="G14" s="9"/>
      <c r="H14" s="9">
        <v>15771</v>
      </c>
      <c r="I14" s="9"/>
      <c r="J14" s="9">
        <v>8005</v>
      </c>
    </row>
    <row r="15" spans="1:10" ht="23.25" customHeight="1">
      <c r="A15" s="7" t="s">
        <v>68</v>
      </c>
      <c r="B15" s="103">
        <v>5</v>
      </c>
      <c r="C15" s="63"/>
      <c r="D15" s="9">
        <v>0</v>
      </c>
      <c r="E15" s="9"/>
      <c r="F15" s="9">
        <v>0</v>
      </c>
      <c r="G15" s="9"/>
      <c r="H15" s="9">
        <v>28440</v>
      </c>
      <c r="I15" s="9"/>
      <c r="J15" s="9">
        <v>28440</v>
      </c>
    </row>
    <row r="16" spans="1:10" ht="23.25" customHeight="1">
      <c r="A16" s="7" t="s">
        <v>42</v>
      </c>
      <c r="B16" s="103">
        <v>8</v>
      </c>
      <c r="C16" s="63"/>
      <c r="D16" s="9">
        <v>21313</v>
      </c>
      <c r="E16" s="9"/>
      <c r="F16" s="9">
        <v>17221</v>
      </c>
      <c r="G16" s="9"/>
      <c r="H16" s="9">
        <v>0</v>
      </c>
      <c r="I16" s="9"/>
      <c r="J16" s="9">
        <v>0</v>
      </c>
    </row>
    <row r="17" spans="1:14" ht="23.25" customHeight="1">
      <c r="A17" s="7" t="s">
        <v>157</v>
      </c>
      <c r="B17" s="145"/>
      <c r="C17" s="145"/>
      <c r="D17" s="9">
        <v>1926</v>
      </c>
      <c r="E17" s="9"/>
      <c r="F17" s="9">
        <v>0</v>
      </c>
      <c r="G17" s="9"/>
      <c r="H17" s="9">
        <v>1926</v>
      </c>
      <c r="I17" s="9"/>
      <c r="J17" s="9">
        <v>0</v>
      </c>
      <c r="N17" s="19"/>
    </row>
    <row r="18" spans="1:14" ht="23.25" customHeight="1">
      <c r="A18" s="7" t="s">
        <v>144</v>
      </c>
      <c r="B18" s="141"/>
      <c r="C18" s="141"/>
      <c r="D18" s="9">
        <v>12</v>
      </c>
      <c r="E18" s="9"/>
      <c r="F18" s="9">
        <v>12</v>
      </c>
      <c r="G18" s="9"/>
      <c r="H18" s="9">
        <v>12</v>
      </c>
      <c r="I18" s="9"/>
      <c r="J18" s="9">
        <v>12</v>
      </c>
    </row>
    <row r="19" spans="1:14" ht="23.25" customHeight="1">
      <c r="A19" s="3" t="s">
        <v>7</v>
      </c>
      <c r="B19" s="103"/>
      <c r="C19" s="63"/>
      <c r="D19" s="25">
        <f>SUM(D11:D18)</f>
        <v>77675</v>
      </c>
      <c r="E19" s="23"/>
      <c r="F19" s="25">
        <f>SUM(F11:F18)</f>
        <v>54582</v>
      </c>
      <c r="G19" s="22"/>
      <c r="H19" s="25">
        <f>SUM(H11:H18)</f>
        <v>57542</v>
      </c>
      <c r="I19" s="23"/>
      <c r="J19" s="25">
        <f>SUM(J11:J18)</f>
        <v>47249</v>
      </c>
    </row>
    <row r="20" spans="1:14" ht="23.25" customHeight="1">
      <c r="A20" s="2"/>
    </row>
    <row r="21" spans="1:14" ht="23.25" customHeight="1">
      <c r="A21" s="4" t="s">
        <v>8</v>
      </c>
      <c r="B21" s="103"/>
      <c r="C21" s="63"/>
      <c r="D21" s="9"/>
      <c r="E21" s="9"/>
      <c r="F21" s="9"/>
      <c r="G21" s="9"/>
      <c r="H21" s="9"/>
      <c r="I21" s="9"/>
      <c r="J21" s="9"/>
    </row>
    <row r="22" spans="1:14" ht="23.25" customHeight="1">
      <c r="A22" s="5" t="s">
        <v>63</v>
      </c>
      <c r="B22" s="103">
        <v>9</v>
      </c>
      <c r="D22" s="9">
        <v>1571</v>
      </c>
      <c r="E22" s="9"/>
      <c r="F22" s="9">
        <v>1571</v>
      </c>
      <c r="H22" s="9">
        <v>31</v>
      </c>
      <c r="I22" s="9"/>
      <c r="J22" s="9">
        <v>31</v>
      </c>
    </row>
    <row r="23" spans="1:14" ht="23.25" customHeight="1">
      <c r="A23" s="5" t="s">
        <v>9</v>
      </c>
      <c r="B23" s="103">
        <v>10</v>
      </c>
      <c r="C23" s="63"/>
      <c r="D23" s="12">
        <v>0</v>
      </c>
      <c r="E23" s="12"/>
      <c r="F23" s="12">
        <v>0</v>
      </c>
      <c r="G23" s="9"/>
      <c r="H23" s="9">
        <v>13000</v>
      </c>
      <c r="I23" s="9"/>
      <c r="J23" s="9">
        <v>5000</v>
      </c>
    </row>
    <row r="24" spans="1:14" ht="23.25" customHeight="1">
      <c r="A24" s="5" t="s">
        <v>84</v>
      </c>
      <c r="B24" s="134">
        <v>11</v>
      </c>
      <c r="C24" s="134"/>
      <c r="D24" s="12">
        <v>281178</v>
      </c>
      <c r="E24" s="12"/>
      <c r="F24" s="12">
        <v>281178</v>
      </c>
      <c r="G24" s="9"/>
      <c r="H24" s="9">
        <v>281178</v>
      </c>
      <c r="I24" s="9"/>
      <c r="J24" s="9">
        <v>281178</v>
      </c>
    </row>
    <row r="25" spans="1:14" ht="23.25" customHeight="1">
      <c r="A25" s="7" t="s">
        <v>47</v>
      </c>
      <c r="B25" s="103">
        <v>12</v>
      </c>
      <c r="C25" s="63"/>
      <c r="D25" s="12">
        <v>83454</v>
      </c>
      <c r="E25" s="12"/>
      <c r="F25" s="12">
        <v>84120</v>
      </c>
      <c r="G25" s="9"/>
      <c r="H25" s="9">
        <v>6440</v>
      </c>
      <c r="I25" s="9"/>
      <c r="J25" s="9">
        <v>6957</v>
      </c>
    </row>
    <row r="26" spans="1:14" ht="23.25" customHeight="1">
      <c r="A26" s="7" t="s">
        <v>64</v>
      </c>
      <c r="B26" s="132" t="s">
        <v>127</v>
      </c>
      <c r="C26" s="63"/>
      <c r="D26" s="12">
        <v>3594</v>
      </c>
      <c r="E26" s="12"/>
      <c r="F26" s="12">
        <v>3918</v>
      </c>
      <c r="G26" s="9"/>
      <c r="H26" s="9">
        <v>3898</v>
      </c>
      <c r="I26" s="9"/>
      <c r="J26" s="9">
        <v>4216</v>
      </c>
    </row>
    <row r="27" spans="1:14" ht="23.25" customHeight="1">
      <c r="A27" s="7" t="s">
        <v>66</v>
      </c>
      <c r="B27" s="103">
        <v>14</v>
      </c>
      <c r="C27" s="63"/>
      <c r="D27" s="12">
        <v>1357</v>
      </c>
      <c r="E27" s="12"/>
      <c r="F27" s="12">
        <v>1362</v>
      </c>
      <c r="G27" s="9"/>
      <c r="H27" s="9">
        <v>1351</v>
      </c>
      <c r="I27" s="9"/>
      <c r="J27" s="9">
        <v>1356</v>
      </c>
    </row>
    <row r="28" spans="1:14" ht="23.25" customHeight="1">
      <c r="A28" s="7" t="s">
        <v>143</v>
      </c>
      <c r="B28" s="141"/>
      <c r="C28" s="141"/>
      <c r="D28" s="12">
        <v>400</v>
      </c>
      <c r="E28" s="12"/>
      <c r="F28" s="12">
        <v>400</v>
      </c>
      <c r="G28" s="9"/>
      <c r="H28" s="9">
        <v>0</v>
      </c>
      <c r="I28" s="9"/>
      <c r="J28" s="9">
        <v>0</v>
      </c>
    </row>
    <row r="29" spans="1:14" ht="23.25" customHeight="1">
      <c r="A29" s="7" t="s">
        <v>43</v>
      </c>
      <c r="B29" s="103"/>
      <c r="C29" s="63"/>
      <c r="D29" s="12">
        <v>723</v>
      </c>
      <c r="E29" s="12"/>
      <c r="F29" s="12">
        <v>637</v>
      </c>
      <c r="G29" s="9"/>
      <c r="H29" s="9">
        <v>496</v>
      </c>
      <c r="I29" s="9"/>
      <c r="J29" s="9">
        <v>431</v>
      </c>
    </row>
    <row r="30" spans="1:14" ht="23.25" customHeight="1">
      <c r="A30" s="3" t="s">
        <v>10</v>
      </c>
      <c r="B30" s="103"/>
      <c r="C30" s="63"/>
      <c r="D30" s="25">
        <f>SUM(D22:D29)</f>
        <v>372277</v>
      </c>
      <c r="E30" s="23"/>
      <c r="F30" s="25">
        <f>SUM(F22:F29)</f>
        <v>373186</v>
      </c>
      <c r="G30" s="22"/>
      <c r="H30" s="25">
        <f>SUM(H22:H29)</f>
        <v>306394</v>
      </c>
      <c r="I30" s="23"/>
      <c r="J30" s="25">
        <f>SUM(J22:J29)</f>
        <v>299169</v>
      </c>
    </row>
    <row r="31" spans="1:14" ht="23.25" customHeight="1">
      <c r="A31" s="2"/>
      <c r="H31" s="61"/>
    </row>
    <row r="32" spans="1:14" ht="23.25" customHeight="1" thickBot="1">
      <c r="A32" s="3" t="s">
        <v>11</v>
      </c>
      <c r="B32" s="103"/>
      <c r="C32" s="63"/>
      <c r="D32" s="24">
        <f>D19+D30</f>
        <v>449952</v>
      </c>
      <c r="E32" s="23"/>
      <c r="F32" s="24">
        <f>F19+F30</f>
        <v>427768</v>
      </c>
      <c r="G32" s="22"/>
      <c r="H32" s="24">
        <f>H19+H30</f>
        <v>363936</v>
      </c>
      <c r="I32" s="23"/>
      <c r="J32" s="24">
        <f>J19+J30</f>
        <v>346418</v>
      </c>
    </row>
    <row r="33" spans="1:10" ht="23.25" customHeight="1" thickTop="1">
      <c r="A33" s="3"/>
      <c r="B33" s="103"/>
      <c r="C33" s="63"/>
      <c r="D33" s="23"/>
      <c r="E33" s="23"/>
      <c r="F33" s="23"/>
      <c r="G33" s="22"/>
      <c r="H33" s="23"/>
      <c r="I33" s="23"/>
      <c r="J33" s="23"/>
    </row>
    <row r="34" spans="1:10" s="1" customFormat="1" ht="23.25" customHeight="1">
      <c r="A34" s="13" t="s">
        <v>83</v>
      </c>
    </row>
    <row r="35" spans="1:10" s="1" customFormat="1" ht="23.25" customHeight="1">
      <c r="A35" s="2" t="s">
        <v>155</v>
      </c>
      <c r="D35" s="11"/>
      <c r="E35" s="11"/>
      <c r="F35" s="11"/>
      <c r="G35" s="11"/>
      <c r="H35" s="11"/>
      <c r="I35" s="11"/>
      <c r="J35" s="11"/>
    </row>
    <row r="36" spans="1:10" ht="23.25" customHeight="1">
      <c r="A36" s="2" t="s">
        <v>140</v>
      </c>
      <c r="D36" s="9"/>
      <c r="E36" s="9"/>
      <c r="F36" s="9"/>
      <c r="G36" s="9"/>
      <c r="H36" s="9"/>
      <c r="I36" s="9"/>
      <c r="J36" s="9"/>
    </row>
    <row r="37" spans="1:10" ht="23.25" customHeight="1">
      <c r="A37" s="2"/>
    </row>
    <row r="38" spans="1:10" s="14" customFormat="1" ht="23.25" customHeight="1">
      <c r="A38" s="16"/>
      <c r="B38" s="105"/>
      <c r="C38" s="64"/>
      <c r="D38" s="147" t="s">
        <v>0</v>
      </c>
      <c r="E38" s="147"/>
      <c r="F38" s="147"/>
      <c r="G38" s="147"/>
      <c r="H38" s="147" t="s">
        <v>1</v>
      </c>
      <c r="I38" s="147"/>
      <c r="J38" s="147"/>
    </row>
    <row r="39" spans="1:10" ht="23.25" customHeight="1">
      <c r="A39" s="3" t="s">
        <v>12</v>
      </c>
      <c r="B39" s="103" t="s">
        <v>3</v>
      </c>
      <c r="C39" s="62"/>
      <c r="D39" s="66" t="s">
        <v>141</v>
      </c>
      <c r="E39" s="66"/>
      <c r="F39" s="66" t="s">
        <v>71</v>
      </c>
      <c r="H39" s="66" t="s">
        <v>141</v>
      </c>
      <c r="I39" s="66"/>
      <c r="J39" s="66" t="s">
        <v>71</v>
      </c>
    </row>
    <row r="40" spans="1:10" ht="23.25" customHeight="1">
      <c r="A40" s="3"/>
      <c r="B40" s="103"/>
      <c r="C40" s="62"/>
      <c r="D40" s="15" t="s">
        <v>142</v>
      </c>
      <c r="E40" s="15"/>
      <c r="F40" s="15" t="s">
        <v>80</v>
      </c>
      <c r="G40" s="15"/>
      <c r="H40" s="15" t="s">
        <v>142</v>
      </c>
      <c r="I40" s="15"/>
      <c r="J40" s="15" t="s">
        <v>80</v>
      </c>
    </row>
    <row r="41" spans="1:10" ht="23.25" customHeight="1">
      <c r="A41" s="3"/>
      <c r="B41" s="103"/>
      <c r="C41" s="62"/>
      <c r="D41" s="15" t="s">
        <v>72</v>
      </c>
      <c r="E41" s="15"/>
      <c r="F41" s="15"/>
      <c r="G41" s="15"/>
      <c r="H41" s="15" t="s">
        <v>72</v>
      </c>
      <c r="I41" s="15"/>
      <c r="J41" s="15"/>
    </row>
    <row r="42" spans="1:10" s="21" customFormat="1" ht="23.25" customHeight="1">
      <c r="A42" s="3"/>
      <c r="B42" s="103"/>
      <c r="C42" s="20"/>
      <c r="D42" s="148" t="s">
        <v>73</v>
      </c>
      <c r="E42" s="148"/>
      <c r="F42" s="148"/>
      <c r="G42" s="148"/>
      <c r="H42" s="148"/>
      <c r="I42" s="148"/>
      <c r="J42" s="148"/>
    </row>
    <row r="43" spans="1:10" ht="23.25" customHeight="1">
      <c r="A43" s="4" t="s">
        <v>13</v>
      </c>
      <c r="B43" s="104"/>
      <c r="C43" s="62"/>
      <c r="D43" s="9"/>
      <c r="E43" s="9"/>
      <c r="F43" s="9"/>
      <c r="G43" s="9"/>
      <c r="H43" s="9"/>
      <c r="I43" s="9"/>
      <c r="J43" s="9"/>
    </row>
    <row r="44" spans="1:10" ht="23.25" customHeight="1">
      <c r="A44" s="7" t="s">
        <v>145</v>
      </c>
      <c r="B44" s="142"/>
      <c r="C44" s="142"/>
      <c r="D44" s="9">
        <v>0</v>
      </c>
      <c r="E44" s="9"/>
      <c r="F44" s="9">
        <v>268</v>
      </c>
      <c r="G44" s="9"/>
      <c r="H44" s="9">
        <v>0</v>
      </c>
      <c r="I44" s="9"/>
      <c r="J44" s="9">
        <v>0</v>
      </c>
    </row>
    <row r="45" spans="1:10" ht="23.25" customHeight="1">
      <c r="A45" s="7" t="s">
        <v>51</v>
      </c>
      <c r="B45" s="127" t="s">
        <v>94</v>
      </c>
      <c r="C45" s="127"/>
      <c r="D45" s="9">
        <v>19660</v>
      </c>
      <c r="E45" s="9"/>
      <c r="F45" s="9">
        <v>11065</v>
      </c>
      <c r="G45" s="9"/>
      <c r="H45" s="9">
        <v>5121</v>
      </c>
      <c r="I45" s="9"/>
      <c r="J45" s="9">
        <v>1243</v>
      </c>
    </row>
    <row r="46" spans="1:10" ht="23.25" customHeight="1">
      <c r="A46" s="7" t="s">
        <v>57</v>
      </c>
      <c r="B46" s="127" t="s">
        <v>95</v>
      </c>
      <c r="C46" s="127"/>
      <c r="D46" s="9">
        <v>26377</v>
      </c>
      <c r="E46" s="9"/>
      <c r="F46" s="9">
        <v>24824</v>
      </c>
      <c r="G46" s="9"/>
      <c r="H46" s="9">
        <v>12804</v>
      </c>
      <c r="I46" s="9"/>
      <c r="J46" s="9">
        <v>10250</v>
      </c>
    </row>
    <row r="47" spans="1:10" ht="23.25" customHeight="1">
      <c r="A47" s="7" t="s">
        <v>92</v>
      </c>
      <c r="B47" s="103"/>
      <c r="C47" s="63"/>
      <c r="D47" s="9"/>
      <c r="E47" s="9"/>
      <c r="F47" s="9"/>
      <c r="G47" s="9"/>
      <c r="H47" s="9"/>
      <c r="I47" s="9"/>
      <c r="J47" s="9"/>
    </row>
    <row r="48" spans="1:10" ht="23.25" customHeight="1">
      <c r="A48" s="7" t="s">
        <v>91</v>
      </c>
      <c r="B48" s="132" t="s">
        <v>128</v>
      </c>
      <c r="C48" s="63"/>
      <c r="D48" s="9">
        <v>1931</v>
      </c>
      <c r="E48" s="9"/>
      <c r="F48" s="9">
        <v>1757</v>
      </c>
      <c r="G48" s="9"/>
      <c r="H48" s="9">
        <v>1696</v>
      </c>
      <c r="I48" s="9"/>
      <c r="J48" s="9">
        <v>1511</v>
      </c>
    </row>
    <row r="49" spans="1:10" ht="23.25" customHeight="1">
      <c r="A49" s="7" t="s">
        <v>124</v>
      </c>
      <c r="B49" s="103">
        <v>18</v>
      </c>
      <c r="C49" s="102"/>
      <c r="D49" s="9">
        <v>20000</v>
      </c>
      <c r="E49" s="9"/>
      <c r="F49" s="9">
        <v>5000</v>
      </c>
      <c r="G49" s="9"/>
      <c r="H49" s="9">
        <v>19770</v>
      </c>
      <c r="I49" s="9"/>
      <c r="J49" s="9">
        <v>4770</v>
      </c>
    </row>
    <row r="50" spans="1:10" ht="23.25" customHeight="1">
      <c r="A50" s="7" t="s">
        <v>146</v>
      </c>
      <c r="B50" s="141"/>
      <c r="C50" s="141"/>
      <c r="D50" s="9">
        <v>5488</v>
      </c>
      <c r="E50" s="9"/>
      <c r="F50" s="9">
        <v>3804</v>
      </c>
      <c r="G50" s="9"/>
      <c r="H50" s="9">
        <v>5488</v>
      </c>
      <c r="I50" s="9"/>
      <c r="J50" s="9">
        <v>3804</v>
      </c>
    </row>
    <row r="51" spans="1:10" ht="23.25" customHeight="1">
      <c r="A51" s="3" t="s">
        <v>14</v>
      </c>
      <c r="B51" s="103"/>
      <c r="C51" s="63"/>
      <c r="D51" s="25">
        <f>SUM(D44:D50)</f>
        <v>73456</v>
      </c>
      <c r="E51" s="23"/>
      <c r="F51" s="25">
        <f>SUM(F44:F50)</f>
        <v>46718</v>
      </c>
      <c r="G51" s="22"/>
      <c r="H51" s="25">
        <f>SUM(H44:H50)</f>
        <v>44879</v>
      </c>
      <c r="I51" s="23"/>
      <c r="J51" s="25">
        <f>SUM(J44:J50)</f>
        <v>21578</v>
      </c>
    </row>
    <row r="52" spans="1:10" ht="23.25" customHeight="1">
      <c r="A52" s="2"/>
    </row>
    <row r="53" spans="1:10" ht="23.25" customHeight="1">
      <c r="A53" s="4" t="s">
        <v>15</v>
      </c>
      <c r="B53" s="103"/>
      <c r="C53" s="63"/>
      <c r="D53" s="9"/>
      <c r="E53" s="9"/>
      <c r="F53" s="9"/>
      <c r="G53" s="9"/>
      <c r="H53" s="9"/>
      <c r="I53" s="9"/>
      <c r="J53" s="9"/>
    </row>
    <row r="54" spans="1:10" ht="23.25" customHeight="1">
      <c r="A54" s="7" t="s">
        <v>65</v>
      </c>
      <c r="B54" s="132" t="s">
        <v>128</v>
      </c>
      <c r="C54" s="63"/>
      <c r="D54" s="12">
        <v>3602</v>
      </c>
      <c r="E54" s="12"/>
      <c r="F54" s="12">
        <v>3958</v>
      </c>
      <c r="G54" s="9"/>
      <c r="H54" s="12">
        <v>3602</v>
      </c>
      <c r="I54" s="12"/>
      <c r="J54" s="12">
        <v>3958</v>
      </c>
    </row>
    <row r="55" spans="1:10" ht="23.25" customHeight="1">
      <c r="A55" s="7" t="s">
        <v>85</v>
      </c>
      <c r="B55" s="131">
        <v>15</v>
      </c>
      <c r="C55" s="107"/>
      <c r="D55" s="9">
        <v>11255</v>
      </c>
      <c r="E55" s="9"/>
      <c r="F55" s="9">
        <v>11255</v>
      </c>
      <c r="G55" s="9"/>
      <c r="H55" s="9">
        <v>1</v>
      </c>
      <c r="I55" s="9"/>
      <c r="J55" s="9">
        <v>1</v>
      </c>
    </row>
    <row r="56" spans="1:10" ht="23.25" customHeight="1">
      <c r="A56" s="7" t="s">
        <v>60</v>
      </c>
      <c r="B56" s="103"/>
      <c r="C56" s="63"/>
      <c r="D56" s="12"/>
      <c r="E56" s="12"/>
      <c r="F56" s="12"/>
      <c r="G56" s="9"/>
      <c r="H56" s="12"/>
      <c r="I56" s="12"/>
      <c r="J56" s="12"/>
    </row>
    <row r="57" spans="1:10" ht="23.25" customHeight="1">
      <c r="A57" s="7" t="s">
        <v>61</v>
      </c>
      <c r="B57" s="103">
        <v>20</v>
      </c>
      <c r="C57" s="63"/>
      <c r="D57" s="12">
        <v>4800</v>
      </c>
      <c r="E57" s="12"/>
      <c r="F57" s="12">
        <v>4683</v>
      </c>
      <c r="G57" s="9"/>
      <c r="H57" s="12">
        <v>1544</v>
      </c>
      <c r="I57" s="12"/>
      <c r="J57" s="12">
        <v>1499</v>
      </c>
    </row>
    <row r="58" spans="1:10" ht="23.25" customHeight="1">
      <c r="A58" s="3" t="s">
        <v>16</v>
      </c>
      <c r="B58" s="103"/>
      <c r="C58" s="63"/>
      <c r="D58" s="25">
        <f>SUM(D54:D57)</f>
        <v>19657</v>
      </c>
      <c r="E58" s="23"/>
      <c r="F58" s="25">
        <f>SUM(F54:F57)</f>
        <v>19896</v>
      </c>
      <c r="G58" s="22"/>
      <c r="H58" s="25">
        <f>SUM(H54:H57)</f>
        <v>5147</v>
      </c>
      <c r="I58" s="23"/>
      <c r="J58" s="25">
        <f>SUM(J54:J57)</f>
        <v>5458</v>
      </c>
    </row>
    <row r="59" spans="1:10" ht="23.25" customHeight="1">
      <c r="A59" s="3" t="s">
        <v>17</v>
      </c>
      <c r="B59" s="103"/>
      <c r="C59" s="63"/>
      <c r="D59" s="25">
        <f>D51+D58</f>
        <v>93113</v>
      </c>
      <c r="E59" s="23"/>
      <c r="F59" s="25">
        <f>F51+F58</f>
        <v>66614</v>
      </c>
      <c r="G59" s="22"/>
      <c r="H59" s="25">
        <f>H51+H58</f>
        <v>50026</v>
      </c>
      <c r="I59" s="23"/>
      <c r="J59" s="25">
        <f>J51+J58</f>
        <v>27036</v>
      </c>
    </row>
    <row r="60" spans="1:10" ht="23.25" customHeight="1">
      <c r="A60" s="3"/>
      <c r="B60" s="103"/>
      <c r="C60" s="63"/>
      <c r="D60" s="23"/>
      <c r="E60" s="23"/>
      <c r="F60" s="23"/>
      <c r="G60" s="22"/>
      <c r="H60" s="23"/>
      <c r="I60" s="23"/>
      <c r="J60" s="23"/>
    </row>
    <row r="61" spans="1:10" s="1" customFormat="1" ht="23.25" customHeight="1">
      <c r="A61" s="13" t="s">
        <v>83</v>
      </c>
    </row>
    <row r="62" spans="1:10" s="1" customFormat="1" ht="23.25" customHeight="1">
      <c r="A62" s="2" t="s">
        <v>155</v>
      </c>
    </row>
    <row r="63" spans="1:10" s="1" customFormat="1" ht="23.25" customHeight="1">
      <c r="A63" s="2" t="s">
        <v>140</v>
      </c>
    </row>
    <row r="64" spans="1:10" ht="23.25" customHeight="1">
      <c r="A64" s="2"/>
    </row>
    <row r="65" spans="1:10" s="14" customFormat="1" ht="23.25" customHeight="1">
      <c r="A65" s="16"/>
      <c r="B65" s="105"/>
      <c r="C65" s="64"/>
      <c r="D65" s="147" t="s">
        <v>0</v>
      </c>
      <c r="E65" s="147"/>
      <c r="F65" s="147"/>
      <c r="G65" s="147"/>
      <c r="H65" s="147" t="s">
        <v>1</v>
      </c>
      <c r="I65" s="147"/>
      <c r="J65" s="147"/>
    </row>
    <row r="66" spans="1:10" ht="23.25" customHeight="1">
      <c r="A66" s="3" t="s">
        <v>12</v>
      </c>
      <c r="B66" s="103" t="s">
        <v>3</v>
      </c>
      <c r="C66" s="62"/>
      <c r="D66" s="66" t="s">
        <v>141</v>
      </c>
      <c r="E66" s="66"/>
      <c r="F66" s="66" t="s">
        <v>71</v>
      </c>
      <c r="H66" s="66" t="s">
        <v>141</v>
      </c>
      <c r="I66" s="66"/>
      <c r="J66" s="66" t="s">
        <v>71</v>
      </c>
    </row>
    <row r="67" spans="1:10" ht="23.25" customHeight="1">
      <c r="A67" s="3"/>
      <c r="B67" s="103"/>
      <c r="C67" s="62"/>
      <c r="D67" s="15" t="s">
        <v>142</v>
      </c>
      <c r="E67" s="15"/>
      <c r="F67" s="15" t="s">
        <v>80</v>
      </c>
      <c r="G67" s="15"/>
      <c r="H67" s="15" t="s">
        <v>142</v>
      </c>
      <c r="I67" s="15"/>
      <c r="J67" s="15" t="s">
        <v>80</v>
      </c>
    </row>
    <row r="68" spans="1:10" ht="23.25" customHeight="1">
      <c r="A68" s="3"/>
      <c r="B68" s="103"/>
      <c r="C68" s="62"/>
      <c r="D68" s="15" t="s">
        <v>72</v>
      </c>
      <c r="E68" s="15"/>
      <c r="F68" s="15"/>
      <c r="G68" s="15"/>
      <c r="H68" s="15" t="s">
        <v>72</v>
      </c>
      <c r="I68" s="15"/>
      <c r="J68" s="15"/>
    </row>
    <row r="69" spans="1:10" s="21" customFormat="1" ht="23.25" customHeight="1">
      <c r="A69" s="3"/>
      <c r="B69" s="103"/>
      <c r="C69" s="20"/>
      <c r="D69" s="148" t="s">
        <v>73</v>
      </c>
      <c r="E69" s="148"/>
      <c r="F69" s="148"/>
      <c r="G69" s="148"/>
      <c r="H69" s="148"/>
      <c r="I69" s="148"/>
      <c r="J69" s="148"/>
    </row>
    <row r="70" spans="1:10" ht="23.25" customHeight="1">
      <c r="A70" s="4" t="s">
        <v>20</v>
      </c>
      <c r="B70" s="103"/>
      <c r="C70" s="63"/>
      <c r="D70" s="17"/>
      <c r="E70" s="17"/>
      <c r="F70" s="17"/>
      <c r="H70" s="17"/>
      <c r="I70" s="17"/>
      <c r="J70" s="17"/>
    </row>
    <row r="71" spans="1:10" ht="23.25" customHeight="1">
      <c r="A71" s="7" t="s">
        <v>21</v>
      </c>
      <c r="B71" s="103">
        <v>21</v>
      </c>
      <c r="C71" s="63"/>
      <c r="D71" s="9"/>
      <c r="E71" s="9"/>
      <c r="F71" s="9"/>
      <c r="G71" s="9"/>
      <c r="H71" s="9"/>
      <c r="I71" s="9"/>
      <c r="J71" s="9"/>
    </row>
    <row r="72" spans="1:10" ht="23.25" customHeight="1" thickBot="1">
      <c r="A72" s="7" t="s">
        <v>22</v>
      </c>
      <c r="B72" s="103"/>
      <c r="C72" s="63"/>
      <c r="D72" s="10">
        <v>1649640</v>
      </c>
      <c r="E72" s="8"/>
      <c r="F72" s="10">
        <v>1649640</v>
      </c>
      <c r="G72" s="9"/>
      <c r="H72" s="10">
        <v>1649640</v>
      </c>
      <c r="I72" s="8"/>
      <c r="J72" s="10">
        <v>1649640</v>
      </c>
    </row>
    <row r="73" spans="1:10" ht="23.25" customHeight="1" thickTop="1">
      <c r="A73" s="7" t="s">
        <v>23</v>
      </c>
      <c r="B73" s="103"/>
      <c r="C73" s="63"/>
      <c r="D73" s="9">
        <v>1219062</v>
      </c>
      <c r="E73" s="9"/>
      <c r="F73" s="9">
        <v>1219062</v>
      </c>
      <c r="G73" s="9"/>
      <c r="H73" s="9">
        <v>1219062</v>
      </c>
      <c r="I73" s="9"/>
      <c r="J73" s="9">
        <v>1219062</v>
      </c>
    </row>
    <row r="74" spans="1:10" ht="23.25" customHeight="1">
      <c r="A74" s="7" t="s">
        <v>55</v>
      </c>
      <c r="B74" s="103"/>
      <c r="C74" s="63"/>
      <c r="D74" s="9">
        <v>196546</v>
      </c>
      <c r="E74" s="9"/>
      <c r="F74" s="9">
        <v>196546</v>
      </c>
      <c r="G74" s="9"/>
      <c r="H74" s="9">
        <v>196546</v>
      </c>
      <c r="I74" s="9"/>
      <c r="J74" s="9">
        <v>196546</v>
      </c>
    </row>
    <row r="75" spans="1:10" ht="23.25" customHeight="1">
      <c r="A75" s="7" t="s">
        <v>86</v>
      </c>
      <c r="B75" s="106"/>
      <c r="C75" s="106"/>
      <c r="D75" s="9">
        <v>-430700</v>
      </c>
      <c r="E75" s="9"/>
      <c r="F75" s="9">
        <v>-430700</v>
      </c>
      <c r="G75" s="9"/>
      <c r="H75" s="9">
        <v>-430700</v>
      </c>
      <c r="I75" s="9"/>
      <c r="J75" s="9">
        <v>-430700</v>
      </c>
    </row>
    <row r="76" spans="1:10" ht="23.25" customHeight="1">
      <c r="A76" s="7" t="s">
        <v>97</v>
      </c>
      <c r="B76" s="106"/>
      <c r="C76" s="106"/>
      <c r="D76" s="9"/>
      <c r="E76" s="9"/>
      <c r="F76" s="9"/>
      <c r="G76" s="9"/>
      <c r="H76" s="9"/>
      <c r="I76" s="9"/>
      <c r="J76" s="9"/>
    </row>
    <row r="77" spans="1:10" ht="23.25" customHeight="1">
      <c r="A77" s="7" t="s">
        <v>96</v>
      </c>
      <c r="B77" s="106"/>
      <c r="C77" s="106"/>
      <c r="D77" s="9">
        <v>548</v>
      </c>
      <c r="E77" s="9"/>
      <c r="F77" s="9">
        <v>548</v>
      </c>
      <c r="G77" s="9"/>
      <c r="H77" s="9">
        <v>0</v>
      </c>
      <c r="I77" s="9"/>
      <c r="J77" s="9">
        <v>0</v>
      </c>
    </row>
    <row r="78" spans="1:10" ht="23.25" customHeight="1">
      <c r="A78" s="7" t="s">
        <v>98</v>
      </c>
      <c r="B78" s="103"/>
      <c r="C78" s="63"/>
      <c r="D78" s="9"/>
      <c r="E78" s="9"/>
      <c r="F78" s="9"/>
      <c r="G78" s="9"/>
      <c r="H78" s="9"/>
      <c r="I78" s="9"/>
      <c r="J78" s="9"/>
    </row>
    <row r="79" spans="1:10" ht="23.25" customHeight="1">
      <c r="A79" s="7" t="s">
        <v>24</v>
      </c>
      <c r="B79" s="103"/>
      <c r="C79" s="63"/>
      <c r="D79" s="9"/>
      <c r="E79" s="9"/>
      <c r="F79" s="9"/>
      <c r="G79" s="9"/>
      <c r="H79" s="9"/>
      <c r="I79" s="9"/>
      <c r="J79" s="9"/>
    </row>
    <row r="80" spans="1:10" ht="23.25" customHeight="1">
      <c r="A80" s="7" t="s">
        <v>25</v>
      </c>
      <c r="B80" s="103"/>
      <c r="C80" s="63"/>
      <c r="D80" s="9">
        <v>3030</v>
      </c>
      <c r="E80" s="9"/>
      <c r="F80" s="9">
        <v>3030</v>
      </c>
      <c r="G80" s="9"/>
      <c r="H80" s="9">
        <v>3030</v>
      </c>
      <c r="I80" s="9"/>
      <c r="J80" s="9">
        <v>3030</v>
      </c>
    </row>
    <row r="81" spans="1:13" ht="23.25" customHeight="1">
      <c r="A81" s="7" t="s">
        <v>99</v>
      </c>
      <c r="B81" s="103"/>
      <c r="C81" s="63"/>
      <c r="D81" s="8">
        <v>-676263</v>
      </c>
      <c r="E81" s="8"/>
      <c r="F81" s="8">
        <v>-671948</v>
      </c>
      <c r="G81" s="8"/>
      <c r="H81" s="8">
        <v>-674028</v>
      </c>
      <c r="I81" s="8"/>
      <c r="J81" s="8">
        <v>-668556</v>
      </c>
      <c r="K81" s="19"/>
      <c r="L81" s="19"/>
      <c r="M81" s="19"/>
    </row>
    <row r="82" spans="1:13" ht="23.25" customHeight="1">
      <c r="A82" s="7" t="s">
        <v>54</v>
      </c>
      <c r="B82" s="103"/>
      <c r="C82" s="63"/>
      <c r="D82" s="18">
        <v>44616</v>
      </c>
      <c r="E82" s="8"/>
      <c r="F82" s="18">
        <v>44616</v>
      </c>
      <c r="G82" s="8"/>
      <c r="H82" s="18">
        <v>0</v>
      </c>
      <c r="I82" s="8"/>
      <c r="J82" s="18">
        <v>0</v>
      </c>
      <c r="L82" s="19"/>
    </row>
    <row r="83" spans="1:13" ht="23.25" customHeight="1">
      <c r="A83" s="3" t="s">
        <v>26</v>
      </c>
      <c r="B83" s="103"/>
      <c r="C83" s="63"/>
      <c r="D83" s="25">
        <f>SUM(D73:D82)</f>
        <v>356839</v>
      </c>
      <c r="E83" s="23"/>
      <c r="F83" s="25">
        <f>SUM(F73:F82)</f>
        <v>361154</v>
      </c>
      <c r="G83" s="23"/>
      <c r="H83" s="25">
        <f>SUM(H73:H82)</f>
        <v>313910</v>
      </c>
      <c r="I83" s="23"/>
      <c r="J83" s="25">
        <f>SUM(J73:J82)</f>
        <v>319382</v>
      </c>
    </row>
    <row r="84" spans="1:13" ht="23.25" customHeight="1">
      <c r="A84" s="2"/>
    </row>
    <row r="85" spans="1:13" ht="23.25" customHeight="1" thickBot="1">
      <c r="A85" s="3" t="s">
        <v>27</v>
      </c>
      <c r="B85" s="103"/>
      <c r="C85" s="63"/>
      <c r="D85" s="24">
        <f>+D83+D59</f>
        <v>449952</v>
      </c>
      <c r="E85" s="23"/>
      <c r="F85" s="24">
        <f>+F83+F59</f>
        <v>427768</v>
      </c>
      <c r="G85" s="22"/>
      <c r="H85" s="24">
        <f>+H83+H59</f>
        <v>363936</v>
      </c>
      <c r="I85" s="23"/>
      <c r="J85" s="24">
        <f>+J83+J59</f>
        <v>346418</v>
      </c>
    </row>
    <row r="86" spans="1:13" ht="23.25" customHeight="1" thickTop="1">
      <c r="D86" s="19"/>
      <c r="E86" s="19"/>
      <c r="F86" s="19"/>
      <c r="G86" s="19"/>
      <c r="H86" s="19"/>
      <c r="I86" s="19"/>
      <c r="J86" s="19"/>
    </row>
    <row r="87" spans="1:13" ht="21.6">
      <c r="D87" s="128">
        <f>D32-D85</f>
        <v>0</v>
      </c>
      <c r="E87" s="26"/>
      <c r="F87" s="26">
        <f>F32-F85</f>
        <v>0</v>
      </c>
      <c r="G87" s="19"/>
      <c r="H87" s="26">
        <f>H32-H85</f>
        <v>0</v>
      </c>
      <c r="I87" s="26"/>
      <c r="J87" s="26">
        <f>J32-J85</f>
        <v>0</v>
      </c>
    </row>
    <row r="88" spans="1:13" ht="21.6">
      <c r="D88" s="19"/>
      <c r="E88" s="19"/>
      <c r="F88" s="19"/>
      <c r="H88" s="19"/>
      <c r="I88" s="19"/>
      <c r="J88" s="19"/>
    </row>
  </sheetData>
  <sheetProtection password="F7ED" sheet="1" objects="1" scenarios="1"/>
  <mergeCells count="9">
    <mergeCell ref="D65:G65"/>
    <mergeCell ref="H65:J65"/>
    <mergeCell ref="D69:J69"/>
    <mergeCell ref="D5:G5"/>
    <mergeCell ref="H5:J5"/>
    <mergeCell ref="D9:J9"/>
    <mergeCell ref="D38:G38"/>
    <mergeCell ref="H38:J38"/>
    <mergeCell ref="D42:J42"/>
  </mergeCells>
  <pageMargins left="0.70866141732283472" right="0.27559055118110237" top="0.74803149606299213" bottom="0.74803149606299213" header="0.31496062992125984" footer="0.31496062992125984"/>
  <pageSetup paperSize="9" scale="93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view="pageBreakPreview" topLeftCell="A40" zoomScaleSheetLayoutView="100" workbookViewId="0">
      <selection activeCell="F47" sqref="F47"/>
    </sheetView>
  </sheetViews>
  <sheetFormatPr defaultColWidth="14.5546875" defaultRowHeight="23.25" customHeight="1"/>
  <cols>
    <col min="1" max="1" width="35.5546875" style="7" customWidth="1"/>
    <col min="2" max="2" width="9.109375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13" width="9.109375" style="14" customWidth="1"/>
    <col min="14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3" s="1" customFormat="1" ht="23.25" customHeight="1">
      <c r="A1" s="13" t="s">
        <v>83</v>
      </c>
      <c r="L1" s="137"/>
      <c r="M1" s="138"/>
    </row>
    <row r="2" spans="1:13" s="1" customFormat="1" ht="23.25" customHeight="1">
      <c r="A2" s="13" t="s">
        <v>74</v>
      </c>
      <c r="L2" s="137"/>
      <c r="M2" s="138"/>
    </row>
    <row r="3" spans="1:13" ht="23.25" customHeight="1">
      <c r="A3" s="2"/>
    </row>
    <row r="4" spans="1:13" ht="23.25" customHeight="1">
      <c r="B4" s="104"/>
      <c r="C4" s="62"/>
      <c r="D4" s="149" t="s">
        <v>18</v>
      </c>
      <c r="E4" s="149"/>
      <c r="F4" s="149"/>
      <c r="G4" s="135"/>
      <c r="H4" s="149" t="s">
        <v>1</v>
      </c>
      <c r="I4" s="149"/>
      <c r="J4" s="149"/>
    </row>
    <row r="5" spans="1:13" ht="23.25" customHeight="1">
      <c r="B5" s="104"/>
      <c r="C5" s="62"/>
      <c r="D5" s="150" t="s">
        <v>75</v>
      </c>
      <c r="E5" s="150"/>
      <c r="F5" s="150"/>
      <c r="G5" s="136"/>
      <c r="H5" s="150" t="s">
        <v>75</v>
      </c>
      <c r="I5" s="150"/>
      <c r="J5" s="150"/>
    </row>
    <row r="6" spans="1:13" ht="23.25" customHeight="1">
      <c r="B6" s="104"/>
      <c r="C6" s="62"/>
      <c r="D6" s="150" t="s">
        <v>147</v>
      </c>
      <c r="E6" s="150"/>
      <c r="F6" s="150"/>
      <c r="G6" s="136"/>
      <c r="H6" s="150" t="s">
        <v>147</v>
      </c>
      <c r="I6" s="150"/>
      <c r="J6" s="150"/>
    </row>
    <row r="7" spans="1:13" ht="23.25" customHeight="1">
      <c r="B7" s="103" t="s">
        <v>3</v>
      </c>
      <c r="C7" s="63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3" ht="23.25" customHeight="1">
      <c r="B8" s="103"/>
      <c r="C8" s="63"/>
      <c r="D8" s="148" t="s">
        <v>73</v>
      </c>
      <c r="E8" s="148"/>
      <c r="F8" s="148"/>
      <c r="G8" s="148"/>
      <c r="H8" s="148"/>
      <c r="I8" s="148"/>
      <c r="J8" s="148"/>
    </row>
    <row r="9" spans="1:13" ht="23.25" customHeight="1">
      <c r="A9" s="4" t="s">
        <v>28</v>
      </c>
      <c r="B9" s="103"/>
      <c r="C9" s="63"/>
      <c r="D9" s="27"/>
      <c r="E9" s="27"/>
      <c r="F9" s="27"/>
      <c r="G9" s="27"/>
      <c r="H9" s="27"/>
      <c r="I9" s="27"/>
      <c r="J9" s="27"/>
    </row>
    <row r="10" spans="1:13" ht="23.25" customHeight="1">
      <c r="A10" s="7" t="s">
        <v>100</v>
      </c>
      <c r="B10" s="103">
        <v>5</v>
      </c>
      <c r="C10" s="63"/>
      <c r="D10" s="9">
        <v>26315</v>
      </c>
      <c r="E10" s="9"/>
      <c r="F10" s="9">
        <v>23971</v>
      </c>
      <c r="G10" s="9"/>
      <c r="H10" s="9">
        <v>0</v>
      </c>
      <c r="I10" s="9"/>
      <c r="J10" s="9">
        <v>2656</v>
      </c>
    </row>
    <row r="11" spans="1:13" ht="23.25" customHeight="1">
      <c r="A11" s="7" t="s">
        <v>113</v>
      </c>
      <c r="B11" s="129">
        <v>5</v>
      </c>
      <c r="C11" s="129"/>
      <c r="D11" s="9">
        <v>10155</v>
      </c>
      <c r="E11" s="9"/>
      <c r="F11" s="9">
        <v>309</v>
      </c>
      <c r="G11" s="9"/>
      <c r="H11" s="9">
        <v>10155</v>
      </c>
      <c r="I11" s="9"/>
      <c r="J11" s="9">
        <v>309</v>
      </c>
    </row>
    <row r="12" spans="1:13" ht="23.25" customHeight="1">
      <c r="A12" s="7" t="s">
        <v>29</v>
      </c>
      <c r="B12" s="129">
        <v>5</v>
      </c>
      <c r="C12" s="129"/>
      <c r="D12" s="9">
        <v>360</v>
      </c>
      <c r="E12" s="9"/>
      <c r="F12" s="9">
        <v>196</v>
      </c>
      <c r="G12" s="9"/>
      <c r="H12" s="9">
        <v>118</v>
      </c>
      <c r="I12" s="9"/>
      <c r="J12" s="9">
        <v>142</v>
      </c>
    </row>
    <row r="13" spans="1:13" ht="23.25" customHeight="1">
      <c r="A13" s="3" t="s">
        <v>30</v>
      </c>
      <c r="B13" s="103"/>
      <c r="C13" s="63"/>
      <c r="D13" s="25">
        <f>SUM(D10:D12)</f>
        <v>36830</v>
      </c>
      <c r="E13" s="22"/>
      <c r="F13" s="25">
        <f>SUM(F10:F12)</f>
        <v>24476</v>
      </c>
      <c r="G13" s="22"/>
      <c r="H13" s="25">
        <f>SUM(H10:H12)</f>
        <v>10273</v>
      </c>
      <c r="I13" s="22"/>
      <c r="J13" s="25">
        <f>SUM(J10:J12)</f>
        <v>3107</v>
      </c>
    </row>
    <row r="14" spans="1:13" ht="23.25" customHeight="1">
      <c r="A14" s="2"/>
    </row>
    <row r="15" spans="1:13" ht="23.25" customHeight="1">
      <c r="A15" s="4" t="s">
        <v>31</v>
      </c>
      <c r="B15" s="103"/>
      <c r="C15" s="63"/>
      <c r="D15" s="9"/>
      <c r="E15" s="9"/>
    </row>
    <row r="16" spans="1:13" ht="23.25" customHeight="1">
      <c r="A16" s="33" t="s">
        <v>101</v>
      </c>
      <c r="B16" s="103">
        <v>5</v>
      </c>
      <c r="C16" s="63"/>
      <c r="D16" s="9">
        <v>20402</v>
      </c>
      <c r="E16" s="9"/>
      <c r="F16" s="9">
        <v>21461</v>
      </c>
      <c r="G16" s="9"/>
      <c r="H16" s="9">
        <v>0</v>
      </c>
      <c r="I16" s="9"/>
      <c r="J16" s="9">
        <v>2664</v>
      </c>
    </row>
    <row r="17" spans="1:13" ht="23.25" customHeight="1">
      <c r="A17" s="33" t="s">
        <v>114</v>
      </c>
      <c r="B17" s="129"/>
      <c r="C17" s="129"/>
      <c r="D17" s="9">
        <v>11835</v>
      </c>
      <c r="E17" s="9"/>
      <c r="F17" s="9">
        <v>309</v>
      </c>
      <c r="G17" s="9"/>
      <c r="H17" s="9">
        <v>11835</v>
      </c>
      <c r="I17" s="9"/>
      <c r="J17" s="9">
        <v>309</v>
      </c>
    </row>
    <row r="18" spans="1:13" ht="23.25" customHeight="1">
      <c r="A18" s="33" t="s">
        <v>87</v>
      </c>
      <c r="B18" s="106"/>
      <c r="C18" s="106"/>
      <c r="D18" s="9">
        <v>5195</v>
      </c>
      <c r="E18" s="9"/>
      <c r="F18" s="9">
        <v>6673</v>
      </c>
      <c r="G18" s="9"/>
      <c r="H18" s="9">
        <v>33</v>
      </c>
      <c r="I18" s="9"/>
      <c r="J18" s="9">
        <v>1195</v>
      </c>
    </row>
    <row r="19" spans="1:13" ht="23.25" customHeight="1">
      <c r="A19" s="7" t="s">
        <v>32</v>
      </c>
      <c r="B19" s="103">
        <v>5</v>
      </c>
      <c r="C19" s="63"/>
      <c r="D19" s="9">
        <v>9068</v>
      </c>
      <c r="E19" s="9"/>
      <c r="F19" s="9">
        <v>11214</v>
      </c>
      <c r="G19" s="9"/>
      <c r="H19" s="9">
        <v>6953</v>
      </c>
      <c r="I19" s="9"/>
      <c r="J19" s="9">
        <v>7485</v>
      </c>
    </row>
    <row r="20" spans="1:13" ht="23.25" customHeight="1">
      <c r="A20" s="7" t="s">
        <v>88</v>
      </c>
      <c r="B20" s="106"/>
      <c r="C20" s="106"/>
      <c r="D20" s="9">
        <v>0</v>
      </c>
      <c r="E20" s="9"/>
      <c r="F20" s="9">
        <v>33</v>
      </c>
      <c r="G20" s="9"/>
      <c r="H20" s="9">
        <v>0</v>
      </c>
      <c r="I20" s="9"/>
      <c r="J20" s="9">
        <v>33</v>
      </c>
    </row>
    <row r="21" spans="1:13" ht="23.25" customHeight="1">
      <c r="A21" s="3" t="s">
        <v>34</v>
      </c>
      <c r="B21" s="103"/>
      <c r="C21" s="63"/>
      <c r="D21" s="25">
        <f>SUM(D16:D20)</f>
        <v>46500</v>
      </c>
      <c r="E21" s="23"/>
      <c r="F21" s="25">
        <f>SUM(F16:F20)</f>
        <v>39690</v>
      </c>
      <c r="G21" s="23"/>
      <c r="H21" s="25">
        <f>SUM(H16:H20)</f>
        <v>18821</v>
      </c>
      <c r="I21" s="23"/>
      <c r="J21" s="25">
        <f>SUM(J16:J20)</f>
        <v>11686</v>
      </c>
    </row>
    <row r="22" spans="1:13" ht="23.25" customHeight="1">
      <c r="A22" s="3" t="s">
        <v>131</v>
      </c>
      <c r="B22" s="103"/>
      <c r="C22" s="63"/>
      <c r="D22" s="28">
        <f>D13-D21</f>
        <v>-9670</v>
      </c>
      <c r="E22" s="23"/>
      <c r="F22" s="28">
        <f>F13-F21</f>
        <v>-15214</v>
      </c>
      <c r="G22" s="23"/>
      <c r="H22" s="28">
        <f>H13-H21</f>
        <v>-8548</v>
      </c>
      <c r="I22" s="23"/>
      <c r="J22" s="28">
        <f>J13-J21</f>
        <v>-8579</v>
      </c>
    </row>
    <row r="23" spans="1:13" ht="23.25" customHeight="1">
      <c r="A23" s="7" t="s">
        <v>159</v>
      </c>
      <c r="B23" s="129"/>
      <c r="C23" s="129"/>
      <c r="D23" s="8">
        <v>0</v>
      </c>
      <c r="E23" s="8"/>
      <c r="F23" s="8">
        <v>-8222</v>
      </c>
      <c r="G23" s="8"/>
      <c r="H23" s="8">
        <v>0</v>
      </c>
      <c r="I23" s="8"/>
      <c r="J23" s="8">
        <v>0</v>
      </c>
    </row>
    <row r="24" spans="1:13" ht="23.25" customHeight="1">
      <c r="A24" s="7" t="s">
        <v>70</v>
      </c>
      <c r="B24" s="129">
        <v>5</v>
      </c>
      <c r="C24" s="129"/>
      <c r="D24" s="8">
        <v>0</v>
      </c>
      <c r="E24" s="8"/>
      <c r="F24" s="8">
        <v>3</v>
      </c>
      <c r="G24" s="8"/>
      <c r="H24" s="8">
        <v>347</v>
      </c>
      <c r="I24" s="8"/>
      <c r="J24" s="8">
        <v>288</v>
      </c>
    </row>
    <row r="25" spans="1:13" ht="23.25" customHeight="1">
      <c r="A25" s="7" t="s">
        <v>33</v>
      </c>
      <c r="B25" s="103">
        <v>5</v>
      </c>
      <c r="C25" s="63"/>
      <c r="D25" s="9">
        <v>424</v>
      </c>
      <c r="E25" s="8"/>
      <c r="F25" s="9">
        <v>746</v>
      </c>
      <c r="G25" s="8"/>
      <c r="H25" s="9">
        <v>279</v>
      </c>
      <c r="I25" s="8"/>
      <c r="J25" s="9">
        <v>747</v>
      </c>
    </row>
    <row r="26" spans="1:13" ht="23.25" customHeight="1">
      <c r="A26" s="7" t="s">
        <v>90</v>
      </c>
      <c r="B26" s="129"/>
      <c r="C26" s="129"/>
      <c r="D26" s="9"/>
      <c r="E26" s="8"/>
      <c r="F26" s="9"/>
      <c r="G26" s="8"/>
      <c r="H26" s="9"/>
      <c r="I26" s="8"/>
      <c r="J26" s="9"/>
    </row>
    <row r="27" spans="1:13" ht="23.25" customHeight="1">
      <c r="A27" s="7" t="s">
        <v>89</v>
      </c>
      <c r="B27" s="129">
        <v>5</v>
      </c>
      <c r="C27" s="129"/>
      <c r="D27" s="9">
        <v>-5779</v>
      </c>
      <c r="E27" s="8"/>
      <c r="F27" s="9">
        <v>0</v>
      </c>
      <c r="G27" s="8"/>
      <c r="H27" s="9">
        <v>-3008</v>
      </c>
      <c r="I27" s="8"/>
      <c r="J27" s="9">
        <v>36586</v>
      </c>
    </row>
    <row r="28" spans="1:13" ht="23.25" customHeight="1">
      <c r="A28" s="3" t="s">
        <v>133</v>
      </c>
      <c r="B28" s="103"/>
      <c r="C28" s="63"/>
      <c r="D28" s="28">
        <f>D22+D23+D24-D25-D27</f>
        <v>-4315</v>
      </c>
      <c r="E28" s="23"/>
      <c r="F28" s="28">
        <f>F22+F24-F25-F27+F23</f>
        <v>-24179</v>
      </c>
      <c r="G28" s="23"/>
      <c r="H28" s="28">
        <f>H22+H24-H25-H27</f>
        <v>-5472</v>
      </c>
      <c r="I28" s="23"/>
      <c r="J28" s="28">
        <f>J22+J24-J25-J27</f>
        <v>-45624</v>
      </c>
    </row>
    <row r="29" spans="1:13" ht="23.25" customHeight="1">
      <c r="A29" s="7" t="s">
        <v>160</v>
      </c>
      <c r="B29" s="103"/>
      <c r="C29" s="63"/>
      <c r="D29" s="8">
        <v>0</v>
      </c>
      <c r="E29" s="8"/>
      <c r="F29" s="8">
        <v>0</v>
      </c>
      <c r="G29" s="8"/>
      <c r="H29" s="8">
        <v>0</v>
      </c>
      <c r="I29" s="8"/>
      <c r="J29" s="8">
        <v>0</v>
      </c>
    </row>
    <row r="30" spans="1:13" ht="23.25" customHeight="1">
      <c r="A30" s="3" t="s">
        <v>134</v>
      </c>
      <c r="B30" s="103"/>
      <c r="C30" s="63"/>
      <c r="D30" s="28">
        <f>D28-D29</f>
        <v>-4315</v>
      </c>
      <c r="E30" s="23"/>
      <c r="F30" s="28">
        <f>F28-F29</f>
        <v>-24179</v>
      </c>
      <c r="G30" s="23"/>
      <c r="H30" s="28">
        <f>H28-H29</f>
        <v>-5472</v>
      </c>
      <c r="I30" s="23"/>
      <c r="J30" s="28">
        <f>J28-J29</f>
        <v>-45624</v>
      </c>
      <c r="M30" s="139"/>
    </row>
    <row r="31" spans="1:13" ht="23.25" customHeight="1">
      <c r="A31" s="7" t="s">
        <v>120</v>
      </c>
      <c r="B31" s="130"/>
      <c r="C31" s="130"/>
      <c r="D31" s="8">
        <v>0</v>
      </c>
      <c r="E31" s="8"/>
      <c r="F31" s="8">
        <v>0</v>
      </c>
      <c r="G31" s="8"/>
      <c r="H31" s="8">
        <v>0</v>
      </c>
      <c r="I31" s="8"/>
      <c r="J31" s="8">
        <v>0</v>
      </c>
      <c r="M31" s="139"/>
    </row>
    <row r="32" spans="1:13" ht="23.25" customHeight="1" thickBot="1">
      <c r="A32" s="3" t="s">
        <v>135</v>
      </c>
      <c r="B32" s="130"/>
      <c r="C32" s="130"/>
      <c r="D32" s="29">
        <f>SUM(D30:D31)</f>
        <v>-4315</v>
      </c>
      <c r="E32" s="23"/>
      <c r="F32" s="29">
        <f>SUM(F30:F31)</f>
        <v>-24179</v>
      </c>
      <c r="G32" s="23"/>
      <c r="H32" s="29">
        <f>SUM(H30:H31)</f>
        <v>-5472</v>
      </c>
      <c r="I32" s="23"/>
      <c r="J32" s="29">
        <f>SUM(J30:J31)</f>
        <v>-45624</v>
      </c>
      <c r="M32" s="139"/>
    </row>
    <row r="33" spans="1:13" ht="23.25" customHeight="1" thickTop="1">
      <c r="A33" s="3"/>
      <c r="B33" s="130"/>
      <c r="C33" s="130"/>
      <c r="D33" s="23"/>
      <c r="E33" s="23"/>
      <c r="F33" s="23"/>
      <c r="G33" s="23"/>
      <c r="H33" s="23"/>
      <c r="I33" s="23"/>
      <c r="J33" s="23"/>
      <c r="M33" s="139"/>
    </row>
    <row r="34" spans="1:13" ht="23.25" customHeight="1">
      <c r="A34" s="2"/>
      <c r="D34" s="9"/>
      <c r="E34" s="9"/>
      <c r="F34" s="9"/>
      <c r="G34" s="9"/>
      <c r="H34" s="9"/>
      <c r="I34" s="9"/>
      <c r="J34" s="9"/>
    </row>
    <row r="35" spans="1:13" s="1" customFormat="1" ht="23.25" customHeight="1">
      <c r="A35" s="13" t="s">
        <v>83</v>
      </c>
      <c r="L35" s="137"/>
      <c r="M35" s="138"/>
    </row>
    <row r="36" spans="1:13" s="1" customFormat="1" ht="23.25" customHeight="1">
      <c r="A36" s="13" t="s">
        <v>74</v>
      </c>
      <c r="L36" s="137"/>
      <c r="M36" s="138"/>
    </row>
    <row r="37" spans="1:13" ht="23.25" customHeight="1">
      <c r="A37" s="2"/>
    </row>
    <row r="38" spans="1:13" ht="23.25" customHeight="1">
      <c r="B38" s="104"/>
      <c r="C38" s="62"/>
      <c r="D38" s="149" t="s">
        <v>18</v>
      </c>
      <c r="E38" s="149"/>
      <c r="F38" s="149"/>
      <c r="G38" s="135"/>
      <c r="H38" s="149" t="s">
        <v>1</v>
      </c>
      <c r="I38" s="149"/>
      <c r="J38" s="149"/>
    </row>
    <row r="39" spans="1:13" ht="23.25" customHeight="1">
      <c r="B39" s="103" t="s">
        <v>3</v>
      </c>
      <c r="C39" s="63"/>
      <c r="D39" s="150" t="s">
        <v>75</v>
      </c>
      <c r="E39" s="150"/>
      <c r="F39" s="150"/>
      <c r="G39" s="136"/>
      <c r="H39" s="150" t="s">
        <v>75</v>
      </c>
      <c r="I39" s="150"/>
      <c r="J39" s="150"/>
    </row>
    <row r="40" spans="1:13" ht="23.25" customHeight="1">
      <c r="B40" s="103"/>
      <c r="C40" s="65"/>
      <c r="D40" s="150" t="s">
        <v>147</v>
      </c>
      <c r="E40" s="150"/>
      <c r="F40" s="150"/>
      <c r="G40" s="142"/>
      <c r="H40" s="150" t="s">
        <v>147</v>
      </c>
      <c r="I40" s="150"/>
      <c r="J40" s="150"/>
    </row>
    <row r="41" spans="1:13" ht="23.25" customHeight="1">
      <c r="B41" s="103"/>
      <c r="C41" s="65"/>
      <c r="D41" s="20">
        <v>2567</v>
      </c>
      <c r="E41" s="20"/>
      <c r="F41" s="20">
        <v>2566</v>
      </c>
      <c r="G41" s="20"/>
      <c r="H41" s="20">
        <v>2567</v>
      </c>
      <c r="I41" s="20"/>
      <c r="J41" s="20">
        <v>2566</v>
      </c>
    </row>
    <row r="42" spans="1:13" ht="23.25" customHeight="1">
      <c r="B42" s="103"/>
      <c r="C42" s="63"/>
      <c r="D42" s="148" t="s">
        <v>73</v>
      </c>
      <c r="E42" s="148"/>
      <c r="F42" s="148"/>
      <c r="G42" s="148"/>
      <c r="H42" s="148"/>
      <c r="I42" s="148"/>
      <c r="J42" s="148"/>
    </row>
    <row r="43" spans="1:13" ht="23.25" customHeight="1">
      <c r="A43" s="3" t="s">
        <v>136</v>
      </c>
      <c r="B43" s="6"/>
      <c r="C43" s="6"/>
      <c r="D43" s="30"/>
      <c r="E43" s="31"/>
      <c r="F43" s="30"/>
      <c r="G43" s="31"/>
      <c r="H43" s="30"/>
      <c r="I43" s="31"/>
      <c r="J43" s="30"/>
    </row>
    <row r="44" spans="1:13" ht="23.25" customHeight="1">
      <c r="A44" s="7" t="s">
        <v>35</v>
      </c>
      <c r="B44" s="6"/>
      <c r="C44" s="6"/>
      <c r="D44" s="18">
        <f>D30</f>
        <v>-4315</v>
      </c>
      <c r="E44" s="9"/>
      <c r="F44" s="18">
        <f>F30</f>
        <v>-24179</v>
      </c>
      <c r="G44" s="9"/>
      <c r="H44" s="18">
        <f>H30</f>
        <v>-5472</v>
      </c>
      <c r="I44" s="9"/>
      <c r="J44" s="18">
        <f>J30</f>
        <v>-45624</v>
      </c>
    </row>
    <row r="45" spans="1:13" ht="23.25" customHeight="1" thickBot="1">
      <c r="A45" s="3" t="s">
        <v>134</v>
      </c>
      <c r="B45" s="103"/>
      <c r="C45" s="63"/>
      <c r="D45" s="24">
        <f>SUM(D44:D44)</f>
        <v>-4315</v>
      </c>
      <c r="E45" s="22"/>
      <c r="F45" s="24">
        <f>SUM(F44:F44)</f>
        <v>-24179</v>
      </c>
      <c r="G45" s="22"/>
      <c r="H45" s="24">
        <f>SUM(H44:H44)</f>
        <v>-5472</v>
      </c>
      <c r="I45" s="22"/>
      <c r="J45" s="24">
        <f>SUM(J44:J44)</f>
        <v>-45624</v>
      </c>
    </row>
    <row r="46" spans="1:13" ht="23.25" customHeight="1" thickTop="1">
      <c r="A46" s="2"/>
    </row>
    <row r="47" spans="1:13" ht="23.25" customHeight="1">
      <c r="A47" s="3" t="s">
        <v>137</v>
      </c>
      <c r="B47" s="6"/>
      <c r="C47" s="6"/>
      <c r="D47" s="30"/>
      <c r="E47" s="31"/>
      <c r="F47" s="30"/>
      <c r="G47" s="31"/>
      <c r="H47" s="30"/>
      <c r="I47" s="31"/>
      <c r="J47" s="30"/>
    </row>
    <row r="48" spans="1:13" ht="23.25" customHeight="1">
      <c r="A48" s="7" t="s">
        <v>35</v>
      </c>
      <c r="B48" s="6"/>
      <c r="C48" s="6"/>
      <c r="D48" s="18">
        <f>D32</f>
        <v>-4315</v>
      </c>
      <c r="E48" s="9"/>
      <c r="F48" s="18">
        <f>F32</f>
        <v>-24179</v>
      </c>
      <c r="G48" s="9"/>
      <c r="H48" s="18">
        <f>H32</f>
        <v>-5472</v>
      </c>
      <c r="I48" s="9"/>
      <c r="J48" s="18">
        <f>J32</f>
        <v>-45624</v>
      </c>
    </row>
    <row r="49" spans="1:10" ht="23.25" customHeight="1" thickBot="1">
      <c r="A49" s="3" t="s">
        <v>135</v>
      </c>
      <c r="B49" s="103"/>
      <c r="C49" s="63"/>
      <c r="D49" s="24">
        <f>SUM(D48:D48)</f>
        <v>-4315</v>
      </c>
      <c r="E49" s="22"/>
      <c r="F49" s="24">
        <f>SUM(F48:F48)</f>
        <v>-24179</v>
      </c>
      <c r="G49" s="22"/>
      <c r="H49" s="24">
        <f>SUM(H48:H48)</f>
        <v>-5472</v>
      </c>
      <c r="I49" s="22"/>
      <c r="J49" s="24">
        <f>SUM(J48:J48)</f>
        <v>-45624</v>
      </c>
    </row>
    <row r="50" spans="1:10" ht="23.25" customHeight="1" thickTop="1">
      <c r="A50" s="2"/>
    </row>
    <row r="51" spans="1:10" ht="23.25" customHeight="1">
      <c r="A51" s="3" t="s">
        <v>129</v>
      </c>
      <c r="B51" s="103"/>
      <c r="C51" s="63"/>
      <c r="D51" s="23"/>
      <c r="E51" s="23"/>
      <c r="F51" s="23"/>
      <c r="G51" s="23"/>
      <c r="H51" s="23"/>
      <c r="I51" s="23"/>
      <c r="J51" s="23"/>
    </row>
    <row r="52" spans="1:10" ht="23.25" customHeight="1" thickBot="1">
      <c r="A52" s="7" t="s">
        <v>62</v>
      </c>
      <c r="B52" s="103">
        <v>23</v>
      </c>
      <c r="C52" s="63"/>
      <c r="D52" s="143">
        <v>-1.8E-3</v>
      </c>
      <c r="E52" s="32"/>
      <c r="F52" s="143">
        <v>-9.9000000000000008E-3</v>
      </c>
      <c r="G52" s="32"/>
      <c r="H52" s="143">
        <v>-2.3E-3</v>
      </c>
      <c r="I52" s="32"/>
      <c r="J52" s="143">
        <v>-1.8700000000000001E-2</v>
      </c>
    </row>
    <row r="53" spans="1:10" ht="23.25" customHeight="1" thickTop="1">
      <c r="B53" s="133"/>
      <c r="C53" s="133"/>
      <c r="D53" s="32"/>
      <c r="E53" s="32"/>
      <c r="F53" s="32"/>
      <c r="G53" s="32"/>
      <c r="H53" s="32"/>
      <c r="I53" s="32"/>
      <c r="J53" s="32"/>
    </row>
  </sheetData>
  <sheetProtection password="F7ED" sheet="1" objects="1" scenarios="1"/>
  <mergeCells count="14">
    <mergeCell ref="D42:J42"/>
    <mergeCell ref="D8:J8"/>
    <mergeCell ref="D4:F4"/>
    <mergeCell ref="H4:J4"/>
    <mergeCell ref="D38:F38"/>
    <mergeCell ref="H38:J38"/>
    <mergeCell ref="D5:F5"/>
    <mergeCell ref="D6:F6"/>
    <mergeCell ref="H5:J5"/>
    <mergeCell ref="H6:J6"/>
    <mergeCell ref="D39:F39"/>
    <mergeCell ref="H39:J39"/>
    <mergeCell ref="D40:F40"/>
    <mergeCell ref="H40:J40"/>
  </mergeCells>
  <printOptions horizontalCentered="1"/>
  <pageMargins left="0.62992125984251968" right="0.43307086614173229" top="0.74803149606299213" bottom="0.74803149606299213" header="0.31496062992125984" footer="0.31496062992125984"/>
  <pageSetup paperSize="9" scale="95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53"/>
  <sheetViews>
    <sheetView view="pageBreakPreview" topLeftCell="A10" zoomScaleSheetLayoutView="100" workbookViewId="0">
      <selection activeCell="N25" sqref="N25"/>
    </sheetView>
  </sheetViews>
  <sheetFormatPr defaultColWidth="9.109375" defaultRowHeight="23.25" customHeight="1"/>
  <cols>
    <col min="1" max="1" width="47.33203125" style="38" customWidth="1"/>
    <col min="2" max="2" width="7.5546875" style="39" customWidth="1"/>
    <col min="3" max="3" width="1.109375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2.6640625" style="40" customWidth="1"/>
    <col min="11" max="11" width="1.88671875" style="40" customWidth="1"/>
    <col min="12" max="12" width="11.88671875" style="40" bestFit="1" customWidth="1"/>
    <col min="13" max="13" width="2" style="40" customWidth="1"/>
    <col min="14" max="14" width="14.109375" style="40" bestFit="1" customWidth="1"/>
    <col min="15" max="15" width="2" style="40" customWidth="1"/>
    <col min="16" max="16" width="13.6640625" style="40" customWidth="1"/>
    <col min="17" max="17" width="1.6640625" style="40" customWidth="1"/>
    <col min="18" max="18" width="13.5546875" style="40" customWidth="1"/>
    <col min="19" max="19" width="1" style="40" customWidth="1"/>
    <col min="20" max="20" width="18.6640625" style="40" bestFit="1" customWidth="1"/>
    <col min="21" max="16384" width="9.109375" style="40"/>
  </cols>
  <sheetData>
    <row r="1" spans="1:20" s="1" customFormat="1" ht="23.4">
      <c r="A1" s="13" t="s">
        <v>83</v>
      </c>
    </row>
    <row r="2" spans="1:20" s="1" customFormat="1" ht="23.25" customHeight="1">
      <c r="A2" s="13" t="s">
        <v>156</v>
      </c>
      <c r="B2" s="34"/>
      <c r="T2" s="114"/>
    </row>
    <row r="3" spans="1:20" s="1" customFormat="1" ht="23.25" customHeight="1">
      <c r="A3" s="13"/>
      <c r="B3" s="34"/>
      <c r="T3" s="114"/>
    </row>
    <row r="4" spans="1:20" s="37" customFormat="1" ht="20.25" customHeight="1">
      <c r="A4" s="35"/>
      <c r="B4" s="36"/>
      <c r="D4" s="151" t="s">
        <v>18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T4" s="115"/>
    </row>
    <row r="5" spans="1:20" ht="22.8">
      <c r="D5" s="41"/>
      <c r="E5" s="41"/>
      <c r="F5" s="41"/>
      <c r="G5" s="41"/>
      <c r="H5" s="41"/>
      <c r="I5" s="41"/>
      <c r="J5" s="116" t="s">
        <v>110</v>
      </c>
      <c r="K5" s="41"/>
      <c r="O5" s="111"/>
      <c r="P5" s="41" t="s">
        <v>105</v>
      </c>
      <c r="Q5" s="41"/>
      <c r="R5" s="41"/>
      <c r="T5" s="114"/>
    </row>
    <row r="6" spans="1:20" ht="21.6">
      <c r="B6" s="42"/>
      <c r="C6" s="108"/>
      <c r="D6" s="42"/>
      <c r="H6" s="20"/>
      <c r="I6" s="20"/>
      <c r="J6" s="42" t="s">
        <v>106</v>
      </c>
      <c r="K6" s="42"/>
      <c r="L6" s="152" t="s">
        <v>98</v>
      </c>
      <c r="M6" s="152"/>
      <c r="N6" s="152"/>
      <c r="O6" s="21"/>
      <c r="P6" s="117" t="s">
        <v>20</v>
      </c>
      <c r="S6" s="118"/>
    </row>
    <row r="7" spans="1:20" ht="21.6">
      <c r="B7" s="108"/>
      <c r="C7" s="108"/>
      <c r="D7" s="20" t="s">
        <v>48</v>
      </c>
      <c r="E7" s="21"/>
      <c r="F7" s="20" t="s">
        <v>58</v>
      </c>
      <c r="G7" s="21"/>
      <c r="H7" s="20" t="s">
        <v>109</v>
      </c>
      <c r="I7" s="20"/>
      <c r="J7" s="42" t="s">
        <v>107</v>
      </c>
      <c r="K7" s="42"/>
      <c r="L7" s="20" t="s">
        <v>50</v>
      </c>
      <c r="M7" s="20"/>
      <c r="N7" s="42"/>
      <c r="P7" s="42" t="s">
        <v>110</v>
      </c>
      <c r="R7" s="20" t="s">
        <v>36</v>
      </c>
      <c r="S7" s="118"/>
    </row>
    <row r="8" spans="1:20" ht="23.4">
      <c r="A8" s="144"/>
      <c r="B8" s="108" t="s">
        <v>3</v>
      </c>
      <c r="C8" s="108"/>
      <c r="D8" s="20" t="s">
        <v>49</v>
      </c>
      <c r="E8" s="21"/>
      <c r="F8" s="20" t="s">
        <v>37</v>
      </c>
      <c r="G8" s="21"/>
      <c r="H8" s="20" t="s">
        <v>37</v>
      </c>
      <c r="I8" s="20"/>
      <c r="J8" s="20" t="s">
        <v>108</v>
      </c>
      <c r="K8" s="42"/>
      <c r="L8" s="20" t="s">
        <v>39</v>
      </c>
      <c r="N8" s="20" t="s">
        <v>138</v>
      </c>
      <c r="O8" s="20"/>
      <c r="P8" s="42" t="s">
        <v>111</v>
      </c>
      <c r="R8" s="20" t="s">
        <v>38</v>
      </c>
      <c r="S8" s="118"/>
    </row>
    <row r="9" spans="1:20" ht="21.6">
      <c r="B9" s="108"/>
      <c r="C9" s="108"/>
      <c r="D9" s="148" t="s">
        <v>73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18"/>
    </row>
    <row r="10" spans="1:20" s="43" customFormat="1" ht="22.2">
      <c r="A10" s="4" t="s">
        <v>148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119"/>
    </row>
    <row r="11" spans="1:20" ht="5.25" customHeight="1"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18"/>
    </row>
    <row r="12" spans="1:20" ht="22.2">
      <c r="A12" s="3" t="s">
        <v>81</v>
      </c>
      <c r="B12" s="108"/>
      <c r="C12" s="108"/>
      <c r="D12" s="45">
        <v>1219062</v>
      </c>
      <c r="E12" s="46"/>
      <c r="F12" s="45">
        <v>196546</v>
      </c>
      <c r="G12" s="46"/>
      <c r="H12" s="45">
        <v>-430700</v>
      </c>
      <c r="I12" s="45"/>
      <c r="J12" s="45">
        <v>548</v>
      </c>
      <c r="K12" s="45"/>
      <c r="L12" s="45">
        <v>3030</v>
      </c>
      <c r="M12" s="23"/>
      <c r="N12" s="45">
        <v>-587036</v>
      </c>
      <c r="O12" s="45"/>
      <c r="P12" s="45">
        <v>44616</v>
      </c>
      <c r="Q12" s="45"/>
      <c r="R12" s="45">
        <f>SUM(D12:P12)</f>
        <v>446066</v>
      </c>
      <c r="S12" s="118"/>
    </row>
    <row r="13" spans="1:20" ht="5.25" customHeight="1">
      <c r="B13" s="108"/>
      <c r="C13" s="108"/>
      <c r="D13" s="108"/>
      <c r="E13" s="108"/>
      <c r="F13" s="108"/>
      <c r="G13" s="108"/>
      <c r="H13" s="108">
        <v>32</v>
      </c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18"/>
    </row>
    <row r="14" spans="1:20" ht="22.2">
      <c r="A14" s="3" t="s">
        <v>125</v>
      </c>
      <c r="B14" s="108"/>
      <c r="C14" s="39"/>
      <c r="D14" s="47"/>
      <c r="E14" s="48"/>
      <c r="F14" s="47"/>
      <c r="G14" s="48"/>
      <c r="H14" s="47">
        <v>0</v>
      </c>
      <c r="I14" s="47"/>
      <c r="J14" s="51"/>
      <c r="K14" s="51"/>
      <c r="L14" s="49"/>
      <c r="M14" s="50"/>
      <c r="N14" s="50"/>
      <c r="O14" s="51"/>
      <c r="P14" s="51"/>
      <c r="Q14" s="51"/>
      <c r="R14" s="51"/>
    </row>
    <row r="15" spans="1:20" ht="21.6">
      <c r="A15" s="7" t="s">
        <v>115</v>
      </c>
      <c r="B15" s="108"/>
      <c r="C15" s="39"/>
      <c r="D15" s="47">
        <v>0</v>
      </c>
      <c r="E15" s="48"/>
      <c r="F15" s="47">
        <v>0</v>
      </c>
      <c r="G15" s="48"/>
      <c r="H15" s="47">
        <v>0</v>
      </c>
      <c r="I15" s="47"/>
      <c r="J15" s="51">
        <v>0</v>
      </c>
      <c r="K15" s="51"/>
      <c r="L15" s="49">
        <v>0</v>
      </c>
      <c r="M15" s="50"/>
      <c r="N15" s="50">
        <v>-24179</v>
      </c>
      <c r="O15" s="51"/>
      <c r="P15" s="51">
        <v>0</v>
      </c>
      <c r="Q15" s="51"/>
      <c r="R15" s="51">
        <f>SUM(D15:P15)</f>
        <v>-24179</v>
      </c>
    </row>
    <row r="16" spans="1:20" s="43" customFormat="1" ht="22.2">
      <c r="A16" s="3" t="s">
        <v>76</v>
      </c>
      <c r="B16" s="6"/>
      <c r="C16" s="52"/>
      <c r="D16" s="67">
        <f>SUM(D15:D15)</f>
        <v>0</v>
      </c>
      <c r="E16" s="46"/>
      <c r="F16" s="67">
        <f>SUM(F15:F15)</f>
        <v>0</v>
      </c>
      <c r="G16" s="46"/>
      <c r="H16" s="67">
        <f>SUM(H15:H15)</f>
        <v>0</v>
      </c>
      <c r="I16" s="120"/>
      <c r="J16" s="67">
        <f>SUM(J15:J15)</f>
        <v>0</v>
      </c>
      <c r="K16" s="54"/>
      <c r="L16" s="67">
        <f>SUM(L15:L15)</f>
        <v>0</v>
      </c>
      <c r="M16" s="53"/>
      <c r="N16" s="67">
        <f>SUM(N15:N15)</f>
        <v>-24179</v>
      </c>
      <c r="O16" s="54"/>
      <c r="P16" s="67">
        <f>SUM(P15:P15)</f>
        <v>0</v>
      </c>
      <c r="Q16" s="54"/>
      <c r="R16" s="67">
        <f>SUM(R15:R15)</f>
        <v>-24179</v>
      </c>
    </row>
    <row r="17" spans="1:19" s="43" customFormat="1" ht="22.8" thickBot="1">
      <c r="A17" s="3" t="s">
        <v>149</v>
      </c>
      <c r="B17" s="6"/>
      <c r="C17" s="109"/>
      <c r="D17" s="55">
        <f>D12+D16</f>
        <v>1219062</v>
      </c>
      <c r="E17" s="54"/>
      <c r="F17" s="55">
        <f>F12+F16</f>
        <v>196546</v>
      </c>
      <c r="G17" s="54"/>
      <c r="H17" s="55">
        <f>H12+H16</f>
        <v>-430700</v>
      </c>
      <c r="I17" s="45"/>
      <c r="J17" s="55">
        <f>J12+J16</f>
        <v>548</v>
      </c>
      <c r="K17" s="60"/>
      <c r="L17" s="55">
        <f>L12+L16</f>
        <v>3030</v>
      </c>
      <c r="M17" s="45"/>
      <c r="N17" s="55">
        <f>N12+N16</f>
        <v>-611215</v>
      </c>
      <c r="O17" s="45"/>
      <c r="P17" s="55">
        <f>P12+P16</f>
        <v>44616</v>
      </c>
      <c r="Q17" s="45"/>
      <c r="R17" s="55">
        <f>R12+R16</f>
        <v>421887</v>
      </c>
    </row>
    <row r="18" spans="1:19" ht="20.25" customHeight="1" thickTop="1">
      <c r="L18" s="56"/>
      <c r="M18" s="56"/>
      <c r="N18" s="57"/>
      <c r="O18" s="57"/>
      <c r="P18" s="57"/>
    </row>
    <row r="19" spans="1:19" s="43" customFormat="1" ht="22.2">
      <c r="A19" s="4" t="s">
        <v>150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19"/>
    </row>
    <row r="20" spans="1:19" ht="5.25" customHeight="1"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18"/>
    </row>
    <row r="21" spans="1:19" ht="22.2">
      <c r="A21" s="3" t="s">
        <v>151</v>
      </c>
      <c r="B21" s="108"/>
      <c r="C21" s="108"/>
      <c r="D21" s="45">
        <v>1219062</v>
      </c>
      <c r="E21" s="46"/>
      <c r="F21" s="45">
        <v>196546</v>
      </c>
      <c r="G21" s="46"/>
      <c r="H21" s="45">
        <v>-430700</v>
      </c>
      <c r="I21" s="45"/>
      <c r="J21" s="45">
        <v>548</v>
      </c>
      <c r="K21" s="45"/>
      <c r="L21" s="45">
        <v>3030</v>
      </c>
      <c r="M21" s="23"/>
      <c r="N21" s="45">
        <v>-671948</v>
      </c>
      <c r="O21" s="45"/>
      <c r="P21" s="45">
        <v>44616</v>
      </c>
      <c r="Q21" s="45"/>
      <c r="R21" s="45">
        <f>SUM(D21:P21)</f>
        <v>361154</v>
      </c>
      <c r="S21" s="118"/>
    </row>
    <row r="22" spans="1:19" ht="5.25" customHeight="1"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18"/>
    </row>
    <row r="23" spans="1:19" ht="22.2">
      <c r="A23" s="3" t="s">
        <v>125</v>
      </c>
      <c r="B23" s="108"/>
      <c r="C23" s="39"/>
      <c r="D23" s="47"/>
      <c r="E23" s="48"/>
      <c r="F23" s="47"/>
      <c r="G23" s="48"/>
      <c r="H23" s="47">
        <v>0</v>
      </c>
      <c r="I23" s="47"/>
      <c r="J23" s="51"/>
      <c r="K23" s="51"/>
      <c r="L23" s="49"/>
      <c r="M23" s="50"/>
      <c r="N23" s="50"/>
      <c r="O23" s="51"/>
      <c r="P23" s="51"/>
      <c r="Q23" s="51"/>
      <c r="R23" s="51"/>
    </row>
    <row r="24" spans="1:19" ht="21.6">
      <c r="A24" s="7" t="s">
        <v>115</v>
      </c>
      <c r="B24" s="108"/>
      <c r="C24" s="39"/>
      <c r="D24" s="47">
        <v>0</v>
      </c>
      <c r="E24" s="48"/>
      <c r="F24" s="47">
        <v>0</v>
      </c>
      <c r="G24" s="48"/>
      <c r="H24" s="47">
        <v>0</v>
      </c>
      <c r="I24" s="47"/>
      <c r="J24" s="51">
        <v>0</v>
      </c>
      <c r="K24" s="51"/>
      <c r="L24" s="49">
        <v>0</v>
      </c>
      <c r="M24" s="50"/>
      <c r="N24" s="50">
        <v>-4315</v>
      </c>
      <c r="O24" s="51"/>
      <c r="P24" s="51">
        <v>0</v>
      </c>
      <c r="Q24" s="51"/>
      <c r="R24" s="51">
        <f>SUM(D24:P24)</f>
        <v>-4315</v>
      </c>
    </row>
    <row r="25" spans="1:19" s="43" customFormat="1" ht="22.2">
      <c r="A25" s="3" t="s">
        <v>121</v>
      </c>
      <c r="B25" s="6"/>
      <c r="C25" s="52"/>
      <c r="D25" s="67">
        <f>SUM(D24:D24)</f>
        <v>0</v>
      </c>
      <c r="E25" s="46"/>
      <c r="F25" s="67">
        <f>SUM(F24:F24)</f>
        <v>0</v>
      </c>
      <c r="G25" s="46"/>
      <c r="H25" s="67">
        <f>SUM(H24:H24)</f>
        <v>0</v>
      </c>
      <c r="I25" s="120"/>
      <c r="J25" s="67">
        <f>SUM(J24:J24)</f>
        <v>0</v>
      </c>
      <c r="K25" s="54"/>
      <c r="L25" s="67">
        <f>SUM(L24:L24)</f>
        <v>0</v>
      </c>
      <c r="M25" s="53"/>
      <c r="N25" s="67">
        <f>SUM(N24:N24)</f>
        <v>-4315</v>
      </c>
      <c r="O25" s="54"/>
      <c r="P25" s="67">
        <f>SUM(P24:P24)</f>
        <v>0</v>
      </c>
      <c r="Q25" s="54"/>
      <c r="R25" s="67">
        <f>SUM(R24:R24)</f>
        <v>-4315</v>
      </c>
    </row>
    <row r="26" spans="1:19" s="43" customFormat="1" ht="23.25" customHeight="1" thickBot="1">
      <c r="A26" s="3" t="s">
        <v>152</v>
      </c>
      <c r="B26" s="6"/>
      <c r="C26" s="109"/>
      <c r="D26" s="55">
        <f>D21+D25</f>
        <v>1219062</v>
      </c>
      <c r="E26" s="54"/>
      <c r="F26" s="55">
        <f>F21+F25</f>
        <v>196546</v>
      </c>
      <c r="G26" s="54"/>
      <c r="H26" s="55">
        <f>H21+H25</f>
        <v>-430700</v>
      </c>
      <c r="I26" s="45"/>
      <c r="J26" s="55">
        <f>J21+J25</f>
        <v>548</v>
      </c>
      <c r="K26" s="60"/>
      <c r="L26" s="55">
        <f>L21+L25</f>
        <v>3030</v>
      </c>
      <c r="M26" s="45"/>
      <c r="N26" s="55">
        <f>N21+N25</f>
        <v>-676263</v>
      </c>
      <c r="O26" s="45"/>
      <c r="P26" s="55">
        <f>P21+P25</f>
        <v>44616</v>
      </c>
      <c r="Q26" s="45"/>
      <c r="R26" s="55">
        <f>R21+R25</f>
        <v>356839</v>
      </c>
    </row>
    <row r="27" spans="1:19" s="43" customFormat="1" ht="23.25" customHeight="1" thickTop="1">
      <c r="A27" s="3"/>
      <c r="B27" s="6"/>
      <c r="C27" s="109"/>
      <c r="D27" s="45"/>
      <c r="E27" s="54"/>
      <c r="F27" s="45"/>
      <c r="G27" s="54"/>
      <c r="H27" s="45"/>
      <c r="I27" s="45"/>
      <c r="J27" s="45"/>
      <c r="K27" s="60"/>
      <c r="L27" s="45"/>
      <c r="M27" s="45"/>
      <c r="N27" s="45"/>
      <c r="O27" s="45"/>
      <c r="P27" s="45"/>
      <c r="Q27" s="45"/>
      <c r="R27" s="45"/>
    </row>
    <row r="28" spans="1:19" s="123" customFormat="1" ht="23.25" customHeight="1">
      <c r="A28" s="121"/>
      <c r="B28" s="122"/>
      <c r="C28" s="110"/>
      <c r="D28" s="45"/>
      <c r="E28" s="46"/>
      <c r="F28" s="45"/>
      <c r="G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9" ht="23.25" customHeight="1">
      <c r="D29" s="58"/>
      <c r="F29" s="58"/>
      <c r="H29" s="58"/>
      <c r="I29" s="58"/>
      <c r="J29" s="58"/>
      <c r="L29" s="58"/>
      <c r="N29" s="58"/>
      <c r="P29" s="58"/>
      <c r="R29" s="58"/>
    </row>
    <row r="30" spans="1:19" ht="23.25" customHeight="1"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</row>
    <row r="53" spans="8:8" ht="23.25" customHeight="1">
      <c r="H53" s="126">
        <v>-389</v>
      </c>
    </row>
  </sheetData>
  <sheetProtection password="F7ED" sheet="1" objects="1" scenarios="1"/>
  <mergeCells count="3">
    <mergeCell ref="D4:R4"/>
    <mergeCell ref="L6:N6"/>
    <mergeCell ref="D9:R9"/>
  </mergeCells>
  <pageMargins left="0.59055118110236227" right="0.27559055118110237" top="0.74803149606299213" bottom="0.74803149606299213" header="0.31496062992125984" footer="0.31496062992125984"/>
  <pageSetup paperSize="9" scale="80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52"/>
  <sheetViews>
    <sheetView view="pageBreakPreview" topLeftCell="A10" zoomScaleNormal="90" zoomScaleSheetLayoutView="100" workbookViewId="0">
      <selection activeCell="A20" sqref="A20"/>
    </sheetView>
  </sheetViews>
  <sheetFormatPr defaultColWidth="9.109375" defaultRowHeight="23.25" customHeight="1"/>
  <cols>
    <col min="1" max="1" width="57.44140625" style="38" customWidth="1"/>
    <col min="2" max="2" width="9.33203125" style="39" customWidth="1"/>
    <col min="3" max="3" width="3.88671875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1.88671875" style="40" bestFit="1" customWidth="1"/>
    <col min="11" max="11" width="2" style="40" customWidth="1"/>
    <col min="12" max="12" width="14.109375" style="40" bestFit="1" customWidth="1"/>
    <col min="13" max="13" width="1.6640625" style="40" customWidth="1"/>
    <col min="14" max="14" width="13.5546875" style="40" bestFit="1" customWidth="1"/>
    <col min="15" max="15" width="18.6640625" style="40" bestFit="1" customWidth="1"/>
    <col min="16" max="16384" width="9.109375" style="40"/>
  </cols>
  <sheetData>
    <row r="1" spans="1:15" s="1" customFormat="1" ht="23.4">
      <c r="A1" s="13" t="s">
        <v>83</v>
      </c>
    </row>
    <row r="2" spans="1:15" s="1" customFormat="1" ht="23.25" customHeight="1">
      <c r="A2" s="13" t="s">
        <v>156</v>
      </c>
      <c r="B2" s="34"/>
      <c r="O2" s="114"/>
    </row>
    <row r="3" spans="1:15" s="1" customFormat="1" ht="23.25" customHeight="1">
      <c r="A3" s="13"/>
      <c r="B3" s="34"/>
      <c r="O3" s="114"/>
    </row>
    <row r="4" spans="1:15" s="37" customFormat="1" ht="20.25" customHeight="1">
      <c r="A4" s="35"/>
      <c r="B4" s="36"/>
      <c r="D4" s="151" t="s">
        <v>19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15"/>
    </row>
    <row r="5" spans="1:15" ht="22.8">
      <c r="D5" s="41"/>
      <c r="E5" s="41"/>
      <c r="F5" s="41"/>
      <c r="G5" s="41"/>
      <c r="H5" s="41"/>
      <c r="I5" s="41"/>
      <c r="J5" s="152" t="s">
        <v>98</v>
      </c>
      <c r="K5" s="152"/>
      <c r="L5" s="152"/>
      <c r="M5" s="41"/>
      <c r="N5" s="110"/>
      <c r="O5" s="114"/>
    </row>
    <row r="6" spans="1:15" ht="21.6">
      <c r="B6" s="108"/>
      <c r="C6" s="108"/>
      <c r="D6" s="20" t="s">
        <v>48</v>
      </c>
      <c r="E6" s="21"/>
      <c r="F6" s="20" t="s">
        <v>58</v>
      </c>
      <c r="G6" s="21"/>
      <c r="H6" s="20" t="s">
        <v>109</v>
      </c>
      <c r="I6" s="20"/>
      <c r="J6" s="20" t="s">
        <v>50</v>
      </c>
      <c r="K6" s="20"/>
      <c r="L6" s="42"/>
      <c r="N6" s="20" t="s">
        <v>36</v>
      </c>
    </row>
    <row r="7" spans="1:15" ht="21.6">
      <c r="B7" s="108" t="s">
        <v>3</v>
      </c>
      <c r="C7" s="108"/>
      <c r="D7" s="20" t="s">
        <v>49</v>
      </c>
      <c r="E7" s="21"/>
      <c r="F7" s="20" t="s">
        <v>37</v>
      </c>
      <c r="G7" s="21"/>
      <c r="H7" s="20" t="s">
        <v>37</v>
      </c>
      <c r="I7" s="20"/>
      <c r="J7" s="20" t="s">
        <v>39</v>
      </c>
      <c r="L7" s="20" t="s">
        <v>138</v>
      </c>
      <c r="N7" s="20" t="s">
        <v>38</v>
      </c>
    </row>
    <row r="8" spans="1:15" ht="21.6">
      <c r="B8" s="108"/>
      <c r="C8" s="108"/>
      <c r="D8" s="148" t="s">
        <v>73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</row>
    <row r="9" spans="1:15" s="43" customFormat="1" ht="22.2">
      <c r="A9" s="4" t="s">
        <v>148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10.5" customHeight="1"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5" ht="22.2">
      <c r="A11" s="3" t="s">
        <v>81</v>
      </c>
      <c r="B11" s="108"/>
      <c r="C11" s="108"/>
      <c r="D11" s="45">
        <v>1219062</v>
      </c>
      <c r="E11" s="46"/>
      <c r="F11" s="45">
        <v>196546</v>
      </c>
      <c r="G11" s="46"/>
      <c r="H11" s="45">
        <v>-430700</v>
      </c>
      <c r="I11" s="45"/>
      <c r="J11" s="45">
        <v>3030</v>
      </c>
      <c r="K11" s="23"/>
      <c r="L11" s="45">
        <v>-488367</v>
      </c>
      <c r="M11" s="45"/>
      <c r="N11" s="45">
        <f>SUM(D11:L11)</f>
        <v>499571</v>
      </c>
    </row>
    <row r="12" spans="1:15" ht="10.5" customHeight="1"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5" ht="21.75" customHeight="1">
      <c r="A13" s="3" t="s">
        <v>125</v>
      </c>
      <c r="B13" s="108"/>
      <c r="C13" s="39"/>
      <c r="D13" s="47"/>
      <c r="E13" s="48"/>
      <c r="F13" s="47"/>
      <c r="G13" s="48"/>
      <c r="H13" s="47">
        <v>0</v>
      </c>
      <c r="I13" s="47"/>
      <c r="J13" s="49"/>
      <c r="K13" s="50"/>
      <c r="L13" s="50"/>
      <c r="M13" s="51"/>
      <c r="N13" s="44"/>
    </row>
    <row r="14" spans="1:15" ht="21.75" customHeight="1">
      <c r="A14" s="7" t="s">
        <v>115</v>
      </c>
      <c r="B14" s="108"/>
      <c r="C14" s="39"/>
      <c r="D14" s="47">
        <v>0</v>
      </c>
      <c r="E14" s="48"/>
      <c r="F14" s="47">
        <v>0</v>
      </c>
      <c r="G14" s="48"/>
      <c r="H14" s="47">
        <v>0</v>
      </c>
      <c r="I14" s="47"/>
      <c r="J14" s="49">
        <v>0</v>
      </c>
      <c r="K14" s="50"/>
      <c r="L14" s="50">
        <v>-45624</v>
      </c>
      <c r="M14" s="51"/>
      <c r="N14" s="50">
        <f>SUM(D14:L14)</f>
        <v>-45624</v>
      </c>
    </row>
    <row r="15" spans="1:15" s="43" customFormat="1" ht="21.75" customHeight="1">
      <c r="A15" s="3" t="s">
        <v>121</v>
      </c>
      <c r="B15" s="6"/>
      <c r="C15" s="52"/>
      <c r="D15" s="67">
        <f>SUM(D14:D14)</f>
        <v>0</v>
      </c>
      <c r="E15" s="46"/>
      <c r="F15" s="67">
        <f>SUM(F14:F14)</f>
        <v>0</v>
      </c>
      <c r="G15" s="46"/>
      <c r="H15" s="67">
        <f>SUM(H14:H14)</f>
        <v>0</v>
      </c>
      <c r="I15" s="120"/>
      <c r="J15" s="67">
        <f>SUM(J14:J14)</f>
        <v>0</v>
      </c>
      <c r="K15" s="53"/>
      <c r="L15" s="67">
        <f>SUM(L14:L14)</f>
        <v>-45624</v>
      </c>
      <c r="M15" s="54"/>
      <c r="N15" s="67">
        <f t="shared" ref="N15:N16" si="0">SUM(D15:L15)</f>
        <v>-45624</v>
      </c>
    </row>
    <row r="16" spans="1:15" s="43" customFormat="1" ht="21.75" customHeight="1" thickBot="1">
      <c r="A16" s="3" t="s">
        <v>149</v>
      </c>
      <c r="B16" s="6"/>
      <c r="C16" s="109"/>
      <c r="D16" s="55">
        <f>D11+D15</f>
        <v>1219062</v>
      </c>
      <c r="E16" s="54"/>
      <c r="F16" s="55">
        <f>F11+F15</f>
        <v>196546</v>
      </c>
      <c r="G16" s="54"/>
      <c r="H16" s="55">
        <f>H11+H15</f>
        <v>-430700</v>
      </c>
      <c r="I16" s="45"/>
      <c r="J16" s="55">
        <f>J11+J15</f>
        <v>3030</v>
      </c>
      <c r="K16" s="45"/>
      <c r="L16" s="55">
        <f>L11+L15</f>
        <v>-533991</v>
      </c>
      <c r="M16" s="45"/>
      <c r="N16" s="55">
        <f t="shared" si="0"/>
        <v>453947</v>
      </c>
    </row>
    <row r="17" spans="1:14" ht="10.5" customHeight="1" thickTop="1"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14" s="43" customFormat="1" ht="21.75" customHeight="1">
      <c r="A18" s="4" t="s">
        <v>150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0.5" customHeight="1"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ht="23.25" customHeight="1">
      <c r="A20" s="3" t="s">
        <v>151</v>
      </c>
      <c r="B20" s="108"/>
      <c r="C20" s="108"/>
      <c r="D20" s="45">
        <v>1219062</v>
      </c>
      <c r="E20" s="46"/>
      <c r="F20" s="45">
        <v>196546</v>
      </c>
      <c r="G20" s="46"/>
      <c r="H20" s="45">
        <v>-430700</v>
      </c>
      <c r="I20" s="45"/>
      <c r="J20" s="45">
        <v>3030</v>
      </c>
      <c r="K20" s="23"/>
      <c r="L20" s="45">
        <v>-668556</v>
      </c>
      <c r="M20" s="45"/>
      <c r="N20" s="45">
        <f>SUM(D20:L20)</f>
        <v>319382</v>
      </c>
    </row>
    <row r="21" spans="1:14" ht="10.5" customHeight="1"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ht="23.25" customHeight="1">
      <c r="A22" s="3" t="s">
        <v>125</v>
      </c>
      <c r="B22" s="108"/>
      <c r="C22" s="39"/>
      <c r="D22" s="47"/>
      <c r="E22" s="48"/>
      <c r="F22" s="47"/>
      <c r="G22" s="48"/>
      <c r="H22" s="47">
        <v>0</v>
      </c>
      <c r="I22" s="47"/>
      <c r="J22" s="49"/>
      <c r="K22" s="50"/>
      <c r="L22" s="50"/>
      <c r="M22" s="51"/>
      <c r="N22" s="44"/>
    </row>
    <row r="23" spans="1:14" ht="23.25" customHeight="1">
      <c r="A23" s="7" t="s">
        <v>115</v>
      </c>
      <c r="B23" s="108"/>
      <c r="C23" s="39"/>
      <c r="D23" s="47">
        <v>0</v>
      </c>
      <c r="E23" s="48"/>
      <c r="F23" s="47">
        <v>0</v>
      </c>
      <c r="G23" s="48"/>
      <c r="H23" s="47">
        <v>0</v>
      </c>
      <c r="I23" s="47"/>
      <c r="J23" s="49">
        <v>0</v>
      </c>
      <c r="K23" s="50"/>
      <c r="L23" s="50">
        <v>-5472</v>
      </c>
      <c r="M23" s="51"/>
      <c r="N23" s="51">
        <f>SUM(D23:L23)</f>
        <v>-5472</v>
      </c>
    </row>
    <row r="24" spans="1:14" s="43" customFormat="1" ht="23.25" customHeight="1">
      <c r="A24" s="3" t="s">
        <v>121</v>
      </c>
      <c r="B24" s="6"/>
      <c r="C24" s="52"/>
      <c r="D24" s="67">
        <f>SUM(D23:D23)</f>
        <v>0</v>
      </c>
      <c r="E24" s="46"/>
      <c r="F24" s="67">
        <f>SUM(F23:F23)</f>
        <v>0</v>
      </c>
      <c r="G24" s="46"/>
      <c r="H24" s="67">
        <f>SUM(H23:H23)</f>
        <v>0</v>
      </c>
      <c r="I24" s="120"/>
      <c r="J24" s="67">
        <f>SUM(J23:J23)</f>
        <v>0</v>
      </c>
      <c r="K24" s="53"/>
      <c r="L24" s="67">
        <f>SUM(L23:L23)</f>
        <v>-5472</v>
      </c>
      <c r="M24" s="54"/>
      <c r="N24" s="67">
        <f>SUM(N23:N23)</f>
        <v>-5472</v>
      </c>
    </row>
    <row r="25" spans="1:14" s="43" customFormat="1" ht="23.25" customHeight="1" thickBot="1">
      <c r="A25" s="3" t="s">
        <v>152</v>
      </c>
      <c r="B25" s="6"/>
      <c r="C25" s="109"/>
      <c r="D25" s="55">
        <f>D20+D24</f>
        <v>1219062</v>
      </c>
      <c r="E25" s="54"/>
      <c r="F25" s="55">
        <f>F20+F24</f>
        <v>196546</v>
      </c>
      <c r="G25" s="54"/>
      <c r="H25" s="55">
        <f>H20+H24</f>
        <v>-430700</v>
      </c>
      <c r="I25" s="45"/>
      <c r="J25" s="55">
        <f>J20+J24</f>
        <v>3030</v>
      </c>
      <c r="K25" s="45"/>
      <c r="L25" s="55">
        <f>L20+L24</f>
        <v>-674028</v>
      </c>
      <c r="M25" s="45"/>
      <c r="N25" s="55">
        <f>N20+N24</f>
        <v>313910</v>
      </c>
    </row>
    <row r="26" spans="1:14" s="43" customFormat="1" ht="23.25" customHeight="1" thickTop="1">
      <c r="A26" s="3"/>
      <c r="B26" s="6"/>
      <c r="C26" s="109"/>
      <c r="D26" s="45"/>
      <c r="E26" s="54"/>
      <c r="F26" s="45"/>
      <c r="G26" s="54"/>
      <c r="H26" s="45"/>
      <c r="I26" s="45"/>
      <c r="J26" s="45"/>
      <c r="K26" s="45"/>
      <c r="L26" s="45"/>
      <c r="M26" s="45"/>
      <c r="N26" s="45"/>
    </row>
    <row r="27" spans="1:14" s="123" customFormat="1" ht="23.25" customHeight="1">
      <c r="A27" s="121"/>
      <c r="B27" s="122"/>
      <c r="C27" s="110"/>
      <c r="D27" s="45"/>
      <c r="E27" s="46"/>
      <c r="F27" s="45"/>
      <c r="G27" s="46"/>
      <c r="H27" s="45"/>
      <c r="I27" s="45"/>
      <c r="J27" s="45"/>
      <c r="K27" s="45"/>
      <c r="L27" s="45"/>
      <c r="M27" s="45"/>
      <c r="N27" s="45"/>
    </row>
    <row r="28" spans="1:14" ht="23.25" customHeight="1">
      <c r="D28" s="58"/>
      <c r="F28" s="58"/>
      <c r="H28" s="58"/>
      <c r="I28" s="58"/>
      <c r="J28" s="58"/>
      <c r="L28" s="58"/>
      <c r="N28" s="124"/>
    </row>
    <row r="29" spans="1:14" ht="23.25" customHeight="1"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</row>
    <row r="52" spans="8:8" ht="23.25" customHeight="1">
      <c r="H52" s="126">
        <v>-389</v>
      </c>
    </row>
  </sheetData>
  <sheetProtection password="F7ED" sheet="1" objects="1" scenarios="1"/>
  <mergeCells count="3">
    <mergeCell ref="D8:N8"/>
    <mergeCell ref="D4:N4"/>
    <mergeCell ref="J5:L5"/>
  </mergeCells>
  <pageMargins left="0.70866141732283472" right="0.43307086614173229" top="0.74803149606299213" bottom="0.62992125984251968" header="0.31496062992125984" footer="0.31496062992125984"/>
  <pageSetup paperSize="9" scale="8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67"/>
  <sheetViews>
    <sheetView tabSelected="1" view="pageBreakPreview" zoomScaleSheetLayoutView="100" workbookViewId="0">
      <selection activeCell="H26" sqref="H26"/>
    </sheetView>
  </sheetViews>
  <sheetFormatPr defaultColWidth="35" defaultRowHeight="23.25" customHeight="1"/>
  <cols>
    <col min="1" max="1" width="39.5546875" style="5" customWidth="1"/>
    <col min="2" max="2" width="7.44140625" style="5" customWidth="1"/>
    <col min="3" max="3" width="1.109375" style="5" customWidth="1"/>
    <col min="4" max="4" width="12.5546875" style="101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25" customHeight="1">
      <c r="A1" s="13" t="s">
        <v>83</v>
      </c>
    </row>
    <row r="2" spans="1:10" s="1" customFormat="1" ht="23.25" customHeight="1">
      <c r="A2" s="2" t="s">
        <v>77</v>
      </c>
      <c r="D2" s="71"/>
      <c r="J2" s="71"/>
    </row>
    <row r="3" spans="1:10" s="1" customFormat="1" ht="13.5" customHeight="1">
      <c r="A3" s="2"/>
      <c r="D3" s="71"/>
      <c r="J3" s="71"/>
    </row>
    <row r="4" spans="1:10" ht="23.25" customHeight="1">
      <c r="A4" s="3"/>
      <c r="B4" s="70"/>
      <c r="C4" s="70"/>
      <c r="D4" s="149" t="s">
        <v>18</v>
      </c>
      <c r="E4" s="149"/>
      <c r="F4" s="149"/>
      <c r="G4" s="69"/>
      <c r="H4" s="149" t="s">
        <v>1</v>
      </c>
      <c r="I4" s="149"/>
      <c r="J4" s="149"/>
    </row>
    <row r="5" spans="1:10" ht="23.25" customHeight="1">
      <c r="B5" s="68" t="s">
        <v>3</v>
      </c>
      <c r="C5" s="68"/>
      <c r="D5" s="150" t="s">
        <v>75</v>
      </c>
      <c r="E5" s="150"/>
      <c r="F5" s="150"/>
      <c r="G5" s="142"/>
      <c r="H5" s="150" t="s">
        <v>75</v>
      </c>
      <c r="I5" s="150"/>
      <c r="J5" s="150"/>
    </row>
    <row r="6" spans="1:10" ht="23.25" customHeight="1">
      <c r="B6" s="68"/>
      <c r="C6" s="68"/>
      <c r="D6" s="150" t="s">
        <v>147</v>
      </c>
      <c r="E6" s="150"/>
      <c r="F6" s="150"/>
      <c r="G6" s="142"/>
      <c r="H6" s="150" t="s">
        <v>147</v>
      </c>
      <c r="I6" s="150"/>
      <c r="J6" s="150"/>
    </row>
    <row r="7" spans="1:10" ht="23.25" customHeight="1">
      <c r="B7" s="68"/>
      <c r="C7" s="68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0" ht="23.25" customHeight="1">
      <c r="B8" s="70"/>
      <c r="C8" s="70"/>
      <c r="D8" s="148" t="s">
        <v>73</v>
      </c>
      <c r="E8" s="148"/>
      <c r="F8" s="148"/>
      <c r="G8" s="148"/>
      <c r="H8" s="148"/>
      <c r="I8" s="148"/>
      <c r="J8" s="148"/>
    </row>
    <row r="9" spans="1:10" ht="23.25" customHeight="1">
      <c r="A9" s="52" t="s">
        <v>40</v>
      </c>
      <c r="B9" s="42"/>
      <c r="C9" s="42"/>
      <c r="D9" s="72"/>
      <c r="E9" s="73"/>
      <c r="F9" s="14"/>
      <c r="G9" s="73"/>
      <c r="H9" s="73"/>
      <c r="I9" s="73"/>
      <c r="J9" s="73"/>
    </row>
    <row r="10" spans="1:10" ht="23.25" customHeight="1">
      <c r="A10" s="40" t="s">
        <v>134</v>
      </c>
      <c r="B10" s="42"/>
      <c r="C10" s="42"/>
      <c r="D10" s="74">
        <v>-4315</v>
      </c>
      <c r="E10" s="51"/>
      <c r="F10" s="74">
        <v>-24179</v>
      </c>
      <c r="G10" s="51"/>
      <c r="H10" s="74">
        <v>-5472</v>
      </c>
      <c r="I10" s="51"/>
      <c r="J10" s="74">
        <v>-45624</v>
      </c>
    </row>
    <row r="11" spans="1:10" ht="9" customHeight="1">
      <c r="A11" s="2"/>
      <c r="D11" s="5"/>
    </row>
    <row r="12" spans="1:10" s="39" customFormat="1" ht="23.25" customHeight="1">
      <c r="A12" s="75" t="s">
        <v>139</v>
      </c>
      <c r="B12" s="76"/>
      <c r="C12" s="76"/>
      <c r="D12" s="77"/>
      <c r="E12" s="78"/>
      <c r="F12" s="77"/>
      <c r="G12" s="78"/>
      <c r="H12" s="77"/>
      <c r="I12" s="78"/>
      <c r="J12" s="77"/>
    </row>
    <row r="13" spans="1:10" s="39" customFormat="1" ht="23.25" customHeight="1">
      <c r="A13" s="40" t="s">
        <v>70</v>
      </c>
      <c r="B13" s="76"/>
      <c r="C13" s="76"/>
      <c r="D13" s="74">
        <v>0</v>
      </c>
      <c r="E13" s="51"/>
      <c r="F13" s="74">
        <v>-3</v>
      </c>
      <c r="G13" s="51"/>
      <c r="H13" s="74">
        <v>-347</v>
      </c>
      <c r="I13" s="51"/>
      <c r="J13" s="74">
        <v>-289</v>
      </c>
    </row>
    <row r="14" spans="1:10" ht="23.25" customHeight="1">
      <c r="A14" s="7" t="s">
        <v>33</v>
      </c>
      <c r="B14" s="42"/>
      <c r="C14" s="42"/>
      <c r="D14" s="9">
        <v>424</v>
      </c>
      <c r="E14" s="51"/>
      <c r="F14" s="74">
        <v>746</v>
      </c>
      <c r="G14" s="74"/>
      <c r="H14" s="74">
        <v>279</v>
      </c>
      <c r="I14" s="74"/>
      <c r="J14" s="74">
        <v>747</v>
      </c>
    </row>
    <row r="15" spans="1:10" ht="23.25" customHeight="1">
      <c r="A15" s="7" t="s">
        <v>41</v>
      </c>
      <c r="B15" s="42"/>
      <c r="C15" s="42"/>
      <c r="D15" s="74">
        <v>1067</v>
      </c>
      <c r="E15" s="51"/>
      <c r="F15" s="74">
        <v>1134</v>
      </c>
      <c r="G15" s="74"/>
      <c r="H15" s="74">
        <v>854</v>
      </c>
      <c r="I15" s="74"/>
      <c r="J15" s="74">
        <v>942</v>
      </c>
    </row>
    <row r="16" spans="1:10" ht="23.25" customHeight="1">
      <c r="A16" s="40" t="s">
        <v>103</v>
      </c>
      <c r="B16" s="42"/>
      <c r="C16" s="42"/>
      <c r="D16" s="74"/>
      <c r="E16" s="51"/>
    </row>
    <row r="17" spans="1:12" ht="23.25" customHeight="1">
      <c r="A17" s="40" t="s">
        <v>102</v>
      </c>
      <c r="B17" s="42"/>
      <c r="C17" s="42"/>
      <c r="D17" s="9">
        <v>-5779</v>
      </c>
      <c r="E17" s="51"/>
      <c r="F17" s="74">
        <v>0</v>
      </c>
      <c r="G17" s="51"/>
      <c r="H17" s="74">
        <v>-3008</v>
      </c>
      <c r="I17" s="51"/>
      <c r="J17" s="74">
        <v>36586</v>
      </c>
    </row>
    <row r="18" spans="1:12" ht="23.25" customHeight="1">
      <c r="A18" s="40" t="s">
        <v>164</v>
      </c>
      <c r="B18" s="42"/>
      <c r="C18" s="42"/>
      <c r="D18" s="74">
        <v>218</v>
      </c>
      <c r="E18" s="51"/>
      <c r="F18" s="74">
        <v>-811</v>
      </c>
      <c r="G18" s="51"/>
      <c r="H18" s="51">
        <v>0</v>
      </c>
      <c r="I18" s="51"/>
      <c r="J18" s="51">
        <v>-6</v>
      </c>
    </row>
    <row r="19" spans="1:12" ht="23.25" customHeight="1">
      <c r="A19" s="40" t="s">
        <v>165</v>
      </c>
      <c r="B19" s="42"/>
      <c r="C19" s="42"/>
      <c r="D19" s="51">
        <v>1684</v>
      </c>
      <c r="E19" s="51"/>
      <c r="F19" s="74">
        <v>0</v>
      </c>
      <c r="G19" s="51"/>
      <c r="H19" s="51">
        <v>1684</v>
      </c>
      <c r="I19" s="51"/>
      <c r="J19" s="51">
        <v>0</v>
      </c>
    </row>
    <row r="20" spans="1:12" ht="23.25" customHeight="1">
      <c r="A20" s="40" t="s">
        <v>67</v>
      </c>
      <c r="B20" s="42"/>
      <c r="C20" s="42"/>
      <c r="D20" s="47">
        <v>117</v>
      </c>
      <c r="E20" s="48"/>
      <c r="F20" s="47">
        <v>137</v>
      </c>
      <c r="G20" s="48"/>
      <c r="H20" s="48">
        <v>45</v>
      </c>
      <c r="I20" s="48"/>
      <c r="J20" s="48">
        <v>56</v>
      </c>
    </row>
    <row r="21" spans="1:12" ht="23.25" customHeight="1">
      <c r="A21" s="40" t="s">
        <v>163</v>
      </c>
      <c r="B21" s="42"/>
      <c r="C21" s="42"/>
      <c r="D21" s="47">
        <v>-196</v>
      </c>
      <c r="E21" s="48"/>
      <c r="F21" s="47">
        <v>0</v>
      </c>
      <c r="G21" s="48"/>
      <c r="H21" s="48">
        <v>0</v>
      </c>
      <c r="I21" s="48"/>
      <c r="J21" s="48">
        <v>0</v>
      </c>
    </row>
    <row r="22" spans="1:12" ht="23.25" customHeight="1">
      <c r="A22" s="7" t="s">
        <v>159</v>
      </c>
      <c r="B22" s="42"/>
      <c r="C22" s="42"/>
      <c r="D22" s="81">
        <v>0</v>
      </c>
      <c r="E22" s="48"/>
      <c r="F22" s="81">
        <v>8222</v>
      </c>
      <c r="G22" s="48"/>
      <c r="H22" s="82">
        <v>0</v>
      </c>
      <c r="I22" s="48"/>
      <c r="J22" s="82">
        <v>0</v>
      </c>
    </row>
    <row r="23" spans="1:12" ht="23.25" customHeight="1">
      <c r="A23" s="40"/>
      <c r="B23" s="42"/>
      <c r="C23" s="42"/>
      <c r="D23" s="74">
        <f>SUM(D10:D22)</f>
        <v>-6780</v>
      </c>
      <c r="E23" s="51"/>
      <c r="F23" s="74">
        <f>SUM(F10:F22)</f>
        <v>-14754</v>
      </c>
      <c r="G23" s="51"/>
      <c r="H23" s="74">
        <f>SUM(H10:H22)</f>
        <v>-5965</v>
      </c>
      <c r="I23" s="51"/>
      <c r="J23" s="74">
        <f>SUM(J10:J22)</f>
        <v>-7588</v>
      </c>
      <c r="L23" s="19"/>
    </row>
    <row r="24" spans="1:12" ht="23.25" customHeight="1">
      <c r="A24" s="39" t="s">
        <v>52</v>
      </c>
      <c r="B24" s="1"/>
      <c r="C24" s="1"/>
      <c r="D24" s="71"/>
      <c r="E24" s="1"/>
      <c r="F24" s="71"/>
      <c r="G24" s="83"/>
      <c r="H24" s="83"/>
      <c r="I24" s="83"/>
      <c r="J24" s="83"/>
    </row>
    <row r="25" spans="1:12" ht="23.25" customHeight="1">
      <c r="A25" s="40" t="s">
        <v>6</v>
      </c>
      <c r="B25" s="2"/>
      <c r="C25" s="2"/>
      <c r="D25" s="74">
        <v>3324</v>
      </c>
      <c r="E25" s="51"/>
      <c r="F25" s="74">
        <v>-1022</v>
      </c>
      <c r="G25" s="51"/>
      <c r="H25" s="51">
        <v>5014</v>
      </c>
      <c r="I25" s="51"/>
      <c r="J25" s="51">
        <v>-1981</v>
      </c>
    </row>
    <row r="26" spans="1:12" ht="23.25" customHeight="1">
      <c r="A26" s="40" t="s">
        <v>56</v>
      </c>
      <c r="B26" s="2"/>
      <c r="C26" s="2"/>
      <c r="D26" s="74">
        <v>-7336</v>
      </c>
      <c r="E26" s="51"/>
      <c r="F26" s="74">
        <v>35566</v>
      </c>
      <c r="G26" s="51"/>
      <c r="H26" s="51">
        <v>-3200</v>
      </c>
      <c r="I26" s="51"/>
      <c r="J26" s="51">
        <v>6929</v>
      </c>
    </row>
    <row r="27" spans="1:12" ht="23.25" customHeight="1">
      <c r="A27" s="40" t="s">
        <v>116</v>
      </c>
      <c r="B27" s="2"/>
      <c r="C27" s="2"/>
      <c r="D27" s="51">
        <v>-7766</v>
      </c>
      <c r="E27" s="51"/>
      <c r="F27" s="74">
        <v>-309</v>
      </c>
      <c r="G27" s="51"/>
      <c r="H27" s="51">
        <v>-7766</v>
      </c>
      <c r="I27" s="51"/>
      <c r="J27" s="51">
        <v>-309</v>
      </c>
    </row>
    <row r="28" spans="1:12" s="1" customFormat="1" ht="23.25" customHeight="1">
      <c r="A28" s="40" t="s">
        <v>42</v>
      </c>
      <c r="B28" s="20"/>
      <c r="C28" s="20"/>
      <c r="D28" s="74">
        <v>-4310</v>
      </c>
      <c r="E28" s="51"/>
      <c r="F28" s="74">
        <v>1957</v>
      </c>
      <c r="G28" s="51"/>
      <c r="H28" s="51">
        <v>0</v>
      </c>
      <c r="I28" s="51"/>
      <c r="J28" s="51">
        <v>387</v>
      </c>
    </row>
    <row r="29" spans="1:12" ht="23.25" customHeight="1">
      <c r="A29" s="5" t="s">
        <v>43</v>
      </c>
      <c r="B29" s="68"/>
      <c r="C29" s="68"/>
      <c r="D29" s="74">
        <v>-85</v>
      </c>
      <c r="E29" s="51"/>
      <c r="F29" s="74">
        <v>-20</v>
      </c>
      <c r="G29" s="51"/>
      <c r="H29" s="51">
        <v>-65</v>
      </c>
      <c r="I29" s="51"/>
      <c r="J29" s="51">
        <v>-20</v>
      </c>
    </row>
    <row r="30" spans="1:12" ht="23.25" customHeight="1">
      <c r="A30" s="5" t="s">
        <v>51</v>
      </c>
      <c r="B30" s="42"/>
      <c r="C30" s="42"/>
      <c r="D30" s="74">
        <v>8595</v>
      </c>
      <c r="E30" s="51"/>
      <c r="F30" s="74">
        <v>1016</v>
      </c>
      <c r="G30" s="51"/>
      <c r="H30" s="51">
        <v>3878</v>
      </c>
      <c r="I30" s="51"/>
      <c r="J30" s="51">
        <v>587</v>
      </c>
    </row>
    <row r="31" spans="1:12" s="1" customFormat="1" ht="23.25" customHeight="1">
      <c r="A31" s="5" t="s">
        <v>57</v>
      </c>
      <c r="B31" s="42"/>
      <c r="C31" s="42"/>
      <c r="D31" s="81">
        <v>1241</v>
      </c>
      <c r="E31" s="51"/>
      <c r="F31" s="81">
        <v>1612</v>
      </c>
      <c r="G31" s="51"/>
      <c r="H31" s="82">
        <v>2343</v>
      </c>
      <c r="I31" s="51"/>
      <c r="J31" s="82">
        <v>54</v>
      </c>
    </row>
    <row r="32" spans="1:12" ht="23.25" customHeight="1">
      <c r="A32" s="5" t="s">
        <v>126</v>
      </c>
      <c r="B32" s="42"/>
      <c r="C32" s="42"/>
      <c r="D32" s="47">
        <f>SUM(D23:D30,D31:D31)</f>
        <v>-13117</v>
      </c>
      <c r="E32" s="51"/>
      <c r="F32" s="47">
        <f>SUM(F23:F31)</f>
        <v>24046</v>
      </c>
      <c r="G32" s="51"/>
      <c r="H32" s="47">
        <f>SUM(H23:H30,H31:H31)</f>
        <v>-5761</v>
      </c>
      <c r="I32" s="51"/>
      <c r="J32" s="47">
        <f>SUM(J23:J31)</f>
        <v>-1941</v>
      </c>
    </row>
    <row r="33" spans="1:10" ht="23.25" customHeight="1">
      <c r="A33" s="40" t="s">
        <v>44</v>
      </c>
      <c r="B33" s="42"/>
      <c r="C33" s="42"/>
      <c r="D33" s="47">
        <v>0</v>
      </c>
      <c r="E33" s="112"/>
      <c r="F33" s="47">
        <v>-2</v>
      </c>
      <c r="G33" s="113"/>
      <c r="H33" s="82">
        <v>0</v>
      </c>
      <c r="I33" s="113"/>
      <c r="J33" s="113">
        <v>0</v>
      </c>
    </row>
    <row r="34" spans="1:10" ht="23.25" customHeight="1">
      <c r="A34" s="59" t="s">
        <v>122</v>
      </c>
      <c r="B34" s="42"/>
      <c r="C34" s="42"/>
      <c r="D34" s="85">
        <f>D32+D33</f>
        <v>-13117</v>
      </c>
      <c r="E34" s="86"/>
      <c r="F34" s="85">
        <f>F32+F33</f>
        <v>24044</v>
      </c>
      <c r="G34" s="86"/>
      <c r="H34" s="85">
        <f>H32+H33</f>
        <v>-5761</v>
      </c>
      <c r="I34" s="86"/>
      <c r="J34" s="85">
        <f>J32+J33</f>
        <v>-1941</v>
      </c>
    </row>
    <row r="35" spans="1:10" s="1" customFormat="1" ht="23.25" customHeight="1">
      <c r="A35" s="13" t="s">
        <v>83</v>
      </c>
    </row>
    <row r="36" spans="1:10" ht="23.25" customHeight="1">
      <c r="A36" s="2" t="s">
        <v>77</v>
      </c>
      <c r="B36" s="1"/>
      <c r="C36" s="1"/>
      <c r="D36" s="71"/>
      <c r="E36" s="1"/>
      <c r="F36" s="1"/>
      <c r="G36" s="83"/>
      <c r="H36" s="83"/>
      <c r="I36" s="83"/>
      <c r="J36" s="84"/>
    </row>
    <row r="37" spans="1:10" s="1" customFormat="1" ht="13.5" customHeight="1">
      <c r="A37" s="2"/>
      <c r="D37" s="71"/>
      <c r="J37" s="71"/>
    </row>
    <row r="38" spans="1:10" ht="23.25" customHeight="1">
      <c r="A38" s="3"/>
      <c r="B38" s="20"/>
      <c r="C38" s="20"/>
      <c r="D38" s="149" t="s">
        <v>18</v>
      </c>
      <c r="E38" s="149"/>
      <c r="F38" s="149"/>
      <c r="G38" s="69"/>
      <c r="H38" s="149" t="s">
        <v>1</v>
      </c>
      <c r="I38" s="149"/>
      <c r="J38" s="149"/>
    </row>
    <row r="39" spans="1:10" s="1" customFormat="1" ht="23.25" customHeight="1">
      <c r="A39" s="3"/>
      <c r="B39" s="20"/>
      <c r="C39" s="20"/>
      <c r="D39" s="150" t="s">
        <v>75</v>
      </c>
      <c r="E39" s="150"/>
      <c r="F39" s="150"/>
      <c r="G39" s="142"/>
      <c r="H39" s="150" t="s">
        <v>75</v>
      </c>
      <c r="I39" s="150"/>
      <c r="J39" s="150"/>
    </row>
    <row r="40" spans="1:10" s="1" customFormat="1" ht="23.25" customHeight="1">
      <c r="A40" s="3"/>
      <c r="B40" s="20"/>
      <c r="C40" s="20"/>
      <c r="D40" s="150" t="s">
        <v>147</v>
      </c>
      <c r="E40" s="150"/>
      <c r="F40" s="150"/>
      <c r="G40" s="142"/>
      <c r="H40" s="150" t="s">
        <v>147</v>
      </c>
      <c r="I40" s="150"/>
      <c r="J40" s="150"/>
    </row>
    <row r="41" spans="1:10" s="1" customFormat="1" ht="23.25" customHeight="1">
      <c r="A41" s="5"/>
      <c r="B41" s="68" t="s">
        <v>3</v>
      </c>
      <c r="C41" s="68"/>
      <c r="D41" s="20">
        <v>2567</v>
      </c>
      <c r="E41" s="20"/>
      <c r="F41" s="20">
        <v>2566</v>
      </c>
      <c r="G41" s="20"/>
      <c r="H41" s="20">
        <v>2567</v>
      </c>
      <c r="I41" s="20"/>
      <c r="J41" s="20">
        <v>2566</v>
      </c>
    </row>
    <row r="42" spans="1:10" ht="23.25" customHeight="1">
      <c r="B42" s="20"/>
      <c r="C42" s="20"/>
      <c r="D42" s="153" t="s">
        <v>73</v>
      </c>
      <c r="E42" s="153"/>
      <c r="F42" s="153"/>
      <c r="G42" s="153"/>
      <c r="H42" s="153"/>
      <c r="I42" s="153"/>
      <c r="J42" s="153"/>
    </row>
    <row r="43" spans="1:10" ht="23.25" customHeight="1">
      <c r="A43" s="52" t="s">
        <v>45</v>
      </c>
      <c r="B43" s="42"/>
      <c r="C43" s="42"/>
      <c r="D43" s="87"/>
      <c r="E43" s="79"/>
      <c r="F43" s="87"/>
      <c r="G43" s="79"/>
      <c r="H43" s="79"/>
      <c r="I43" s="79"/>
      <c r="J43" s="79"/>
    </row>
    <row r="44" spans="1:10" ht="23.25" customHeight="1">
      <c r="A44" s="5" t="s">
        <v>79</v>
      </c>
      <c r="B44" s="42"/>
      <c r="C44" s="42"/>
      <c r="D44" s="87">
        <v>0</v>
      </c>
      <c r="E44" s="79"/>
      <c r="F44" s="87">
        <v>3</v>
      </c>
      <c r="G44" s="79"/>
      <c r="H44" s="79">
        <v>0</v>
      </c>
      <c r="I44" s="79"/>
      <c r="J44" s="79">
        <v>11</v>
      </c>
    </row>
    <row r="45" spans="1:10" ht="23.25" customHeight="1">
      <c r="A45" s="5" t="s">
        <v>132</v>
      </c>
      <c r="B45" s="42"/>
      <c r="C45" s="42"/>
      <c r="D45" s="87">
        <v>196</v>
      </c>
      <c r="E45" s="79"/>
      <c r="F45" s="87">
        <v>0</v>
      </c>
      <c r="G45" s="79"/>
      <c r="H45" s="79">
        <v>0</v>
      </c>
      <c r="I45" s="79"/>
      <c r="J45" s="79">
        <v>0</v>
      </c>
    </row>
    <row r="46" spans="1:10" ht="23.25" customHeight="1">
      <c r="A46" s="40" t="s">
        <v>117</v>
      </c>
      <c r="B46" s="42"/>
      <c r="C46" s="42"/>
      <c r="D46" s="87">
        <v>0</v>
      </c>
      <c r="E46" s="79"/>
      <c r="F46" s="87">
        <v>0</v>
      </c>
      <c r="G46" s="79"/>
      <c r="H46" s="79">
        <v>0</v>
      </c>
      <c r="I46" s="79"/>
      <c r="J46" s="51">
        <v>-9000</v>
      </c>
    </row>
    <row r="47" spans="1:10" ht="23.25" customHeight="1">
      <c r="A47" s="40" t="s">
        <v>118</v>
      </c>
      <c r="B47" s="42"/>
      <c r="C47" s="42"/>
      <c r="D47" s="87">
        <v>0</v>
      </c>
      <c r="E47" s="79"/>
      <c r="F47" s="87">
        <v>0</v>
      </c>
      <c r="G47" s="79"/>
      <c r="H47" s="79">
        <v>0</v>
      </c>
      <c r="I47" s="79"/>
      <c r="J47" s="79">
        <v>35560</v>
      </c>
    </row>
    <row r="48" spans="1:10" ht="23.25" customHeight="1">
      <c r="A48" s="40" t="s">
        <v>161</v>
      </c>
      <c r="B48" s="42"/>
      <c r="C48" s="42"/>
      <c r="D48" s="87">
        <v>0</v>
      </c>
      <c r="E48" s="79"/>
      <c r="F48" s="87">
        <v>0</v>
      </c>
      <c r="G48" s="79"/>
      <c r="H48" s="79">
        <v>-8000</v>
      </c>
      <c r="I48" s="79"/>
      <c r="J48" s="79">
        <v>0</v>
      </c>
    </row>
    <row r="49" spans="1:11" ht="23.25" customHeight="1">
      <c r="A49" s="40" t="s">
        <v>119</v>
      </c>
      <c r="B49" s="42"/>
      <c r="C49" s="42"/>
      <c r="D49" s="79">
        <v>0</v>
      </c>
      <c r="E49" s="79"/>
      <c r="F49" s="79">
        <v>-520</v>
      </c>
      <c r="G49" s="79"/>
      <c r="H49" s="79">
        <v>0</v>
      </c>
      <c r="I49" s="79"/>
      <c r="J49" s="79">
        <v>-520</v>
      </c>
    </row>
    <row r="50" spans="1:11" ht="23.25" customHeight="1">
      <c r="A50" s="40" t="s">
        <v>104</v>
      </c>
      <c r="B50" s="42"/>
      <c r="C50" s="42"/>
      <c r="D50" s="80">
        <v>-72</v>
      </c>
      <c r="E50" s="51"/>
      <c r="F50" s="80">
        <v>-426</v>
      </c>
      <c r="G50" s="51"/>
      <c r="H50" s="80">
        <v>-14</v>
      </c>
      <c r="I50" s="51"/>
      <c r="J50" s="80">
        <v>-128</v>
      </c>
    </row>
    <row r="51" spans="1:11" ht="23.25" customHeight="1">
      <c r="A51" s="3" t="s">
        <v>78</v>
      </c>
      <c r="B51" s="42"/>
      <c r="C51" s="42"/>
      <c r="D51" s="88">
        <f>SUM(D44:D50)</f>
        <v>124</v>
      </c>
      <c r="E51" s="46">
        <f>SUM(E50:E50)</f>
        <v>0</v>
      </c>
      <c r="F51" s="88">
        <f>SUM(F44:F50)</f>
        <v>-943</v>
      </c>
      <c r="G51" s="46">
        <f>SUM(G50:G50)</f>
        <v>0</v>
      </c>
      <c r="H51" s="88">
        <f>SUM(H44:H50)</f>
        <v>-8014</v>
      </c>
      <c r="I51" s="46">
        <f>SUM(I50:I50)</f>
        <v>0</v>
      </c>
      <c r="J51" s="88">
        <f>SUM(J44:J50)</f>
        <v>25923</v>
      </c>
    </row>
    <row r="52" spans="1:11" s="1" customFormat="1" ht="13.5" customHeight="1">
      <c r="A52" s="2"/>
      <c r="D52" s="71"/>
      <c r="J52" s="71"/>
    </row>
    <row r="53" spans="1:11" ht="23.25" customHeight="1">
      <c r="A53" s="52" t="s">
        <v>46</v>
      </c>
      <c r="B53" s="89"/>
      <c r="C53" s="90"/>
      <c r="D53" s="91"/>
      <c r="E53" s="91"/>
      <c r="F53" s="91"/>
      <c r="G53" s="44"/>
      <c r="H53" s="92"/>
      <c r="I53" s="44"/>
      <c r="J53" s="92"/>
    </row>
    <row r="54" spans="1:11" ht="23.25" customHeight="1">
      <c r="A54" s="5" t="s">
        <v>53</v>
      </c>
      <c r="B54" s="42"/>
      <c r="C54" s="42"/>
      <c r="D54" s="47">
        <v>-154</v>
      </c>
      <c r="E54" s="51"/>
      <c r="F54" s="47">
        <v>-755</v>
      </c>
      <c r="G54" s="51"/>
      <c r="H54" s="47">
        <v>0</v>
      </c>
      <c r="I54" s="51"/>
      <c r="J54" s="47">
        <v>-756</v>
      </c>
    </row>
    <row r="55" spans="1:11" ht="23.25" customHeight="1">
      <c r="A55" s="5" t="s">
        <v>162</v>
      </c>
      <c r="B55" s="42"/>
      <c r="C55" s="42"/>
      <c r="D55" s="47">
        <v>20000</v>
      </c>
      <c r="E55" s="51"/>
      <c r="F55" s="47">
        <v>0</v>
      </c>
      <c r="G55" s="51"/>
      <c r="H55" s="47">
        <v>15000</v>
      </c>
      <c r="I55" s="51"/>
      <c r="J55" s="47">
        <v>0</v>
      </c>
    </row>
    <row r="56" spans="1:11" ht="23.25" customHeight="1">
      <c r="A56" s="5" t="s">
        <v>130</v>
      </c>
      <c r="B56" s="42"/>
      <c r="C56" s="42"/>
      <c r="D56" s="47">
        <v>-5000</v>
      </c>
      <c r="E56" s="51"/>
      <c r="F56" s="47">
        <v>0</v>
      </c>
      <c r="G56" s="51"/>
      <c r="H56" s="47">
        <v>0</v>
      </c>
      <c r="I56" s="51"/>
      <c r="J56" s="47">
        <v>0</v>
      </c>
    </row>
    <row r="57" spans="1:11" ht="23.25" customHeight="1">
      <c r="A57" s="40" t="s">
        <v>69</v>
      </c>
      <c r="B57" s="76"/>
      <c r="C57" s="42"/>
      <c r="D57" s="94">
        <v>-355</v>
      </c>
      <c r="E57" s="51"/>
      <c r="F57" s="94">
        <v>-192</v>
      </c>
      <c r="G57" s="51"/>
      <c r="H57" s="94">
        <v>-355</v>
      </c>
      <c r="I57" s="51"/>
      <c r="J57" s="94">
        <v>-206</v>
      </c>
    </row>
    <row r="58" spans="1:11" s="93" customFormat="1" ht="23.25" customHeight="1">
      <c r="A58" s="59" t="s">
        <v>123</v>
      </c>
      <c r="B58" s="40"/>
      <c r="C58" s="40"/>
      <c r="D58" s="95">
        <f>SUM(D54:D57)</f>
        <v>14491</v>
      </c>
      <c r="E58" s="96"/>
      <c r="F58" s="95">
        <f>SUM(F54:F57)</f>
        <v>-947</v>
      </c>
      <c r="G58" s="96"/>
      <c r="H58" s="95">
        <f>SUM(H54:H57)</f>
        <v>14645</v>
      </c>
      <c r="I58" s="96"/>
      <c r="J58" s="95">
        <f>SUM(J54:J57)</f>
        <v>-962</v>
      </c>
    </row>
    <row r="59" spans="1:11" s="1" customFormat="1" ht="13.5" customHeight="1">
      <c r="A59" s="2"/>
      <c r="D59" s="71"/>
      <c r="J59" s="71"/>
    </row>
    <row r="60" spans="1:11" ht="23.25" customHeight="1">
      <c r="A60" s="3" t="s">
        <v>166</v>
      </c>
      <c r="B60" s="40"/>
      <c r="C60" s="40"/>
      <c r="D60" s="22">
        <f>D34+D51+D58</f>
        <v>1498</v>
      </c>
      <c r="E60" s="22"/>
      <c r="F60" s="22">
        <f>F34+F51+F58</f>
        <v>22154</v>
      </c>
      <c r="G60" s="22"/>
      <c r="H60" s="22">
        <f>H32+H51+H58</f>
        <v>870</v>
      </c>
      <c r="I60" s="22"/>
      <c r="J60" s="22">
        <f>J32+J51+J58</f>
        <v>23020</v>
      </c>
    </row>
    <row r="61" spans="1:11" ht="23.25" customHeight="1">
      <c r="A61" s="38" t="s">
        <v>59</v>
      </c>
      <c r="B61" s="40"/>
      <c r="C61" s="40"/>
      <c r="D61" s="51">
        <v>2736</v>
      </c>
      <c r="E61" s="9"/>
      <c r="F61" s="51">
        <v>12571</v>
      </c>
      <c r="G61" s="9"/>
      <c r="H61" s="9">
        <v>753</v>
      </c>
      <c r="I61" s="9"/>
      <c r="J61" s="9">
        <v>5703</v>
      </c>
    </row>
    <row r="62" spans="1:11" ht="23.25" customHeight="1" thickBot="1">
      <c r="A62" s="3" t="s">
        <v>153</v>
      </c>
      <c r="B62" s="76"/>
      <c r="C62" s="40"/>
      <c r="D62" s="97">
        <f>SUM(D60:D61)</f>
        <v>4234</v>
      </c>
      <c r="E62" s="96"/>
      <c r="F62" s="97">
        <f>SUM(F60:F61)</f>
        <v>34725</v>
      </c>
      <c r="G62" s="96"/>
      <c r="H62" s="97">
        <f>SUM(H60:H61)</f>
        <v>1623</v>
      </c>
      <c r="I62" s="96"/>
      <c r="J62" s="97">
        <f>SUM(J60:J61)</f>
        <v>28723</v>
      </c>
    </row>
    <row r="63" spans="1:11" ht="23.25" customHeight="1" thickTop="1">
      <c r="A63" s="40"/>
      <c r="B63" s="98"/>
      <c r="C63" s="98"/>
      <c r="D63" s="99"/>
      <c r="E63" s="98"/>
      <c r="F63" s="100"/>
      <c r="G63" s="98"/>
      <c r="H63" s="100"/>
      <c r="I63" s="40"/>
      <c r="J63" s="40"/>
      <c r="K63" s="19"/>
    </row>
    <row r="64" spans="1:11" ht="23.25" customHeight="1">
      <c r="A64" s="59" t="s">
        <v>158</v>
      </c>
    </row>
    <row r="65" spans="1:10" ht="23.25" customHeight="1">
      <c r="A65" s="5" t="s">
        <v>167</v>
      </c>
      <c r="D65" s="9">
        <v>1926</v>
      </c>
      <c r="F65" s="47">
        <v>0</v>
      </c>
      <c r="H65" s="9">
        <v>1926</v>
      </c>
      <c r="J65" s="47">
        <v>0</v>
      </c>
    </row>
    <row r="67" spans="1:10" ht="23.25" customHeight="1">
      <c r="D67" s="146">
        <f>D62-BS!D11</f>
        <v>0</v>
      </c>
      <c r="H67" s="19">
        <f>H62-BS!H11</f>
        <v>0</v>
      </c>
    </row>
  </sheetData>
  <sheetProtection password="F7ED" sheet="1" objects="1" scenarios="1"/>
  <mergeCells count="14">
    <mergeCell ref="D42:J42"/>
    <mergeCell ref="D8:J8"/>
    <mergeCell ref="D4:F4"/>
    <mergeCell ref="H4:J4"/>
    <mergeCell ref="D5:F5"/>
    <mergeCell ref="H5:J5"/>
    <mergeCell ref="D6:F6"/>
    <mergeCell ref="H6:J6"/>
    <mergeCell ref="D38:F38"/>
    <mergeCell ref="H38:J38"/>
    <mergeCell ref="D39:F39"/>
    <mergeCell ref="H39:J39"/>
    <mergeCell ref="D40:F40"/>
    <mergeCell ref="H40:J40"/>
  </mergeCells>
  <pageMargins left="0.70866141732283472" right="0.27559055118110237" top="0.74803149606299213" bottom="0.74803149606299213" header="0.31496062992125984" footer="0.31496062992125984"/>
  <pageSetup paperSize="9" scale="93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2024-05-13T07:37:50Z</cp:lastPrinted>
  <dcterms:created xsi:type="dcterms:W3CDTF">2012-05-26T16:51:43Z</dcterms:created>
  <dcterms:modified xsi:type="dcterms:W3CDTF">2024-05-14T09:37:32Z</dcterms:modified>
</cp:coreProperties>
</file>