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codeName="ThisWorkbook"/>
  <mc:AlternateContent xmlns:mc="http://schemas.openxmlformats.org/markup-compatibility/2006">
    <mc:Choice Requires="x15">
      <x15ac:absPath xmlns:x15ac="http://schemas.microsoft.com/office/spreadsheetml/2010/11/ac" url="\\srith.net\dfs\SRT\!ho\CONT\Fin Rptg and Anal\!!FinOp_Est Apr 07\!!ETL to BCP\Financial Statement\Financial Statements-Final\1Q2024\"/>
    </mc:Choice>
  </mc:AlternateContent>
  <xr:revisionPtr revIDLastSave="0" documentId="13_ncr:1_{CF61CB51-A86F-4DED-A11E-C0F9963A12A6}" xr6:coauthVersionLast="36" xr6:coauthVersionMax="47" xr10:uidLastSave="{00000000-0000-0000-0000-000000000000}"/>
  <bookViews>
    <workbookView xWindow="0" yWindow="0" windowWidth="28800" windowHeight="10725" activeTab="4" xr2:uid="{8BAD9239-84DD-4B8D-BC2A-A35DFF896E5C}"/>
  </bookViews>
  <sheets>
    <sheet name="BS-3-5" sheetId="26" r:id="rId1"/>
    <sheet name="PL3M P6" sheetId="21" r:id="rId2"/>
    <sheet name="SH (Sep) P8" sheetId="29" r:id="rId3"/>
    <sheet name="SH (Conso) P7" sheetId="20" r:id="rId4"/>
    <sheet name="CF P9" sheetId="15" r:id="rId5"/>
    <sheet name="BCPG BS" sheetId="8" state="hidden" r:id="rId6"/>
    <sheet name="BCPG PL" sheetId="9" state="hidden" r:id="rId7"/>
    <sheet name="BCPG CF" sheetId="1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12313">#N/A</definedName>
    <definedName name="\a">'[1]WORKING TB Q3'!#REF!</definedName>
    <definedName name="\b">'[2]ลูกหนี้(เก่า)'!#REF!</definedName>
    <definedName name="\c">'[1]WORKING TB Q3'!#REF!</definedName>
    <definedName name="\d">'[1]WORKING TB Q3'!#REF!</definedName>
    <definedName name="\e">'[2]ลูกหนี้(เก่า)'!#REF!</definedName>
    <definedName name="\f">#REF!</definedName>
    <definedName name="\g">#REF!</definedName>
    <definedName name="\h">#REF!</definedName>
    <definedName name="\i">'[2]ลูกหนี้(เก่า)'!#REF!</definedName>
    <definedName name="\j">#REF!</definedName>
    <definedName name="\m">#REF!</definedName>
    <definedName name="\p">#REF!</definedName>
    <definedName name="\u">'[2]ลูกหนี้(เก่า)'!#REF!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>#REF!</definedName>
    <definedName name="_______________DAT9">#REF!</definedName>
    <definedName name="______________DAT1">'[11]เงินประกันสัญญาระยะสั้น-ยาว3'!#REF!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_DAT1">'[13]เงินประกันสัญญาระยะสั้น-ยาว3'!#REF!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_DAT1">'[13]เงินประกันสัญญาระยะสั้น-ยาว3'!#REF!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1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1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4">HAJIME:OWARI</definedName>
    <definedName name="____ADD12" localSheetId="1">HAJIME:OWARI</definedName>
    <definedName name="____ADD12">HAJIME:OWARI</definedName>
    <definedName name="____ADD2" localSheetId="4">STOP:STOPE</definedName>
    <definedName name="____ADD2" localSheetId="1">STOP:STOPE</definedName>
    <definedName name="____ADD2">STOP:STOPE</definedName>
    <definedName name="____Cup2" localSheetId="4">STOP:STOPE</definedName>
    <definedName name="____Cup2" localSheetId="1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4">HAJIME:OWARI</definedName>
    <definedName name="__ADD12" localSheetId="1">HAJIME:OWARI</definedName>
    <definedName name="__ADD12">HAJIME:OWARI</definedName>
    <definedName name="__ADD2" localSheetId="4">STOP:STOPE</definedName>
    <definedName name="__ADD2" localSheetId="1">STOP:STOPE</definedName>
    <definedName name="__ADD2">STOP:STOPE</definedName>
    <definedName name="__Cup2" localSheetId="4">STOP:STOPE</definedName>
    <definedName name="__Cup2" localSheetId="1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1" hidden="1">{#N/A,#N/A,FALSE,"BUDGET"}</definedName>
    <definedName name="__DET4" hidden="1">{#N/A,#N/A,FALSE,"BUDGET"}</definedName>
    <definedName name="_2">'[2]ลูกหนี้(เก่า)'!#REF!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4">HAJIME:OWARI</definedName>
    <definedName name="_ADD12" localSheetId="1">HAJIME:OWARI</definedName>
    <definedName name="_ADD12">HAJIME:OWARI</definedName>
    <definedName name="_ADD2" localSheetId="4">STOP:STOPE</definedName>
    <definedName name="_ADD2" localSheetId="1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4">STOP:STOPE</definedName>
    <definedName name="_Cup2" localSheetId="1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4" hidden="1">#REF!</definedName>
    <definedName name="_Fill" localSheetId="1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4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4" hidden="1">#REF!</definedName>
    <definedName name="_Key2" localSheetId="1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4" hidden="1">#REF!</definedName>
    <definedName name="_Parse_In" localSheetId="1" hidden="1">#REF!</definedName>
    <definedName name="_Parse_In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4" hidden="1">#REF!</definedName>
    <definedName name="_Sort" localSheetId="1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>#REF!</definedName>
    <definedName name="_TB112">[18]시산표!#REF!</definedName>
    <definedName name="_TB1121">#REF!</definedName>
    <definedName name="_TB113">#REF!</definedName>
    <definedName name="_TB114">#REF!</definedName>
    <definedName name="_TB115">[19]시산표!#REF!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[19]시산표!#REF!</definedName>
    <definedName name="_TB125">[19]시산표!#REF!</definedName>
    <definedName name="_TB126">[19]시산표!#REF!</definedName>
    <definedName name="_TB131">[19]시산표!#REF!</definedName>
    <definedName name="_TB132">[19]시산표!#REF!</definedName>
    <definedName name="_TB211">[19]시산표!#REF!</definedName>
    <definedName name="_TB212">#REF!</definedName>
    <definedName name="_TB213">[19]시산표!#REF!</definedName>
    <definedName name="_TB214">[19]시산표!#REF!</definedName>
    <definedName name="_TB215">[19]시산표!#REF!</definedName>
    <definedName name="_TB221">[19]시산표!#REF!</definedName>
    <definedName name="_TB2210">[18]시산표!#REF!</definedName>
    <definedName name="_TB222">[19]시산표!#REF!</definedName>
    <definedName name="_TB223">[19]시산표!#REF!</definedName>
    <definedName name="_TB224">[19]시산표!#REF!</definedName>
    <definedName name="_TB225">[18]시산표!#REF!</definedName>
    <definedName name="_TB226">#REF!</definedName>
    <definedName name="_TB227">[18]시산표!#REF!</definedName>
    <definedName name="_TB228">#REF!</definedName>
    <definedName name="_TB229">[18]시산표!#REF!</definedName>
    <definedName name="_TB311">[19]시산표!#REF!</definedName>
    <definedName name="_TB312">#REF!</definedName>
    <definedName name="_TB313">[19]시산표!#REF!</definedName>
    <definedName name="_TB314">#REF!</definedName>
    <definedName name="_TB315">#REF!</definedName>
    <definedName name="_TB316">#REF!</definedName>
    <definedName name="_TB317">[19]시산표!#REF!</definedName>
    <definedName name="_TB318">[19]시산표!#REF!</definedName>
    <definedName name="_TB319">[18]시산표!#REF!</definedName>
    <definedName name="_TB321">#REF!</definedName>
    <definedName name="_TB322">[19]시산표!#REF!</definedName>
    <definedName name="_TB323">[19]시산표!#REF!</definedName>
    <definedName name="_TB324">[19]시산표!#REF!</definedName>
    <definedName name="_TB325">[19]시산표!#REF!</definedName>
    <definedName name="_TB401">[19]시산표!#REF!</definedName>
    <definedName name="_TB402">[19]시산표!#REF!</definedName>
    <definedName name="_TB403">[19]시산표!#REF!</definedName>
    <definedName name="_TB404">[19]시산표!#REF!</definedName>
    <definedName name="_TB405">[19]시산표!#REF!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[18]시산표!#REF!</definedName>
    <definedName name="_TB511">[19]시산표!#REF!</definedName>
    <definedName name="_TB512">#REF!</definedName>
    <definedName name="_TB513">#REF!</definedName>
    <definedName name="_TB601">[19]시산표!#REF!</definedName>
    <definedName name="_TB602">#REF!</definedName>
    <definedName name="_TB603">#REF!</definedName>
    <definedName name="_TB604">[19]시산표!#REF!</definedName>
    <definedName name="_TB605">[19]시산표!#REF!</definedName>
    <definedName name="_TB701">#REF!</definedName>
    <definedName name="_TB811">[19]시산표!#REF!</definedName>
    <definedName name="_TB812">[19]시산표!#REF!</definedName>
    <definedName name="_TB813">[19]시산표!#REF!</definedName>
    <definedName name="_TB814">[19]시산표!#REF!</definedName>
    <definedName name="_TB820">[19]시산표!#REF!</definedName>
    <definedName name="_TB901">#REF!</definedName>
    <definedName name="_TB902">#REF!</definedName>
    <definedName name="_TB903">#REF!</definedName>
    <definedName name="_TB904">#REF!</definedName>
    <definedName name="_TBI1001">[19]시산표!#REF!</definedName>
    <definedName name="_TBI1002">[19]시산표!#REF!</definedName>
    <definedName name="_TBI1003">[19]시산표!#REF!</definedName>
    <definedName name="_TBI1004">[19]시산표!#REF!</definedName>
    <definedName name="_TBI1005">[19]시산표!#REF!</definedName>
    <definedName name="_TBI101">#REF!</definedName>
    <definedName name="_TBI102">[19]시산표!#REF!</definedName>
    <definedName name="_TBI1100">#REF!</definedName>
    <definedName name="_TBI1200">[19]시산표!#REF!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[18]시산표!#REF!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[19]시산표!#REF!</definedName>
    <definedName name="_TBI601">#REF!</definedName>
    <definedName name="_TBI602">#REF!</definedName>
    <definedName name="_TBI603">[19]시산표!#REF!</definedName>
    <definedName name="_TBI604">[19]시산표!#REF!</definedName>
    <definedName name="_TBI605">[19]시산표!#REF!</definedName>
    <definedName name="_TBI606">[19]시산표!#REF!</definedName>
    <definedName name="_TBI607">[19]시산표!#REF!</definedName>
    <definedName name="_TBI608">[19]시산표!#REF!</definedName>
    <definedName name="_TBI609">[19]시산표!#REF!</definedName>
    <definedName name="_TBI610">#REF!</definedName>
    <definedName name="_TBI611">[19]시산표!#REF!</definedName>
    <definedName name="_TBI612">#REF!</definedName>
    <definedName name="_TBI613">[19]시산표!#REF!</definedName>
    <definedName name="_TBI614">#REF!</definedName>
    <definedName name="_TBI701">#REF!</definedName>
    <definedName name="_TBI702">#REF!</definedName>
    <definedName name="_TBI703">[19]시산표!#REF!</definedName>
    <definedName name="_TBI704">[19]시산표!#REF!</definedName>
    <definedName name="_TBI705">[19]시산표!#REF!</definedName>
    <definedName name="_TBI706">[19]시산표!#REF!</definedName>
    <definedName name="_TBI707">[19]시산표!#REF!</definedName>
    <definedName name="_TBI708">[19]시산표!#REF!</definedName>
    <definedName name="_TBI709">#REF!</definedName>
    <definedName name="_TBI710">[19]시산표!#REF!</definedName>
    <definedName name="_TBI711">[19]시산표!#REF!</definedName>
    <definedName name="_TBI712">[19]시산표!#REF!</definedName>
    <definedName name="_TBI713">[19]시산표!#REF!</definedName>
    <definedName name="_TBI714">#REF!</definedName>
    <definedName name="_TBI715">[19]시산표!#REF!</definedName>
    <definedName name="_TBI716">#REF!</definedName>
    <definedName name="_TBI717">[18]시산표!#REF!</definedName>
    <definedName name="_TBI718">#REF!</definedName>
    <definedName name="_TBI719">[18]시산표!#REF!</definedName>
    <definedName name="_TBI901">#REF!</definedName>
    <definedName name="_TBI902">#REF!</definedName>
    <definedName name="_TBI903">[19]시산표!#REF!</definedName>
    <definedName name="_TBI904">[19]시산표!#REF!</definedName>
    <definedName name="_TBI905">[19]시산표!#REF!</definedName>
    <definedName name="_TBI906">[19]시산표!#REF!</definedName>
    <definedName name="_TBI907">[19]시산표!#REF!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4">STOP:STOPE</definedName>
    <definedName name="aa" localSheetId="1">STOP:STOPE</definedName>
    <definedName name="aa">STOP:STOPE</definedName>
    <definedName name="aaa">'[20]17002010'!$A$2:$M$22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4" hidden="1">{#N/A,#N/A,FALSE,"BUDGET"}</definedName>
    <definedName name="AAAAA" localSheetId="1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4">HAJIME:OWARI</definedName>
    <definedName name="abc" localSheetId="1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4">STOP:STOPE</definedName>
    <definedName name="acc" localSheetId="1">STOP:STOPE</definedName>
    <definedName name="acc">STOP:STOPE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'[22]DropDown List'!#REF!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4">HAJIME:OWARI</definedName>
    <definedName name="ADDR" localSheetId="1">HAJIME:OWARI</definedName>
    <definedName name="ADDR">HAJIME:OWARI</definedName>
    <definedName name="addr1" localSheetId="4">HAJIME:OWARI</definedName>
    <definedName name="addr1" localSheetId="1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'[24]10'!#REF!</definedName>
    <definedName name="aoe" localSheetId="4" hidden="1">{"'Model'!$A$1:$N$53"}</definedName>
    <definedName name="aoe" localSheetId="1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4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4" hidden="1">{"'Eng (page2)'!$A$1:$D$52"}</definedName>
    <definedName name="bb" localSheetId="1" hidden="1">{"'Eng (page2)'!$A$1:$D$52"}</definedName>
    <definedName name="bb" hidden="1">{"'Eng (page2)'!$A$1:$D$52"}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4" hidden="1">{"'Model'!$A$1:$N$53"}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4" hidden="1">{"'Eng (page2)'!$A$1:$D$52"}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[31]!conb121</definedName>
    <definedName name="conb121">[31]!conb121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4" hidden="1">{"'Model'!$A$1:$N$53"}</definedName>
    <definedName name="CPPC2001" localSheetId="1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>#REF!</definedName>
    <definedName name="CUR_SUM">#REF!</definedName>
    <definedName name="Currency">'[22]DropDown List'!#REF!</definedName>
    <definedName name="Currency_Unit">[32]Sheet3!$G$29</definedName>
    <definedName name="Current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[33]CST1198!#REF!</definedName>
    <definedName name="data786">[34]JE786!$A$3:$H$54</definedName>
    <definedName name="_xlnm.Database">'[35]fs-e'!#REF!</definedName>
    <definedName name="datasource">'[29]Selection obj'!$G$2:$G$4</definedName>
    <definedName name="DaWk7">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'[22]DropDown List'!#REF!</definedName>
    <definedName name="desx">#N/A</definedName>
    <definedName name="DET" localSheetId="4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'[37]Account List'!$A$2:$B$928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'[38]DropDown List'!#REF!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4">FST:(FSB)</definedName>
    <definedName name="F_SL" localSheetId="1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4" hidden="1">{"'Eng (page2)'!$A$1:$D$52"}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4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4" hidden="1">{"'Model'!$A$1:$N$53"}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4" hidden="1">{"'Model'!$A$1:$N$53"}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4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4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'[41]ลูกหนี้(เก่า)'!#REF!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'[30]10-1 Media:10-cut'!$A$1:$IV$5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>#REF!</definedName>
    <definedName name="Monetary_Precision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4">STOP:STOPE</definedName>
    <definedName name="n" localSheetId="1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4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[43]PL!#REF!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[25]EASCA!$U$2:$U$474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'[29]Selection obj'!$I$2:$I$530</definedName>
    <definedName name="out">#N/A</definedName>
    <definedName name="OUTPUT">#REF!</definedName>
    <definedName name="owifea">#N/A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[17]BS!$C$2:$C$575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'[41]ลูกหนี้(เก่า)'!#REF!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'BS-3-5'!$A$1:$N$98</definedName>
    <definedName name="_xlnm.Print_Area" localSheetId="4">'CF P9'!$A$1:$I$81</definedName>
    <definedName name="_xlnm.Print_Area" localSheetId="1">'PL3M P6'!$A$1:$J$49</definedName>
    <definedName name="_xlnm.Print_Area">#REF!</definedName>
    <definedName name="Print_Area_MI">#REF!</definedName>
    <definedName name="_xlnm.Print_Titles" localSheetId="1">'PL3M P6'!$1:$3</definedName>
    <definedName name="_xlnm.Print_Titles" localSheetId="3">'SH (Conso) P7'!$1:$3</definedName>
    <definedName name="_xlnm.Print_Titles" localSheetId="2">'SH (Sep) P8'!$1:$3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4" hidden="1">{"'Eng (page2)'!$A$1:$D$52"}</definedName>
    <definedName name="qq" localSheetId="1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'[37]Account List'!$A$2:$B$928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'[22]DropDown List'!#REF!</definedName>
    <definedName name="Risk_Catalog">#REF!</definedName>
    <definedName name="Risk_Group">'[22]DropDown List'!#REF!</definedName>
    <definedName name="Risk_Measures">'[22]DropDown List'!#REF!</definedName>
    <definedName name="Risk_Value_Field">'[22]DropDown List'!#REF!</definedName>
    <definedName name="RiskCatalog">'[22]DropDown List'!#REF!</definedName>
    <definedName name="RiskGroup">'[22]DropDown List'!#REF!</definedName>
    <definedName name="RiskMeasures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'[29]Selection obj'!$G$2:$G$3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[19]시산표!#REF!</definedName>
    <definedName name="TB113.1">#REF!</definedName>
    <definedName name="TB114.1">#REF!</definedName>
    <definedName name="TB115.1">[19]시산표!#REF!</definedName>
    <definedName name="TB116.1">[18]시산표!#REF!</definedName>
    <definedName name="TB117.1">[19]시산표!#REF!</definedName>
    <definedName name="TB212.1">#REF!</definedName>
    <definedName name="TB213.1">[19]시산표!#REF!</definedName>
    <definedName name="TB221.1">[19]시산표!#REF!</definedName>
    <definedName name="TB222.1">[19]시산표!#REF!</definedName>
    <definedName name="TB222.2">[19]시산표!#REF!</definedName>
    <definedName name="TB223.1">[19]시산표!#REF!</definedName>
    <definedName name="TB224.1">[19]시산표!#REF!</definedName>
    <definedName name="TB312.1">#REF!</definedName>
    <definedName name="TB313.1">[19]시산표!#REF!</definedName>
    <definedName name="TB314.1">#REF!</definedName>
    <definedName name="TB315.1">#REF!</definedName>
    <definedName name="TB316.1">#REF!</definedName>
    <definedName name="TB317.1">[19]시산표!#REF!</definedName>
    <definedName name="TB318.1">[19]시산표!#REF!</definedName>
    <definedName name="TB601.1">[19]시산표!#REF!</definedName>
    <definedName name="TB605.1">[19]시산표!#REF!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[48]GL17200010!#REF!</definedName>
    <definedName name="TEST2">'[49]17200010'!#REF!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[50]CJEs!$E$26</definedName>
    <definedName name="TextRefCopy101">[51]CJEs!#REF!</definedName>
    <definedName name="TextRefCopy109">'[52]BS(Foamtec)'!$AA$40</definedName>
    <definedName name="TextRefCopy110">'[52]BS(Foamtec)'!$AC$40</definedName>
    <definedName name="TextRefCopy12">#REF!</definedName>
    <definedName name="TextRefCopy13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>[51]PL!#REF!</definedName>
    <definedName name="TextRefCopy3">'[52]BS(Foamtec)'!$AA$1</definedName>
    <definedName name="TextRefCopy4">[51]PL!#REF!</definedName>
    <definedName name="TextRefCopy43">[51]CJEs!#REF!</definedName>
    <definedName name="TextRefCopy46">[51]CJEs!#REF!</definedName>
    <definedName name="TextRefCopy49">'[52]PL(Foamtec)'!$P$30</definedName>
    <definedName name="TextRefCopy5">'[53]Defer Dec. 2002'!#REF!</definedName>
    <definedName name="TextRefCopy50">#REF!</definedName>
    <definedName name="TextRefCopy51">[51]CRJE!#REF!</definedName>
    <definedName name="TextRefCopy52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>[51]PL!#REF!</definedName>
    <definedName name="TextRefCopy78">[51]PL!#REF!</definedName>
    <definedName name="TextRefCopy79">[51]PL!#REF!</definedName>
    <definedName name="TextRefCopy80">[51]PL!#REF!</definedName>
    <definedName name="TextRefCopy81">[51]PL!#REF!</definedName>
    <definedName name="TextRefCopy82">'[52]PL(Foamtec)'!$D$19</definedName>
    <definedName name="TextRefCopy84">[51]PL!#REF!</definedName>
    <definedName name="TextRefCopy85">[51]PL!#REF!</definedName>
    <definedName name="TextRefCopy91">[51]CJEs!$E$29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4" hidden="1">{"'Model'!$A$1:$N$53"}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4">#REF!,#REF!</definedName>
    <definedName name="VALID01234" localSheetId="1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4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4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4" hidden="1">{"'Eng (page2)'!$A$1:$D$52"}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4" hidden="1">{"'Eng (page2)'!$A$1:$D$52"}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4" hidden="1">{"'Eng (page2)'!$A$1:$D$52"}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'[22]DropDown List'!#REF!</definedName>
    <definedName name="ร" localSheetId="4" hidden="1">{"'Model'!$A$1:$N$53"}</definedName>
    <definedName name="ร" localSheetId="1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[57]INFORM!$D$36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9"/>
</workbook>
</file>

<file path=xl/calcChain.xml><?xml version="1.0" encoding="utf-8"?>
<calcChain xmlns="http://schemas.openxmlformats.org/spreadsheetml/2006/main">
  <c r="R11" i="20" l="1"/>
  <c r="N26" i="29"/>
  <c r="N10" i="29"/>
  <c r="P26" i="20"/>
  <c r="R26" i="20" s="1"/>
  <c r="V26" i="20" s="1"/>
  <c r="P10" i="20"/>
  <c r="P11" i="20"/>
  <c r="R10" i="20"/>
  <c r="V10" i="20" s="1"/>
  <c r="I15" i="15" l="1"/>
  <c r="E15" i="15"/>
  <c r="I14" i="15" l="1"/>
  <c r="I13" i="15"/>
  <c r="E14" i="15"/>
  <c r="E13" i="15"/>
  <c r="P31" i="20" l="1"/>
  <c r="P27" i="20"/>
  <c r="R27" i="20" s="1"/>
  <c r="V27" i="20" s="1"/>
  <c r="P16" i="20"/>
  <c r="R16" i="20" s="1"/>
  <c r="V16" i="20" s="1"/>
  <c r="P20" i="20"/>
  <c r="R20" i="20" s="1"/>
  <c r="V20" i="20" s="1"/>
  <c r="P15" i="20"/>
  <c r="V11" i="20"/>
  <c r="P9" i="20"/>
  <c r="H58" i="26" l="1"/>
  <c r="F58" i="26"/>
  <c r="F15" i="26"/>
  <c r="H15" i="26"/>
  <c r="G62" i="15"/>
  <c r="J32" i="20"/>
  <c r="E62" i="15" l="1"/>
  <c r="I62" i="15"/>
  <c r="L32" i="20" l="1"/>
  <c r="P32" i="20" s="1"/>
  <c r="R32" i="20" s="1"/>
  <c r="V32" i="20" s="1"/>
  <c r="T33" i="20"/>
  <c r="N33" i="20"/>
  <c r="H33" i="20"/>
  <c r="F33" i="20"/>
  <c r="D33" i="20"/>
  <c r="T28" i="20"/>
  <c r="N28" i="20"/>
  <c r="L28" i="20"/>
  <c r="H28" i="20"/>
  <c r="F28" i="20"/>
  <c r="D28" i="20"/>
  <c r="D35" i="20" s="1"/>
  <c r="P25" i="20"/>
  <c r="J25" i="20"/>
  <c r="J28" i="20" s="1"/>
  <c r="T17" i="20"/>
  <c r="N17" i="20"/>
  <c r="L17" i="20"/>
  <c r="H17" i="20"/>
  <c r="F17" i="20"/>
  <c r="D17" i="20"/>
  <c r="P17" i="20"/>
  <c r="N35" i="20" l="1"/>
  <c r="T35" i="20"/>
  <c r="F35" i="20"/>
  <c r="H35" i="20"/>
  <c r="R25" i="20"/>
  <c r="V25" i="20" s="1"/>
  <c r="L33" i="20"/>
  <c r="L35" i="20" s="1"/>
  <c r="P33" i="20"/>
  <c r="P28" i="20"/>
  <c r="P35" i="20" l="1"/>
  <c r="R28" i="20"/>
  <c r="V28" i="20"/>
  <c r="T12" i="20"/>
  <c r="T22" i="20" s="1"/>
  <c r="N12" i="20"/>
  <c r="N22" i="20" s="1"/>
  <c r="L12" i="20"/>
  <c r="L22" i="20" s="1"/>
  <c r="H12" i="20"/>
  <c r="H22" i="20" s="1"/>
  <c r="F12" i="20"/>
  <c r="F22" i="20" s="1"/>
  <c r="D12" i="20"/>
  <c r="D22" i="20" s="1"/>
  <c r="J9" i="20" l="1"/>
  <c r="P12" i="20"/>
  <c r="P22" i="20" s="1"/>
  <c r="N20" i="29"/>
  <c r="J12" i="20" l="1"/>
  <c r="R9" i="20"/>
  <c r="R12" i="20"/>
  <c r="V12" i="20" s="1"/>
  <c r="N32" i="29" l="1"/>
  <c r="L33" i="29"/>
  <c r="H33" i="29"/>
  <c r="F33" i="29"/>
  <c r="D33" i="29"/>
  <c r="L28" i="29" l="1"/>
  <c r="L35" i="29" s="1"/>
  <c r="H28" i="29"/>
  <c r="H35" i="29" s="1"/>
  <c r="F28" i="29"/>
  <c r="F35" i="29" s="1"/>
  <c r="D28" i="29"/>
  <c r="D35" i="29" s="1"/>
  <c r="N27" i="29"/>
  <c r="J25" i="29" l="1"/>
  <c r="J28" i="29" s="1"/>
  <c r="J9" i="29"/>
  <c r="N25" i="29" l="1"/>
  <c r="N28" i="29" s="1"/>
  <c r="J34" i="21"/>
  <c r="F34" i="21"/>
  <c r="G74" i="15" l="1"/>
  <c r="N16" i="29" l="1"/>
  <c r="N15" i="29"/>
  <c r="L17" i="29"/>
  <c r="J17" i="29"/>
  <c r="H17" i="29"/>
  <c r="F17" i="29"/>
  <c r="D17" i="29"/>
  <c r="N11" i="29"/>
  <c r="L12" i="29"/>
  <c r="J12" i="29"/>
  <c r="H12" i="29"/>
  <c r="F12" i="29"/>
  <c r="D12" i="29"/>
  <c r="D22" i="29" l="1"/>
  <c r="F22" i="29"/>
  <c r="H22" i="29"/>
  <c r="J22" i="29"/>
  <c r="L22" i="29"/>
  <c r="N17" i="29"/>
  <c r="I74" i="15"/>
  <c r="E74" i="15"/>
  <c r="H28" i="26" l="1"/>
  <c r="H30" i="26" s="1"/>
  <c r="I71" i="15" l="1"/>
  <c r="G71" i="15"/>
  <c r="E71" i="15"/>
  <c r="C71" i="15"/>
  <c r="C62" i="15"/>
  <c r="N93" i="26" l="1"/>
  <c r="N95" i="26" s="1"/>
  <c r="H93" i="26"/>
  <c r="H95" i="26" s="1"/>
  <c r="N65" i="26"/>
  <c r="H65" i="26"/>
  <c r="N58" i="26"/>
  <c r="N67" i="26" l="1"/>
  <c r="N97" i="26" s="1"/>
  <c r="H67" i="26"/>
  <c r="H97" i="26" s="1"/>
  <c r="N15" i="26"/>
  <c r="N28" i="26"/>
  <c r="N9" i="29"/>
  <c r="N12" i="29" s="1"/>
  <c r="N22" i="29" s="1"/>
  <c r="N30" i="26" l="1"/>
  <c r="J41" i="21"/>
  <c r="F41" i="21"/>
  <c r="J13" i="21"/>
  <c r="F13" i="21"/>
  <c r="F20" i="21" s="1"/>
  <c r="F24" i="21" l="1"/>
  <c r="F26" i="21" s="1"/>
  <c r="E11" i="15" s="1"/>
  <c r="E24" i="15" s="1"/>
  <c r="E33" i="15" s="1"/>
  <c r="E36" i="15" s="1"/>
  <c r="E73" i="15" s="1"/>
  <c r="J20" i="21"/>
  <c r="J24" i="21" s="1"/>
  <c r="J26" i="21" s="1"/>
  <c r="J36" i="21" l="1"/>
  <c r="I11" i="15"/>
  <c r="I24" i="15" s="1"/>
  <c r="I33" i="15" s="1"/>
  <c r="I36" i="15" s="1"/>
  <c r="I73" i="15" s="1"/>
  <c r="F36" i="21"/>
  <c r="J15" i="20"/>
  <c r="R15" i="20" s="1"/>
  <c r="V15" i="20" s="1"/>
  <c r="L93" i="26"/>
  <c r="E75" i="15" l="1"/>
  <c r="J17" i="20"/>
  <c r="J22" i="20" s="1"/>
  <c r="L65" i="26"/>
  <c r="L58" i="26"/>
  <c r="L28" i="26"/>
  <c r="L15" i="26"/>
  <c r="I75" i="15" l="1"/>
  <c r="V17" i="20"/>
  <c r="V22" i="20" s="1"/>
  <c r="R17" i="20"/>
  <c r="R22" i="20" s="1"/>
  <c r="L30" i="26"/>
  <c r="L67" i="26"/>
  <c r="L95" i="26"/>
  <c r="L97" i="26" l="1"/>
  <c r="J46" i="21"/>
  <c r="F46" i="21"/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I35" i="9" s="1"/>
  <c r="I38" i="9" s="1"/>
  <c r="V9" i="20"/>
  <c r="H38" i="9" l="1"/>
  <c r="H34" i="21" l="1"/>
  <c r="G13" i="15"/>
  <c r="G14" i="15"/>
  <c r="H13" i="21" l="1"/>
  <c r="H20" i="21" s="1"/>
  <c r="H24" i="21" s="1"/>
  <c r="H26" i="21" s="1"/>
  <c r="H36" i="21" l="1"/>
  <c r="G11" i="15"/>
  <c r="G24" i="15" s="1"/>
  <c r="G33" i="15" s="1"/>
  <c r="G36" i="15" s="1"/>
  <c r="G73" i="15" s="1"/>
  <c r="J31" i="29"/>
  <c r="J33" i="29" s="1"/>
  <c r="J35" i="29" s="1"/>
  <c r="J65" i="26"/>
  <c r="J93" i="26"/>
  <c r="J95" i="26" s="1"/>
  <c r="G75" i="15" l="1"/>
  <c r="N31" i="29"/>
  <c r="N33" i="29" s="1"/>
  <c r="N35" i="29" s="1"/>
  <c r="J58" i="26"/>
  <c r="J67" i="26" s="1"/>
  <c r="J97" i="26" s="1"/>
  <c r="J28" i="26" l="1"/>
  <c r="J15" i="26"/>
  <c r="J30" i="26" l="1"/>
  <c r="F93" i="26" l="1"/>
  <c r="F95" i="26" s="1"/>
  <c r="F65" i="26"/>
  <c r="C74" i="15"/>
  <c r="F28" i="26" l="1"/>
  <c r="F30" i="26"/>
  <c r="F67" i="26"/>
  <c r="F97" i="26" s="1"/>
  <c r="H41" i="21" l="1"/>
  <c r="H46" i="21"/>
  <c r="D34" i="21" l="1"/>
  <c r="D13" i="21" l="1"/>
  <c r="C13" i="15"/>
  <c r="D20" i="21" l="1"/>
  <c r="D24" i="21" l="1"/>
  <c r="D26" i="21" s="1"/>
  <c r="C11" i="15" s="1"/>
  <c r="C24" i="15" s="1"/>
  <c r="C33" i="15" s="1"/>
  <c r="C36" i="15" s="1"/>
  <c r="C73" i="15" s="1"/>
  <c r="D36" i="21" l="1"/>
  <c r="J31" i="20"/>
  <c r="R31" i="20" s="1"/>
  <c r="V31" i="20" s="1"/>
  <c r="C75" i="15" l="1"/>
  <c r="J33" i="20"/>
  <c r="J35" i="20" s="1"/>
  <c r="D93" i="26"/>
  <c r="D95" i="26" s="1"/>
  <c r="V33" i="20" l="1"/>
  <c r="V35" i="20" s="1"/>
  <c r="R33" i="20"/>
  <c r="R35" i="20" s="1"/>
  <c r="D41" i="21"/>
  <c r="D46" i="21" l="1"/>
  <c r="D58" i="26" l="1"/>
  <c r="D65" i="26"/>
  <c r="D28" i="26"/>
  <c r="D67" i="26" l="1"/>
  <c r="D97" i="26" s="1"/>
  <c r="D15" i="26" l="1"/>
  <c r="D30" i="26" s="1"/>
</calcChain>
</file>

<file path=xl/sharedStrings.xml><?xml version="1.0" encoding="utf-8"?>
<sst xmlns="http://schemas.openxmlformats.org/spreadsheetml/2006/main" count="601" uniqueCount="330">
  <si>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</si>
  <si>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</si>
  <si>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</si>
  <si>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</si>
  <si>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</si>
  <si>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</si>
  <si>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</si>
  <si>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</si>
  <si>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</si>
  <si>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</si>
  <si>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</si>
  <si>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</si>
  <si>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</si>
  <si>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</si>
  <si>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</si>
  <si>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</si>
  <si>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สินทรัพย์ทางการเงินที่วัดด้วยมูลค่ายุติธรรม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</si>
  <si>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</si>
  <si>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</si>
  <si>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</si>
  <si>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</si>
  <si>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</si>
  <si>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</si>
  <si>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</si>
  <si>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</si>
  <si>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</si>
  <si>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</si>
  <si>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</si>
  <si>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</si>
  <si>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</si>
  <si>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</si>
  <si>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</si>
  <si>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</si>
  <si>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</si>
  <si>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</si>
  <si>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</si>
  <si>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</si>
  <si>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</si>
  <si>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</si>
  <si>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</si>
  <si>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</si>
  <si>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</si>
  <si>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</si>
  <si>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</si>
  <si>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</si>
  <si>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</si>
  <si>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</si>
  <si>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</si>
  <si>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สำหรับงวดสามเดือนสิ้นสุด</t>
  </si>
  <si>
    <t>วันที่ 31 มีนาคม</t>
  </si>
  <si>
    <t xml:space="preserve">(พันบาท) 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</si>
  <si>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</si>
  <si>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</si>
  <si>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</si>
  <si>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</si>
  <si>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</si>
  <si>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</si>
  <si>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</si>
  <si>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</si>
  <si>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</si>
  <si>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กำไรสำหรับงวด</t>
  </si>
  <si>
    <t xml:space="preserve">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</si>
  <si>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</si>
  <si>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รวมส่วน
ของผู้ถือหุ้น</t>
  </si>
  <si>
    <t>รวมองค์ประกอบอื่นของส่วนของผู้ถือหุ้น</t>
  </si>
  <si>
    <t>สำหรับงวดสามเดือนสิ้นสุดวันที่ 31 มีนาคม 2566</t>
  </si>
  <si>
    <t>ยอดคงเหลือ ณ วันที่ 31 มีนาคม 2566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</si>
  <si>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</si>
  <si>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</si>
  <si>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</si>
  <si>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</si>
  <si>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</si>
  <si>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</si>
  <si>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</si>
  <si>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</si>
  <si>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</si>
  <si>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</si>
  <si>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</si>
  <si>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</si>
  <si>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</si>
  <si>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</si>
  <si>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</si>
  <si>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</si>
  <si>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</si>
  <si>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</si>
  <si>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</si>
  <si>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</si>
  <si>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</si>
  <si>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</si>
  <si>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</si>
  <si>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</si>
  <si>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</si>
  <si>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</si>
  <si>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</si>
  <si>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</si>
  <si>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</si>
  <si>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</si>
  <si>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</si>
  <si>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</si>
  <si>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</si>
  <si>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</si>
  <si>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</si>
  <si>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</si>
  <si>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</si>
  <si>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</si>
  <si>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</si>
  <si>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</si>
  <si>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</si>
  <si>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</si>
  <si>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</si>
  <si>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</si>
  <si>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</si>
  <si>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</si>
  <si>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</si>
  <si>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</si>
  <si>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</si>
  <si>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ภาษีมูลค่าเพิ่มขอคืน</t>
  </si>
  <si>
    <t>สินทรัพย์หมุนเวียนอื่น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</si>
  <si>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</si>
  <si>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</si>
  <si>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</si>
  <si>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</si>
  <si>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</si>
  <si>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</si>
  <si>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</si>
  <si>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</si>
  <si>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</si>
  <si>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</si>
  <si>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</si>
  <si>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</si>
  <si>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</si>
  <si>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</si>
  <si>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</si>
  <si>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หนี้สินหมุนเวียนอื่น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</si>
  <si>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</si>
  <si>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</si>
  <si>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</si>
  <si>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</si>
  <si>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</si>
  <si>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</si>
  <si>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</si>
  <si>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</si>
  <si>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</si>
  <si>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</si>
  <si>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</si>
  <si>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</si>
  <si>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</si>
  <si>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</si>
  <si>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</si>
  <si>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</si>
  <si>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</si>
  <si>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</si>
  <si>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</si>
  <si>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</si>
  <si>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</si>
  <si>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</si>
  <si>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</si>
  <si>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</si>
  <si>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</si>
  <si>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</si>
  <si>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</si>
  <si>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</si>
  <si>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</si>
  <si>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</si>
  <si>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</si>
  <si>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</si>
  <si>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</si>
  <si>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</si>
  <si>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</si>
  <si>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</si>
  <si>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</si>
  <si>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</si>
  <si>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</si>
  <si>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</si>
  <si>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</si>
  <si>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</si>
  <si>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</si>
  <si>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</si>
  <si>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</si>
  <si>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</si>
  <si>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</si>
  <si>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</si>
  <si>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</si>
  <si>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</si>
  <si>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</si>
  <si>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</si>
  <si>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</si>
  <si>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</si>
  <si>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</si>
  <si>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</si>
  <si>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</si>
  <si>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</si>
  <si>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</si>
  <si>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</si>
  <si>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</si>
  <si>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</si>
  <si>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</si>
  <si>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</si>
  <si>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</si>
  <si>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</si>
  <si>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</si>
  <si>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</si>
  <si>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</si>
  <si>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</si>
  <si>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</si>
  <si>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</si>
  <si>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</si>
  <si>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</si>
  <si>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</si>
  <si>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</si>
  <si>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</si>
  <si>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</si>
  <si>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</si>
  <si>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</si>
  <si>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</si>
  <si>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</si>
  <si>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</si>
  <si>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</si>
  <si>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</si>
  <si>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</si>
  <si>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</si>
  <si>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</si>
  <si>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</si>
  <si>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</si>
  <si>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</si>
  <si>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</si>
  <si>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งบฐานะการเงิน</t>
  </si>
  <si>
    <t>งบการเปลี่ยนแปลงส่วนของผู้ถือหุ้น (ไม่ได้ตรวจสอบ)</t>
  </si>
  <si>
    <t>สินค้าคงเหลือ</t>
  </si>
  <si>
    <t xml:space="preserve">   ผ่านกำไรขาดทุนเบ็ดเสร็จอื่น</t>
  </si>
  <si>
    <t>เงินลงทุนในบริษัทร่วม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</si>
  <si>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</si>
  <si>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</si>
  <si>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หนี้สินตามสัญญาเช่าส่วนที่ถึงกำหนดชำระ</t>
  </si>
  <si>
    <t xml:space="preserve">   ภายในหนึ่งปี</t>
  </si>
  <si>
    <t>ภาระผูกพันและผลประโยชน์พนักงานระยะสั้น</t>
  </si>
  <si>
    <t>ภาระผูกพันผลประโยชน์พนักงานระยะยาว</t>
  </si>
  <si>
    <t xml:space="preserve">      หุ้นสามัญจำนวน 3,497,916,666 หุ้น</t>
  </si>
  <si>
    <t xml:space="preserve">      มูลค่าที่ตราไว้หุ้นละ 4.9338 บาท</t>
  </si>
  <si>
    <t xml:space="preserve">   ทุนที่ออกและชำระแล้ว</t>
  </si>
  <si>
    <t>ส่วนเกินมูลค่าหุ้น</t>
  </si>
  <si>
    <t xml:space="preserve">       สำรองตามกฎหมาย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</si>
  <si>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</si>
  <si>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</si>
  <si>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</si>
  <si>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กำไรขั้นต้น</t>
  </si>
  <si>
    <t>ค่าใช้จ่ายในการขาย</t>
  </si>
  <si>
    <t>ส่วนแบ่งกำไรในบริษัทร่วม</t>
  </si>
  <si>
    <t>ส่วนเกิน
มูลค่าหุ้น</t>
  </si>
  <si>
    <t>การวัดมูลค่าเงินลงทุนในตราสารทุนผ่านกำไรขาดทุนเบ็ดเสร็จอื่น</t>
  </si>
  <si>
    <t>ส่วนแบ่ง
ขาดทุนเบ็ดเสร็จอื่นจากบริษัทร่วม</t>
  </si>
  <si>
    <t>เงินสดจ่ายเพื่อได้มาในสินทรัพย์สิทธิการใช้</t>
  </si>
  <si>
    <t>เงินสดรับจากการจำหน่ายที่ดิน อาคารและอุปกรณ์</t>
  </si>
  <si>
    <t>เงินสดรับจากการจำหน่ายตราสารทุนที่วัดมูลค่าด้วยมูลค่ายุติธรรม</t>
  </si>
  <si>
    <t xml:space="preserve">   ผ่านกำไรขาดทุนเบ็ดเสร็จ</t>
  </si>
  <si>
    <t>เงินสดจ่ายเพื่อซื้อตราสารทุนที่วัดมูลค่าด้วยมูลค่ายุติธรรม</t>
  </si>
  <si>
    <t>เงินสดจ่ายคืนเงินกู้ยืมระยะยาวจากสถาบันการเงิน</t>
  </si>
  <si>
    <t>เงินสด (จ่าย) รับสุทธิจากเงินกู้ยืมระยะสั้นจากกิจการที่เกี่ยวข้องกัน</t>
  </si>
  <si>
    <t>เงินสดจ่ายคืนสุทธิเงินกู้ยืมระยะยาวจากกิจการที่เกี่ยวข้องกัน</t>
  </si>
  <si>
    <t>เงินสดจ่ายเพื่อชำระหนี้สินตามสัญญาเช่า</t>
  </si>
  <si>
    <t>1 มกราคม</t>
  </si>
  <si>
    <t>(ปรับปรุงใหม่)</t>
  </si>
  <si>
    <t>ผลกระทบจากการเปลี่ยนแปลงนโยบายการบัญชี</t>
  </si>
  <si>
    <t>ยอดคงเหลือ ณ วันที่ 1 มกราคม 2566 ปรับปรุงใหม่</t>
  </si>
  <si>
    <t>ยอดคงเหลือ ณ วันที่ 1 มกราคม 2566 ตามที่รายงานในงวดก่อน</t>
  </si>
  <si>
    <t>กำไร</t>
  </si>
  <si>
    <t>กำไร (ขาดทุน) เบ็ดเสร็จอื่น</t>
  </si>
  <si>
    <t xml:space="preserve">ยอดคงเหลือ ณ วันที่ 1 มกราคม 2567 ตามที่รายงานในงวดก่อน </t>
  </si>
  <si>
    <t>ยอดคงเหลือ ณ วันที่ 1 มกราคม 2567 - ปรับปรุงใหม่</t>
  </si>
  <si>
    <t>ปรับรายการที่กระทบกำไร (ขาดทุน) เป็นเงินสดรับ (จ่าย)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</si>
  <si>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</si>
  <si>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</si>
  <si>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ภาษีเงินได้จ่ายออก</t>
  </si>
  <si>
    <t>รายการที่ไม่ใช่เงินสด</t>
  </si>
  <si>
    <t>บริษัท บางจาก ศรีราชา จำกัด (มหาชน) และบริษัทย่อย</t>
  </si>
  <si>
    <t>ลูกหนี้การค้าและลูกหนี้หมุนเวียนอื่น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</si>
  <si>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</si>
  <si>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</si>
  <si>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</si>
  <si>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</si>
  <si>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สินทรัพย์อนุพันธ์ทางการเงินหมุนเวียน</t>
  </si>
  <si>
    <t>เจ้าหนี้การค้าและเจ้าหนี้หมุนเวียนอื่น</t>
  </si>
  <si>
    <t>หนี้สินอนุพันธ์ทางการเงินหมุนเวียน</t>
  </si>
  <si>
    <t>โอนกำไรจากการจำหน่ายเงินลงทุน</t>
  </si>
  <si>
    <t>ในตราสารทุนที่วัดมูลค่าด้วยมูลค่ายุติธรรม</t>
  </si>
  <si>
    <t>กำไรขาดทุนเบ็ดเสร็จสำหรับงวด</t>
  </si>
  <si>
    <t>(กลับรายการ) ค่าเผื่อหนี้สงสัยจะสูญและหนี้สูญ</t>
  </si>
  <si>
    <t>ดอกเบี้ยจ่ายออก</t>
  </si>
  <si>
    <t>เงินสดจ่ายค่าธรรมเนียมในการจัดหาเงินกู้ยืม</t>
  </si>
  <si>
    <t>เงินสดรับจากการจำหน่ายเงินลงทุนในบริษัทย่อย</t>
  </si>
  <si>
    <t>4,5</t>
  </si>
  <si>
    <t>3,6</t>
  </si>
  <si>
    <t xml:space="preserve">      หุ้นสามัญจำนวน 3,460,858,000 หุ้น</t>
  </si>
  <si>
    <t xml:space="preserve">กำไรสะสม </t>
  </si>
  <si>
    <t>ขาดทุนจากตราสารอนุพันธ์</t>
  </si>
  <si>
    <t>กำไร (ขาดทุน) จากกิจกรรมดำเนินงาน</t>
  </si>
  <si>
    <t>กำไร (ขาดทุน) สำหรับงวด</t>
  </si>
  <si>
    <t>กำไรขาดทุนเบ็ดเสร็จอื่น - สุทธิจากภาษี</t>
  </si>
  <si>
    <t xml:space="preserve">         ที่กำหนดไว้</t>
  </si>
  <si>
    <t xml:space="preserve">         มูลค่ายุติธรรมผ่านกำไรขาดทุนเบ็ดเสร็จอื่น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</si>
  <si>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</si>
  <si>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</si>
  <si>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</si>
  <si>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 เบ็ดเสร็จรวม</t>
  </si>
  <si>
    <t xml:space="preserve">      ขาดทุนจากเงินลงทุนในตราสารทุนที่กำหนดให้วัด</t>
  </si>
  <si>
    <t>รายได้ (ค่าใช้จ่าย) ภาษีเงินได้</t>
  </si>
  <si>
    <t>รวมกำไร (ขาดทุน) เบ็ดเสร็จสำหรับงวด</t>
  </si>
  <si>
    <t xml:space="preserve">   ส่วนที่เป็นของบริษัทใหญ่</t>
  </si>
  <si>
    <t>ทุนสำรอง
ตามกฏหมาย</t>
  </si>
  <si>
    <t>ยังไม่ได้
จัดสรร</t>
  </si>
  <si>
    <t>รวมส่วนของ
บริษัทใหญ่</t>
  </si>
  <si>
    <t>องค์ประกอบอื่น
ของส่วนของผู้ถือหุ้น</t>
  </si>
  <si>
    <t>ทุนที่ออก
และชำระแล้ว</t>
  </si>
  <si>
    <t xml:space="preserve">การได้มาซึ่งที่ดิน อาคาร และอุปกรณ์ </t>
  </si>
  <si>
    <t>การได้มาซึ่งสินทรัพย์สิทธิการใช้</t>
  </si>
  <si>
    <t>การได้มาซึ่งตราสารทุนที่วัดมูลค่าด้วยมูลค่ายุติธรรมผ่านกำไรขาดทุนเบ็ดเสร็จ</t>
  </si>
  <si>
    <t>ขาดทุนจากตราสารอนุพันธ์ที่ยังไม่เกิดขึ้น</t>
  </si>
  <si>
    <t>กำไรจากอัตราแลกเปลี่ยนที่ยังไม่เกิดขึ้น</t>
  </si>
  <si>
    <t>ขาดทุนจากการจำหน่ายและตัดบัญชีที่ดิน อาคารและอุปกรณ์</t>
  </si>
  <si>
    <t>เงินสดและรายการเทียบเท่าเงินสดเพิ่มขึ้นสุทธิ</t>
  </si>
  <si>
    <t>กระแสเงินสดสุทธิใช้ไปในกิจกรรมลงทุน</t>
  </si>
  <si>
    <t>ส่วนแบ่งกำไรของบริษัทร่วมที่ใช้วิธีส่วนได้เสีย</t>
  </si>
  <si>
    <t xml:space="preserve">กระแสเงินสดสุทธิได้มาจาก (ใช้ไปใน) การดำเนินงาน </t>
  </si>
  <si>
    <t>สินทรัพย์/หนี้สินอนุพันธ์ทางการเงินหมุนเวียนสุทธิ</t>
  </si>
  <si>
    <t>เงินสดจากการรับชำระหนี้เงินให้กู้ยืมแก่กิจการที่เกี่ยวข้องกัน</t>
  </si>
  <si>
    <t>เงินสด (จ่าย) รับสุทธิจากเงินกู้ยืมระยะสั้นจากสถาบันการเงิน</t>
  </si>
  <si>
    <t xml:space="preserve">      กำไรจากการวัดมูลค่าใหม่ของผลประโยชน์พนักงาน</t>
  </si>
  <si>
    <t>ขาดทุน</t>
  </si>
  <si>
    <t>กลับรายการขาดทุนจากการปรับมูลค่าสินค้าคงเหลือ</t>
  </si>
  <si>
    <t>ผลกระทบสะสมจากการปรับปรุงรายการทางบัญชี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</si>
</sst>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</numFmts>
  <fonts count="5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Angsana New"/>
      <family val="1"/>
    </font>
    <font>
      <sz val="11"/>
      <color theme="1"/>
      <name val="Angsana New"/>
      <family val="1"/>
    </font>
    <font>
      <sz val="11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4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548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43" fontId="17" fillId="0" borderId="0" xfId="1" applyFont="1"/>
    <xf numFmtId="171" fontId="17" fillId="0" borderId="0" xfId="47" applyFont="1"/>
    <xf numFmtId="39" fontId="17" fillId="0" borderId="0" xfId="0" applyNumberFormat="1" applyFont="1"/>
    <xf numFmtId="172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center"/>
    </xf>
    <xf numFmtId="173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center"/>
    </xf>
    <xf numFmtId="174" fontId="17" fillId="0" borderId="0" xfId="0" applyNumberFormat="1" applyFont="1" applyAlignment="1">
      <alignment horizontal="left"/>
    </xf>
    <xf numFmtId="43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176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Alignment="1">
      <alignment wrapText="1"/>
    </xf>
    <xf numFmtId="165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71" fontId="23" fillId="0" borderId="0" xfId="47" applyFont="1" applyAlignment="1">
      <alignment horizontal="center"/>
    </xf>
    <xf numFmtId="43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43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Border="1" applyAlignment="1">
      <alignment horizontal="center" vertical="center"/>
    </xf>
    <xf numFmtId="171" fontId="17" fillId="0" borderId="25" xfId="47" applyFont="1" applyBorder="1" applyAlignment="1">
      <alignment horizontal="center" vertical="center"/>
    </xf>
    <xf numFmtId="171" fontId="17" fillId="0" borderId="26" xfId="47" applyFont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Border="1" applyAlignment="1">
      <alignment horizontal="center" vertical="center"/>
    </xf>
    <xf numFmtId="171" fontId="17" fillId="0" borderId="29" xfId="47" applyFont="1" applyBorder="1" applyAlignment="1">
      <alignment horizontal="center" vertical="center"/>
    </xf>
    <xf numFmtId="171" fontId="17" fillId="0" borderId="30" xfId="47" applyFont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Border="1"/>
    <xf numFmtId="171" fontId="24" fillId="0" borderId="33" xfId="47" applyFont="1" applyBorder="1" applyAlignment="1">
      <alignment horizontal="center"/>
    </xf>
    <xf numFmtId="171" fontId="17" fillId="0" borderId="33" xfId="47" applyFont="1" applyBorder="1" applyAlignment="1">
      <alignment horizontal="center"/>
    </xf>
    <xf numFmtId="177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Border="1"/>
    <xf numFmtId="177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33" xfId="47" applyFont="1" applyBorder="1"/>
    <xf numFmtId="171" fontId="17" fillId="0" borderId="36" xfId="47" applyFont="1" applyBorder="1"/>
    <xf numFmtId="172" fontId="17" fillId="0" borderId="37" xfId="47" applyNumberFormat="1" applyFont="1" applyBorder="1"/>
    <xf numFmtId="172" fontId="17" fillId="0" borderId="0" xfId="1" applyNumberFormat="1" applyFont="1" applyFill="1"/>
    <xf numFmtId="172" fontId="17" fillId="0" borderId="23" xfId="47" applyNumberFormat="1" applyFont="1" applyBorder="1"/>
    <xf numFmtId="178" fontId="17" fillId="0" borderId="33" xfId="47" applyNumberFormat="1" applyFont="1" applyBorder="1"/>
    <xf numFmtId="178" fontId="17" fillId="0" borderId="33" xfId="47" applyNumberFormat="1" applyFont="1" applyBorder="1" applyAlignment="1">
      <alignment horizontal="center"/>
    </xf>
    <xf numFmtId="171" fontId="17" fillId="0" borderId="24" xfId="47" applyFont="1" applyBorder="1"/>
    <xf numFmtId="171" fontId="17" fillId="0" borderId="25" xfId="47" applyFont="1" applyBorder="1"/>
    <xf numFmtId="177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Border="1"/>
    <xf numFmtId="171" fontId="17" fillId="0" borderId="40" xfId="47" applyFont="1" applyBorder="1"/>
    <xf numFmtId="177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Border="1" applyAlignment="1">
      <alignment horizontal="center"/>
    </xf>
    <xf numFmtId="171" fontId="17" fillId="0" borderId="43" xfId="47" applyFont="1" applyBorder="1"/>
    <xf numFmtId="171" fontId="17" fillId="0" borderId="44" xfId="47" applyFont="1" applyBorder="1"/>
    <xf numFmtId="171" fontId="17" fillId="0" borderId="45" xfId="47" applyFont="1" applyBorder="1"/>
    <xf numFmtId="177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Border="1"/>
    <xf numFmtId="177" fontId="17" fillId="0" borderId="23" xfId="47" applyNumberFormat="1" applyFont="1" applyBorder="1" applyAlignment="1">
      <alignment horizontal="left"/>
    </xf>
    <xf numFmtId="177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Font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Border="1"/>
    <xf numFmtId="171" fontId="17" fillId="0" borderId="51" xfId="47" applyFont="1" applyBorder="1"/>
    <xf numFmtId="171" fontId="17" fillId="0" borderId="4" xfId="47" applyFont="1" applyBorder="1" applyAlignment="1">
      <alignment horizontal="center"/>
    </xf>
    <xf numFmtId="177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Alignment="1">
      <alignment horizontal="center"/>
    </xf>
    <xf numFmtId="179" fontId="17" fillId="0" borderId="0" xfId="47" applyNumberFormat="1" applyFont="1" applyAlignment="1">
      <alignment horizontal="center"/>
    </xf>
    <xf numFmtId="165" fontId="17" fillId="0" borderId="0" xfId="47" applyNumberFormat="1" applyFont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36" fillId="0" borderId="5" xfId="1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169" fontId="4" fillId="0" borderId="0" xfId="1" applyNumberFormat="1" applyFont="1" applyFill="1" applyBorder="1" applyAlignment="1"/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0" fontId="4" fillId="0" borderId="0" xfId="1" applyNumberFormat="1" applyFont="1" applyFill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2" fillId="0" borderId="0" xfId="1" quotePrefix="1" applyNumberFormat="1" applyFont="1" applyFill="1" applyBorder="1" applyAlignment="1"/>
    <xf numFmtId="169" fontId="5" fillId="0" borderId="53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5" fillId="0" borderId="5" xfId="1" applyNumberFormat="1" applyFont="1" applyFill="1" applyBorder="1" applyAlignment="1">
      <alignment horizontal="right"/>
    </xf>
    <xf numFmtId="169" fontId="45" fillId="0" borderId="0" xfId="1" applyNumberFormat="1" applyFont="1" applyFill="1" applyAlignment="1">
      <alignment horizontal="right"/>
    </xf>
    <xf numFmtId="0" fontId="43" fillId="0" borderId="0" xfId="11" applyNumberFormat="1" applyFont="1" applyFill="1" applyBorder="1" applyAlignment="1">
      <alignment horizontal="center"/>
    </xf>
    <xf numFmtId="0" fontId="44" fillId="0" borderId="0" xfId="11" applyNumberFormat="1" applyFont="1" applyFill="1" applyBorder="1" applyAlignment="1">
      <alignment horizontal="center"/>
    </xf>
    <xf numFmtId="0" fontId="43" fillId="0" borderId="0" xfId="1" applyNumberFormat="1" applyFont="1" applyFill="1" applyAlignment="1">
      <alignment horizontal="center"/>
    </xf>
    <xf numFmtId="0" fontId="44" fillId="0" borderId="0" xfId="7" applyNumberFormat="1" applyFont="1" applyFill="1" applyBorder="1" applyAlignment="1">
      <alignment horizontal="center"/>
    </xf>
    <xf numFmtId="0" fontId="45" fillId="0" borderId="0" xfId="11" applyNumberFormat="1" applyFont="1" applyFill="1" applyBorder="1" applyAlignment="1">
      <alignment horizontal="right"/>
    </xf>
    <xf numFmtId="0" fontId="41" fillId="0" borderId="0" xfId="11" applyNumberFormat="1" applyFont="1" applyFill="1" applyBorder="1" applyAlignment="1">
      <alignment horizontal="right"/>
    </xf>
    <xf numFmtId="169" fontId="2" fillId="0" borderId="5" xfId="1" applyNumberFormat="1" applyFont="1" applyFill="1" applyBorder="1" applyAlignment="1"/>
    <xf numFmtId="169" fontId="2" fillId="0" borderId="4" xfId="1" applyNumberFormat="1" applyFont="1" applyFill="1" applyBorder="1" applyAlignment="1">
      <alignment horizontal="right"/>
    </xf>
    <xf numFmtId="0" fontId="49" fillId="0" borderId="0" xfId="11" quotePrefix="1" applyNumberFormat="1" applyFont="1" applyFill="1" applyBorder="1" applyAlignment="1">
      <alignment horizontal="center"/>
    </xf>
    <xf numFmtId="0" fontId="49" fillId="0" borderId="0" xfId="11" applyNumberFormat="1" applyFont="1" applyFill="1" applyBorder="1" applyAlignment="1">
      <alignment horizontal="center"/>
    </xf>
    <xf numFmtId="169" fontId="36" fillId="0" borderId="0" xfId="1" applyNumberFormat="1" applyFont="1" applyFill="1"/>
    <xf numFmtId="43" fontId="36" fillId="0" borderId="0" xfId="1" applyFont="1" applyFill="1"/>
    <xf numFmtId="169" fontId="41" fillId="0" borderId="0" xfId="1" applyNumberFormat="1" applyFont="1" applyFill="1" applyAlignment="1">
      <alignment horizontal="left"/>
    </xf>
    <xf numFmtId="169" fontId="36" fillId="0" borderId="0" xfId="11" applyNumberFormat="1" applyFont="1" applyFill="1" applyBorder="1" applyAlignment="1">
      <alignment horizontal="right"/>
    </xf>
    <xf numFmtId="169" fontId="50" fillId="0" borderId="0" xfId="11" applyNumberFormat="1" applyFont="1" applyFill="1" applyBorder="1" applyAlignment="1">
      <alignment horizontal="right"/>
    </xf>
    <xf numFmtId="169" fontId="36" fillId="0" borderId="0" xfId="1" applyNumberFormat="1" applyFont="1" applyFill="1" applyAlignment="1">
      <alignment wrapText="1"/>
    </xf>
    <xf numFmtId="169" fontId="50" fillId="0" borderId="0" xfId="7" applyNumberFormat="1" applyFont="1" applyFill="1" applyBorder="1" applyAlignment="1">
      <alignment horizontal="right"/>
    </xf>
    <xf numFmtId="169" fontId="36" fillId="0" borderId="0" xfId="1" applyNumberFormat="1" applyFont="1" applyFill="1" applyAlignment="1"/>
    <xf numFmtId="169" fontId="36" fillId="0" borderId="5" xfId="11" applyNumberFormat="1" applyFont="1" applyFill="1" applyBorder="1" applyAlignment="1">
      <alignment horizontal="right"/>
    </xf>
    <xf numFmtId="169" fontId="50" fillId="0" borderId="4" xfId="11" applyNumberFormat="1" applyFont="1" applyFill="1" applyBorder="1" applyAlignment="1">
      <alignment horizontal="right"/>
    </xf>
    <xf numFmtId="169" fontId="50" fillId="0" borderId="6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41" fillId="0" borderId="0" xfId="1" applyFont="1" applyFill="1" applyAlignment="1">
      <alignment horizontal="left"/>
    </xf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169" fontId="50" fillId="0" borderId="53" xfId="7" applyNumberFormat="1" applyFont="1" applyFill="1" applyBorder="1" applyAlignment="1">
      <alignment horizontal="right"/>
    </xf>
    <xf numFmtId="169" fontId="50" fillId="0" borderId="3" xfId="1" applyNumberFormat="1" applyFont="1" applyFill="1" applyBorder="1" applyAlignment="1"/>
    <xf numFmtId="169" fontId="2" fillId="0" borderId="5" xfId="1" quotePrefix="1" applyNumberFormat="1" applyFont="1" applyFill="1" applyBorder="1" applyAlignment="1"/>
    <xf numFmtId="169" fontId="5" fillId="0" borderId="5" xfId="1" applyNumberFormat="1" applyFont="1" applyFill="1" applyBorder="1" applyAlignment="1"/>
    <xf numFmtId="169" fontId="50" fillId="0" borderId="0" xfId="1" applyNumberFormat="1" applyFont="1" applyFill="1" applyBorder="1" applyAlignment="1"/>
    <xf numFmtId="169" fontId="2" fillId="0" borderId="0" xfId="1" quotePrefix="1" applyNumberFormat="1" applyFont="1" applyFill="1" applyBorder="1" applyAlignment="1">
      <alignment horizontal="left"/>
    </xf>
    <xf numFmtId="169" fontId="5" fillId="0" borderId="0" xfId="1" applyNumberFormat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169" fontId="5" fillId="0" borderId="4" xfId="1" applyNumberFormat="1" applyFont="1" applyFill="1" applyBorder="1" applyAlignment="1">
      <alignment horizontal="left"/>
    </xf>
    <xf numFmtId="169" fontId="5" fillId="0" borderId="0" xfId="1" quotePrefix="1" applyNumberFormat="1" applyFont="1" applyFill="1" applyBorder="1" applyAlignment="1">
      <alignment horizontal="left"/>
    </xf>
    <xf numFmtId="169" fontId="49" fillId="0" borderId="0" xfId="11" quotePrefix="1" applyNumberFormat="1" applyFont="1" applyFill="1" applyBorder="1" applyAlignment="1">
      <alignment horizontal="center"/>
    </xf>
    <xf numFmtId="169" fontId="49" fillId="0" borderId="0" xfId="11" applyNumberFormat="1" applyFont="1" applyFill="1" applyBorder="1" applyAlignment="1">
      <alignment horizontal="center"/>
    </xf>
    <xf numFmtId="169" fontId="40" fillId="0" borderId="0" xfId="7" applyNumberFormat="1" applyFont="1" applyFill="1" applyBorder="1" applyAlignment="1">
      <alignment horizontal="center"/>
    </xf>
    <xf numFmtId="169" fontId="40" fillId="0" borderId="0" xfId="11" applyNumberFormat="1" applyFont="1" applyFill="1" applyBorder="1" applyAlignment="1">
      <alignment horizontal="center"/>
    </xf>
    <xf numFmtId="169" fontId="49" fillId="0" borderId="0" xfId="1" applyNumberFormat="1" applyFont="1" applyFill="1" applyAlignment="1">
      <alignment horizontal="center"/>
    </xf>
    <xf numFmtId="43" fontId="49" fillId="0" borderId="0" xfId="1" applyFont="1" applyFill="1" applyAlignment="1">
      <alignment horizontal="center"/>
    </xf>
    <xf numFmtId="43" fontId="36" fillId="0" borderId="0" xfId="1" applyFont="1" applyFill="1" applyAlignment="1">
      <alignment wrapText="1"/>
    </xf>
    <xf numFmtId="169" fontId="14" fillId="0" borderId="0" xfId="1" applyNumberFormat="1" applyFont="1" applyFill="1" applyBorder="1" applyAlignment="1"/>
    <xf numFmtId="169" fontId="15" fillId="0" borderId="0" xfId="1" applyNumberFormat="1" applyFont="1" applyFill="1" applyBorder="1" applyAlignment="1"/>
    <xf numFmtId="169" fontId="14" fillId="0" borderId="0" xfId="1" quotePrefix="1" applyNumberFormat="1" applyFont="1" applyFill="1" applyBorder="1" applyAlignment="1"/>
    <xf numFmtId="169" fontId="5" fillId="0" borderId="3" xfId="1" quotePrefix="1" applyNumberFormat="1" applyFont="1" applyFill="1" applyBorder="1" applyAlignment="1"/>
    <xf numFmtId="169" fontId="5" fillId="0" borderId="3" xfId="1" quotePrefix="1" applyNumberFormat="1" applyFont="1" applyFill="1" applyBorder="1" applyAlignment="1">
      <alignment horizontal="left"/>
    </xf>
    <xf numFmtId="0" fontId="3" fillId="0" borderId="0" xfId="96" applyNumberFormat="1" applyFont="1"/>
    <xf numFmtId="168" fontId="6" fillId="0" borderId="0" xfId="96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48" applyFont="1" applyAlignment="1">
      <alignment horizontal="centerContinuous"/>
    </xf>
    <xf numFmtId="0" fontId="46" fillId="0" borderId="0" xfId="48" applyFont="1" applyAlignment="1">
      <alignment horizontal="center"/>
    </xf>
    <xf numFmtId="37" fontId="8" fillId="0" borderId="0" xfId="48" applyNumberFormat="1" applyFont="1" applyAlignment="1">
      <alignment horizontal="center"/>
    </xf>
    <xf numFmtId="0" fontId="8" fillId="0" borderId="0" xfId="48" applyFont="1" applyAlignment="1">
      <alignment horizontal="center"/>
    </xf>
    <xf numFmtId="0" fontId="8" fillId="0" borderId="0" xfId="46" applyFont="1"/>
    <xf numFmtId="0" fontId="3" fillId="0" borderId="0" xfId="46" applyFont="1"/>
    <xf numFmtId="0" fontId="47" fillId="0" borderId="0" xfId="46" applyFont="1"/>
    <xf numFmtId="2" fontId="8" fillId="0" borderId="0" xfId="48" applyNumberFormat="1" applyFont="1" applyAlignment="1">
      <alignment horizontal="center"/>
    </xf>
    <xf numFmtId="0" fontId="5" fillId="0" borderId="0" xfId="46" applyFont="1"/>
    <xf numFmtId="0" fontId="41" fillId="0" borderId="0" xfId="48" applyFont="1" applyAlignment="1">
      <alignment horizontal="center"/>
    </xf>
    <xf numFmtId="37" fontId="2" fillId="0" borderId="0" xfId="48" applyNumberFormat="1" applyAlignment="1">
      <alignment horizontal="center"/>
    </xf>
    <xf numFmtId="0" fontId="2" fillId="0" borderId="0" xfId="48" applyAlignment="1">
      <alignment horizontal="center"/>
    </xf>
    <xf numFmtId="0" fontId="2" fillId="0" borderId="0" xfId="46"/>
    <xf numFmtId="0" fontId="41" fillId="0" borderId="0" xfId="46" applyFont="1"/>
    <xf numFmtId="0" fontId="2" fillId="0" borderId="0" xfId="46" applyAlignment="1">
      <alignment horizontal="center" wrapText="1"/>
    </xf>
    <xf numFmtId="0" fontId="2" fillId="0" borderId="0" xfId="49" applyFont="1"/>
    <xf numFmtId="0" fontId="36" fillId="0" borderId="0" xfId="49" applyFont="1" applyAlignment="1">
      <alignment horizontal="center"/>
    </xf>
    <xf numFmtId="0" fontId="36" fillId="0" borderId="0" xfId="46" applyFont="1" applyAlignment="1">
      <alignment wrapText="1"/>
    </xf>
    <xf numFmtId="0" fontId="4" fillId="0" borderId="0" xfId="48" applyFont="1" applyAlignment="1">
      <alignment horizontal="center"/>
    </xf>
    <xf numFmtId="0" fontId="36" fillId="0" borderId="0" xfId="49" applyFont="1" applyAlignment="1">
      <alignment horizontal="center" wrapText="1"/>
    </xf>
    <xf numFmtId="0" fontId="45" fillId="0" borderId="0" xfId="46" applyFont="1"/>
    <xf numFmtId="41" fontId="5" fillId="0" borderId="0" xfId="46" applyNumberFormat="1" applyFont="1"/>
    <xf numFmtId="0" fontId="43" fillId="0" borderId="0" xfId="0" applyFont="1" applyAlignment="1">
      <alignment horizontal="center"/>
    </xf>
    <xf numFmtId="169" fontId="2" fillId="0" borderId="0" xfId="46" applyNumberFormat="1"/>
    <xf numFmtId="0" fontId="14" fillId="0" borderId="0" xfId="46" applyFont="1"/>
    <xf numFmtId="0" fontId="15" fillId="0" borderId="0" xfId="46" applyFont="1"/>
    <xf numFmtId="0" fontId="5" fillId="0" borderId="0" xfId="50" applyFont="1"/>
    <xf numFmtId="0" fontId="2" fillId="0" borderId="0" xfId="50" applyFont="1"/>
    <xf numFmtId="0" fontId="36" fillId="0" borderId="0" xfId="46" applyFont="1"/>
    <xf numFmtId="169" fontId="5" fillId="0" borderId="0" xfId="46" applyNumberFormat="1" applyFont="1"/>
    <xf numFmtId="0" fontId="5" fillId="0" borderId="0" xfId="0" applyFont="1" applyAlignment="1">
      <alignment horizontal="left"/>
    </xf>
    <xf numFmtId="0" fontId="2" fillId="0" borderId="0" xfId="48" applyAlignment="1">
      <alignment horizontal="centerContinuous"/>
    </xf>
    <xf numFmtId="2" fontId="2" fillId="0" borderId="0" xfId="48" applyNumberFormat="1" applyAlignment="1">
      <alignment horizontal="center"/>
    </xf>
    <xf numFmtId="0" fontId="2" fillId="0" borderId="0" xfId="46" applyAlignment="1">
      <alignment horizontal="left"/>
    </xf>
    <xf numFmtId="169" fontId="36" fillId="0" borderId="5" xfId="1" applyNumberFormat="1" applyFont="1" applyFill="1" applyBorder="1"/>
    <xf numFmtId="169" fontId="50" fillId="0" borderId="0" xfId="153" applyNumberFormat="1" applyFont="1" applyFill="1" applyBorder="1" applyAlignment="1">
      <alignment horizontal="right"/>
    </xf>
    <xf numFmtId="43" fontId="49" fillId="0" borderId="4" xfId="1" applyFont="1" applyFill="1" applyBorder="1" applyAlignment="1">
      <alignment horizontal="center"/>
    </xf>
    <xf numFmtId="0" fontId="50" fillId="0" borderId="0" xfId="46" applyFont="1"/>
    <xf numFmtId="169" fontId="5" fillId="0" borderId="5" xfId="1" quotePrefix="1" applyNumberFormat="1" applyFont="1" applyFill="1" applyBorder="1" applyAlignment="1"/>
    <xf numFmtId="0" fontId="36" fillId="0" borderId="0" xfId="46" applyFont="1" applyAlignment="1">
      <alignment horizontal="center" wrapText="1"/>
    </xf>
    <xf numFmtId="0" fontId="36" fillId="0" borderId="5" xfId="49" applyFont="1" applyBorder="1" applyAlignment="1">
      <alignment horizontal="center" wrapText="1"/>
    </xf>
    <xf numFmtId="0" fontId="48" fillId="0" borderId="0" xfId="46" applyFont="1"/>
    <xf numFmtId="169" fontId="2" fillId="0" borderId="0" xfId="1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0" fontId="3" fillId="0" borderId="0" xfId="96" applyNumberFormat="1" applyFont="1" applyFill="1"/>
    <xf numFmtId="168" fontId="43" fillId="0" borderId="0" xfId="96" applyFont="1" applyFill="1" applyAlignment="1">
      <alignment horizontal="center"/>
    </xf>
    <xf numFmtId="168" fontId="49" fillId="0" borderId="0" xfId="96" applyFont="1" applyFill="1" applyAlignment="1">
      <alignment horizontal="center"/>
    </xf>
    <xf numFmtId="168" fontId="36" fillId="0" borderId="0" xfId="96" applyFont="1" applyFill="1"/>
    <xf numFmtId="0" fontId="36" fillId="0" borderId="0" xfId="0" applyFont="1" applyFill="1"/>
    <xf numFmtId="0" fontId="3" fillId="0" borderId="0" xfId="34" applyFont="1" applyFill="1" applyAlignment="1">
      <alignment horizontal="left"/>
    </xf>
    <xf numFmtId="0" fontId="46" fillId="0" borderId="0" xfId="34" applyFont="1" applyFill="1"/>
    <xf numFmtId="0" fontId="51" fillId="0" borderId="0" xfId="34" applyFont="1" applyFill="1"/>
    <xf numFmtId="0" fontId="53" fillId="0" borderId="0" xfId="0" applyFont="1" applyFill="1"/>
    <xf numFmtId="0" fontId="36" fillId="0" borderId="0" xfId="34" applyFont="1" applyFill="1"/>
    <xf numFmtId="0" fontId="6" fillId="0" borderId="0" xfId="34" applyFont="1" applyFill="1"/>
    <xf numFmtId="0" fontId="4" fillId="0" borderId="0" xfId="0" applyFont="1" applyFill="1" applyAlignment="1">
      <alignment horizontal="center"/>
    </xf>
    <xf numFmtId="0" fontId="36" fillId="0" borderId="0" xfId="0" applyFont="1" applyFill="1" applyAlignment="1">
      <alignment horizontal="center"/>
    </xf>
    <xf numFmtId="0" fontId="9" fillId="0" borderId="0" xfId="34" applyFont="1" applyFill="1" applyAlignment="1">
      <alignment horizontal="left"/>
    </xf>
    <xf numFmtId="0" fontId="43" fillId="0" borderId="0" xfId="34" applyFont="1" applyFill="1" applyAlignment="1">
      <alignment horizontal="center"/>
    </xf>
    <xf numFmtId="0" fontId="2" fillId="0" borderId="0" xfId="34" applyFill="1"/>
    <xf numFmtId="169" fontId="36" fillId="0" borderId="0" xfId="0" applyNumberFormat="1" applyFont="1" applyFill="1"/>
    <xf numFmtId="49" fontId="2" fillId="0" borderId="0" xfId="96" applyNumberFormat="1" applyFill="1"/>
    <xf numFmtId="169" fontId="53" fillId="0" borderId="0" xfId="0" applyNumberFormat="1" applyFont="1" applyFill="1"/>
    <xf numFmtId="0" fontId="5" fillId="0" borderId="0" xfId="34" applyFont="1" applyFill="1"/>
    <xf numFmtId="169" fontId="50" fillId="0" borderId="0" xfId="0" applyNumberFormat="1" applyFont="1" applyFill="1"/>
    <xf numFmtId="49" fontId="5" fillId="0" borderId="0" xfId="96" applyNumberFormat="1" applyFont="1" applyFill="1"/>
    <xf numFmtId="169" fontId="36" fillId="0" borderId="0" xfId="96" applyNumberFormat="1" applyFont="1" applyFill="1"/>
    <xf numFmtId="168" fontId="2" fillId="0" borderId="0" xfId="96" applyFill="1"/>
    <xf numFmtId="0" fontId="5" fillId="0" borderId="0" xfId="0" applyFont="1" applyFill="1" applyAlignment="1">
      <alignment horizontal="left"/>
    </xf>
    <xf numFmtId="168" fontId="6" fillId="0" borderId="0" xfId="96" applyFont="1" applyFill="1" applyAlignment="1">
      <alignment horizontal="center"/>
    </xf>
    <xf numFmtId="0" fontId="5" fillId="0" borderId="0" xfId="34" applyFont="1" applyFill="1" applyAlignment="1">
      <alignment horizontal="left"/>
    </xf>
    <xf numFmtId="0" fontId="54" fillId="0" borderId="0" xfId="0" applyFont="1" applyFill="1"/>
    <xf numFmtId="0" fontId="6" fillId="0" borderId="0" xfId="0" applyFont="1" applyFill="1" applyAlignment="1">
      <alignment horizontal="left"/>
    </xf>
    <xf numFmtId="0" fontId="2" fillId="0" borderId="0" xfId="34" applyFill="1" applyAlignment="1">
      <alignment horizontal="left"/>
    </xf>
    <xf numFmtId="0" fontId="43" fillId="0" borderId="0" xfId="0" applyFont="1" applyFill="1" applyAlignment="1">
      <alignment horizontal="center"/>
    </xf>
    <xf numFmtId="169" fontId="36" fillId="0" borderId="5" xfId="0" applyNumberFormat="1" applyFont="1" applyFill="1" applyBorder="1"/>
    <xf numFmtId="169" fontId="49" fillId="0" borderId="0" xfId="0" applyNumberFormat="1" applyFont="1" applyFill="1" applyAlignment="1">
      <alignment horizontal="center"/>
    </xf>
    <xf numFmtId="0" fontId="5" fillId="0" borderId="0" xfId="34" quotePrefix="1" applyFont="1" applyFill="1" applyAlignment="1">
      <alignment horizontal="left"/>
    </xf>
    <xf numFmtId="169" fontId="4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34" quotePrefix="1" applyFill="1" applyAlignment="1">
      <alignment horizontal="left"/>
    </xf>
    <xf numFmtId="0" fontId="41" fillId="0" borderId="0" xfId="34" applyFont="1" applyFill="1"/>
    <xf numFmtId="169" fontId="36" fillId="0" borderId="0" xfId="34" applyNumberFormat="1" applyFont="1" applyFill="1"/>
    <xf numFmtId="169" fontId="50" fillId="0" borderId="6" xfId="34" applyNumberFormat="1" applyFont="1" applyFill="1" applyBorder="1"/>
    <xf numFmtId="169" fontId="50" fillId="0" borderId="0" xfId="34" applyNumberFormat="1" applyFont="1" applyFill="1"/>
    <xf numFmtId="0" fontId="50" fillId="0" borderId="0" xfId="34" applyFont="1" applyFill="1"/>
    <xf numFmtId="170" fontId="50" fillId="0" borderId="0" xfId="34" applyNumberFormat="1" applyFont="1" applyFill="1"/>
    <xf numFmtId="168" fontId="4" fillId="0" borderId="0" xfId="96" applyFont="1" applyFill="1" applyAlignment="1">
      <alignment horizontal="center"/>
    </xf>
    <xf numFmtId="0" fontId="5" fillId="0" borderId="0" xfId="96" applyNumberFormat="1" applyFont="1" applyFill="1"/>
    <xf numFmtId="168" fontId="5" fillId="0" borderId="0" xfId="96" applyFont="1" applyFill="1" applyAlignment="1">
      <alignment horizontal="center"/>
    </xf>
    <xf numFmtId="168" fontId="5" fillId="0" borderId="0" xfId="96" applyFont="1" applyFill="1"/>
    <xf numFmtId="168" fontId="2" fillId="0" borderId="0" xfId="96" applyFill="1" applyAlignment="1">
      <alignment horizontal="center"/>
    </xf>
    <xf numFmtId="49" fontId="4" fillId="0" borderId="0" xfId="96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96" applyNumberFormat="1" applyFill="1"/>
    <xf numFmtId="168" fontId="4" fillId="0" borderId="0" xfId="96" applyFont="1" applyFill="1" applyAlignment="1">
      <alignment horizontal="center" wrapText="1"/>
    </xf>
    <xf numFmtId="0" fontId="6" fillId="0" borderId="0" xfId="96" applyNumberFormat="1" applyFont="1" applyFill="1"/>
    <xf numFmtId="168" fontId="5" fillId="0" borderId="0" xfId="96" applyFont="1" applyFill="1" applyAlignment="1">
      <alignment wrapText="1"/>
    </xf>
    <xf numFmtId="169" fontId="4" fillId="0" borderId="0" xfId="0" applyNumberFormat="1" applyFont="1" applyFill="1" applyAlignment="1">
      <alignment horizontal="center"/>
    </xf>
    <xf numFmtId="169" fontId="2" fillId="0" borderId="0" xfId="96" applyNumberFormat="1" applyFill="1"/>
    <xf numFmtId="0" fontId="52" fillId="0" borderId="0" xfId="0" applyFont="1" applyFill="1"/>
    <xf numFmtId="165" fontId="4" fillId="0" borderId="0" xfId="0" applyNumberFormat="1" applyFont="1" applyFill="1" applyAlignment="1">
      <alignment horizontal="center"/>
    </xf>
    <xf numFmtId="0" fontId="2" fillId="0" borderId="0" xfId="96" applyNumberFormat="1" applyFill="1" applyAlignment="1">
      <alignment vertical="center" wrapText="1"/>
    </xf>
    <xf numFmtId="3" fontId="42" fillId="0" borderId="0" xfId="0" applyNumberFormat="1" applyFont="1" applyFill="1" applyAlignment="1">
      <alignment vertical="center" wrapText="1"/>
    </xf>
    <xf numFmtId="0" fontId="42" fillId="0" borderId="0" xfId="0" applyFont="1" applyFill="1" applyAlignment="1">
      <alignment vertical="center" wrapText="1"/>
    </xf>
    <xf numFmtId="0" fontId="2" fillId="0" borderId="0" xfId="46" applyFill="1"/>
    <xf numFmtId="0" fontId="2" fillId="0" borderId="0" xfId="35" applyFill="1">
      <alignment horizontal="left"/>
    </xf>
    <xf numFmtId="0" fontId="2" fillId="0" borderId="0" xfId="96" applyNumberFormat="1" applyFill="1" applyAlignment="1">
      <alignment horizontal="center"/>
    </xf>
    <xf numFmtId="0" fontId="2" fillId="0" borderId="0" xfId="35" applyFill="1" applyAlignment="1"/>
    <xf numFmtId="0" fontId="2" fillId="0" borderId="0" xfId="35" applyFill="1" applyAlignment="1">
      <alignment horizontal="center"/>
    </xf>
    <xf numFmtId="0" fontId="5" fillId="0" borderId="0" xfId="35" applyFont="1" applyFill="1" applyAlignment="1"/>
    <xf numFmtId="0" fontId="4" fillId="0" borderId="0" xfId="34" applyFont="1" applyFill="1" applyAlignment="1">
      <alignment horizontal="center"/>
    </xf>
    <xf numFmtId="49" fontId="6" fillId="0" borderId="0" xfId="35" applyNumberFormat="1" applyFont="1" applyFill="1" applyAlignment="1"/>
    <xf numFmtId="49" fontId="4" fillId="0" borderId="0" xfId="35" applyNumberFormat="1" applyFont="1" applyFill="1" applyAlignment="1">
      <alignment horizontal="center"/>
    </xf>
    <xf numFmtId="3" fontId="36" fillId="0" borderId="0" xfId="0" applyNumberFormat="1" applyFont="1" applyFill="1"/>
    <xf numFmtId="49" fontId="2" fillId="0" borderId="0" xfId="35" applyNumberFormat="1" applyFill="1" applyAlignment="1"/>
    <xf numFmtId="0" fontId="4" fillId="0" borderId="0" xfId="35" applyFont="1" applyFill="1" applyAlignment="1"/>
    <xf numFmtId="0" fontId="4" fillId="0" borderId="0" xfId="35" applyFont="1" applyFill="1" applyAlignment="1">
      <alignment horizontal="center"/>
    </xf>
    <xf numFmtId="49" fontId="2" fillId="0" borderId="0" xfId="35" applyNumberFormat="1" applyFill="1" applyAlignment="1">
      <alignment horizontal="center"/>
    </xf>
    <xf numFmtId="0" fontId="2" fillId="0" borderId="0" xfId="34" applyFill="1" applyAlignment="1">
      <alignment horizontal="center"/>
    </xf>
    <xf numFmtId="0" fontId="41" fillId="0" borderId="0" xfId="35" applyFont="1" applyFill="1" applyAlignment="1">
      <alignment horizontal="center"/>
    </xf>
    <xf numFmtId="0" fontId="5" fillId="0" borderId="0" xfId="35" applyFont="1" applyFill="1">
      <alignment horizontal="left"/>
    </xf>
    <xf numFmtId="49" fontId="5" fillId="0" borderId="0" xfId="35" applyNumberFormat="1" applyFont="1" applyFill="1" applyAlignment="1"/>
    <xf numFmtId="0" fontId="6" fillId="0" borderId="0" xfId="35" applyFont="1" applyFill="1">
      <alignment horizontal="left"/>
    </xf>
    <xf numFmtId="0" fontId="41" fillId="0" borderId="0" xfId="35" applyFont="1" applyFill="1" applyAlignment="1">
      <alignment horizontal="right"/>
    </xf>
    <xf numFmtId="168" fontId="4" fillId="0" borderId="0" xfId="96" applyFont="1" applyFill="1" applyAlignment="1">
      <alignment horizontal="center" wrapText="1"/>
    </xf>
    <xf numFmtId="168" fontId="5" fillId="0" borderId="0" xfId="96" applyFont="1" applyFill="1" applyAlignment="1">
      <alignment horizontal="center"/>
    </xf>
    <xf numFmtId="168" fontId="5" fillId="0" borderId="0" xfId="96" applyFont="1" applyFill="1" applyAlignment="1">
      <alignment horizontal="center" wrapText="1"/>
    </xf>
    <xf numFmtId="0" fontId="49" fillId="0" borderId="0" xfId="34" applyFont="1" applyFill="1" applyAlignment="1">
      <alignment horizontal="center"/>
    </xf>
    <xf numFmtId="168" fontId="50" fillId="0" borderId="0" xfId="96" applyFont="1" applyFill="1" applyAlignment="1">
      <alignment horizontal="center"/>
    </xf>
    <xf numFmtId="0" fontId="50" fillId="0" borderId="0" xfId="34" applyFont="1" applyFill="1" applyAlignment="1">
      <alignment horizontal="center"/>
    </xf>
    <xf numFmtId="168" fontId="36" fillId="0" borderId="0" xfId="96" applyFont="1" applyFill="1" applyAlignment="1">
      <alignment horizontal="center"/>
    </xf>
    <xf numFmtId="0" fontId="36" fillId="0" borderId="0" xfId="34" applyFont="1" applyFill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36" fillId="0" borderId="5" xfId="49" applyFont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71" fontId="17" fillId="0" borderId="23" xfId="47" applyFont="1" applyBorder="1" applyAlignment="1">
      <alignment horizontal="left"/>
    </xf>
  </cellXfs>
  <cellStyles count="15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53" builtinId="5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00FFFF"/>
      <color rgb="FFFF66FF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  <sheetName val="J1"/>
      <sheetName val="CJEs"/>
      <sheetName val="Group"/>
      <sheetName val="Wkgs_BS Lead"/>
      <sheetName val="เครื่องมือ"/>
      <sheetName val="ยานพาหนะ"/>
      <sheetName val="อาคาร"/>
      <sheetName val="10-1 Media"/>
      <sheetName val="10-cut"/>
      <sheetName val="10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DATA"/>
      <sheetName val="FOC DOMESTIC"/>
      <sheetName val="test 2"/>
      <sheetName val="GG-1"/>
      <sheetName val="DealerData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J2"/>
      <sheetName val="INFO"/>
      <sheetName val="WORKUNIT"/>
      <sheetName val="FG"/>
      <sheetName val="Code"/>
      <sheetName val="W"/>
      <sheetName val="S03"/>
      <sheetName val="Sheet1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Customer"/>
      <sheetName val="STart"/>
      <sheetName val="OthCode"/>
      <sheetName val="ข้อมูลพนักงาน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Constant"/>
      <sheetName val="เปรียบเทียบเดือน12"/>
      <sheetName val="10-1_Media"/>
      <sheetName val="List_valid_date"/>
      <sheetName val="43"/>
      <sheetName val="F041"/>
      <sheetName val="Table"/>
      <sheetName val="งบกำไรฯ_48(1)"/>
      <sheetName val="ADJ - RATE"/>
      <sheetName val="TrialBalance Q3-2002"/>
      <sheetName val="TB-2001-Apr'01"/>
      <sheetName val="평가자13"/>
      <sheetName val="Sales Summary For Bu"/>
      <sheetName val="#REF"/>
      <sheetName val="ข้อมูลบัญชี -Sep-06"/>
      <sheetName val="Purchase"/>
      <sheetName val="Master List (ม.ค.-มี.ค)"/>
      <sheetName val="ทรัพย์ประจำระหว่างทำ"/>
      <sheetName val="REINS PAYABLE (ACC 42)"/>
      <sheetName val="GENERAL"/>
      <sheetName val="ExpForCal"/>
      <sheetName val="EVSC"/>
      <sheetName val="PSEM"/>
      <sheetName val="PSI"/>
      <sheetName val="PSP"/>
      <sheetName val="PST"/>
      <sheetName val="PSVN"/>
      <sheetName val="PT"/>
      <sheetName val="Main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Wkgs_BS_Lead"/>
      <sheetName val="MFA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  <sheetName val="ADJ P&amp;L, B&amp;S Y_2012"/>
      <sheetName val="ADJ P&amp;L, B&amp;S Y_2012-11"/>
      <sheetName val="Assets (THB)"/>
      <sheetName val="Liability&amp;Equity (THB)"/>
      <sheetName val="EDP-Master"/>
      <sheetName val="DW"/>
      <sheetName val="WORKING_TB_Q3"/>
      <sheetName val="GL_CB"/>
      <sheetName val="14_9月分"/>
      <sheetName val="FOC_DOMESTIC"/>
      <sheetName val="test_2"/>
      <sheetName val="NEW_NAME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SGUN"/>
      <sheetName val="SLUN"/>
      <sheetName val="BOOK_VAT"/>
      <sheetName val="Inventory balance"/>
      <sheetName val="Hidden"/>
      <sheetName val="Sheet21"/>
      <sheetName val="WK 1"/>
      <sheetName val="PorkcollarYakibuta(Block Slice)"/>
      <sheetName val="IBASE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Exchange_Rate1"/>
      <sheetName val="Chklst_B1"/>
      <sheetName val="A_08a1"/>
      <sheetName val="IG_Payables__1"/>
      <sheetName val="Nominal_Accounts1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F_Ex-การหาผลรวม"/>
      <sheetName val="110"/>
      <sheetName val="BPR"/>
      <sheetName val="Home"/>
      <sheetName val="งบทดลองปภพ 4-47"/>
      <sheetName val="FF_6"/>
      <sheetName val="C2"/>
      <sheetName val="BASE"/>
      <sheetName val="SPS"/>
      <sheetName val="KPI"/>
      <sheetName val="Bang gia tong hop"/>
      <sheetName val="Parameter"/>
      <sheetName val="Content"/>
      <sheetName val="BAOGIATHANG"/>
      <sheetName val="vanchuyen TC"/>
      <sheetName val="Setting"/>
      <sheetName val="NKC"/>
      <sheetName val="Valid Codes"/>
      <sheetName val="Bang_gia_tong_hop"/>
      <sheetName val="vanchuyen_TC"/>
      <sheetName val="Valid_Codes"/>
      <sheetName val="EXPENSES"/>
      <sheetName val="Links"/>
      <sheetName val="raw zmico 110408"/>
      <sheetName val="raw_zmico_110408"/>
      <sheetName val="OH"/>
      <sheetName val="Values"/>
      <sheetName val="Storage locations"/>
      <sheetName val="EKUSA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dtct cong"/>
      <sheetName val="V310"/>
      <sheetName val="EmpData-สะสม"/>
      <sheetName val="Stock Oishi หน่วย"/>
      <sheetName val="Dec15"/>
      <sheetName val="DEC31"/>
      <sheetName val="科目（FS-311）"/>
      <sheetName val="180001"/>
      <sheetName val=""/>
      <sheetName val="BARS"/>
      <sheetName val="3800"/>
      <sheetName val="J3 - Nong Pra Lai"/>
      <sheetName val="J4 - Cha Cheng Sao"/>
      <sheetName val="J3_-_Nong_Pra_Lai"/>
      <sheetName val="J4_-_Cha_Cheng_Sao"/>
      <sheetName val="J3_-_Nong_Pra_Lai1"/>
      <sheetName val="J4_-_Cha_Cheng_Sao1"/>
      <sheetName val="Probe"/>
      <sheetName val="Age311299TESP"/>
      <sheetName val="P4DDBFTESP"/>
      <sheetName val="IntDec00TespM&amp;B"/>
      <sheetName val="BS ATTACH"/>
      <sheetName val="Age311299TAS"/>
      <sheetName val="TASintDec00"/>
      <sheetName val="incom tax 2005"/>
      <sheetName val="Configuration"/>
      <sheetName val="Accure"/>
      <sheetName val="SOPSG"/>
      <sheetName val="WH Location (L01)"/>
      <sheetName val="Key Merchant"/>
      <sheetName val="Top of Key Merchant"/>
      <sheetName val="Keydrv_key_mch050131"/>
      <sheetName val="Top_key_mch050131"/>
      <sheetName val="CORE_as of 0507"/>
      <sheetName val="PAY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  <sheetName val="Cash mag group"/>
      <sheetName val="KDS FI_SD"/>
      <sheetName val="Cust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  <sheetName val="W-lt"/>
      <sheetName val="Dec15"/>
      <sheetName val="DEC31"/>
      <sheetName val="M_Maincomp"/>
      <sheetName val="ws"/>
      <sheetName val="Month"/>
      <sheetName val="Y-IPO"/>
      <sheetName val="DEP12"/>
      <sheetName val="M_CT_OUT"/>
      <sheetName val="เงินกู้ธนชาติ"/>
      <sheetName val="Inputs"/>
      <sheetName val="PDT-015"/>
      <sheetName val="PL _ ผลงานใหม่รวม"/>
      <sheetName val="Group"/>
      <sheetName val="Raw Material"/>
      <sheetName val="MA"/>
      <sheetName val="21"/>
      <sheetName val="68001000"/>
      <sheetName val="FRITTER DATABASE"/>
      <sheetName val="DATA"/>
      <sheetName val="S33"/>
      <sheetName val="Master"/>
      <sheetName val="Sheet1"/>
      <sheetName val="ZQ_F0911_002BSCR"/>
      <sheetName val="A"/>
      <sheetName val="S_0599"/>
      <sheetName val="Customize Your Loan Manager"/>
      <sheetName val="Loan Amortization Table"/>
      <sheetName val="Sale"/>
      <sheetName val="Market Data"/>
      <sheetName val=" US Executive"/>
      <sheetName val="R-07108"/>
      <sheetName val="L to 20"/>
      <sheetName val="Customer"/>
      <sheetName val="AP TP"/>
      <sheetName val="ref data"/>
      <sheetName val="Header"/>
      <sheetName val="BS_TB"/>
      <sheetName val="Budget-Bal"/>
      <sheetName val="TB Worksheet"/>
      <sheetName val="Allocate96-98"/>
      <sheetName val="เครื่องตกแต่ง"/>
      <sheetName val="อาคาร"/>
      <sheetName val="PL11"/>
      <sheetName val="SOPSG"/>
      <sheetName val="Timing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PT"/>
      <sheetName val="Raw_Material"/>
      <sheetName val="Menu"/>
      <sheetName val="Account List"/>
      <sheetName val="S-of"/>
      <sheetName val="Staff"/>
      <sheetName val="Variance"/>
      <sheetName val="ลูกหนี้(เก่า)"/>
      <sheetName val="Case 2001 VS 2002"/>
      <sheetName val="เงินกู้ MGC"/>
      <sheetName val="2006"/>
      <sheetName val="Parameters"/>
      <sheetName val="BASIC"/>
      <sheetName val="B1"/>
      <sheetName val="TMS2000"/>
      <sheetName val="References"/>
      <sheetName val="VCFs"/>
      <sheetName val="ADJ - RATE"/>
      <sheetName val="10-1 Media"/>
      <sheetName val="10-cut"/>
      <sheetName val="DETAIL "/>
      <sheetName val="EDP-Master"/>
      <sheetName val="ACT M01'07"/>
      <sheetName val="Age311299TESP"/>
      <sheetName val="P4DDBFTESP"/>
      <sheetName val="IntDec00TespM&amp;B"/>
      <sheetName val="group-expense"/>
      <sheetName val="Jung step down (60)"/>
      <sheetName val="Unrecorded Misstatement"/>
      <sheetName val="Dภาษีขาย"/>
      <sheetName val="Admin"/>
      <sheetName val="DEC PIVOT"/>
      <sheetName val="Op Plan Sales"/>
      <sheetName val="KKAJ"/>
      <sheetName val="Product Return Detail"/>
      <sheetName val="科目（FS-311）"/>
      <sheetName val="CDT coating,salvage was"/>
      <sheetName val="bblยังไม่จ่าย"/>
      <sheetName val="FA"/>
      <sheetName val="Parts List"/>
      <sheetName val="BPR"/>
      <sheetName val="TO - SP"/>
      <sheetName val="P2対D1"/>
      <sheetName val="J2"/>
      <sheetName val="T75025"/>
      <sheetName val="Store MTN"/>
      <sheetName val="DS update"/>
      <sheetName val="CRITERIA"/>
      <sheetName val="Trial Balance"/>
      <sheetName val="D2"/>
      <sheetName val="D"/>
      <sheetName val="Sch5Sales"/>
      <sheetName val="R&amp;P"/>
      <sheetName val="CDT_coating,salvage_was"/>
      <sheetName val="PL___ผลงานใหม่รวม"/>
      <sheetName val="FRITTER_DATABASE"/>
      <sheetName val="Account_List"/>
      <sheetName val="TB_Worksheet"/>
      <sheetName val="สรุป"/>
      <sheetName val="สรุปแยกโครงการ"/>
      <sheetName val="2.1 ค่าผ่อน"/>
      <sheetName val="2.2ค่าเช่าภายนอก"/>
      <sheetName val="UM เช่านอก"/>
      <sheetName val="2.3 ค่าเชื้อเพลิง"/>
      <sheetName val="2.4.1 PM"/>
      <sheetName val="2.4.1 งานซ่อม"/>
      <sheetName val="2.4.2 เงินเดือน Operator"/>
      <sheetName val="2.4.3 คชจ.UES "/>
      <sheetName val="2.4.4 เบี้ยประกัน+พรบ"/>
      <sheetName val="2.4.5 Consume"/>
      <sheetName val="2.5Overhead UM 01-20"/>
      <sheetName val="2.7 ค่าบริการ GPS"/>
      <sheetName val="2.8 อุบัติเหตุ"/>
      <sheetName val="3 สต็อกกลาง-63"/>
      <sheetName val="GL_63"/>
      <sheetName val="2.4.2เงินเดือน"/>
      <sheetName val="2.4.2ค่าแรง Operator "/>
      <sheetName val="2.4.2ค่าแรงงาน"/>
      <sheetName val="2.4.2ค่าแรงงานต่างชาติ"/>
      <sheetName val="2.4.3 เงินเดือน UES "/>
      <sheetName val="2.4.3ค่าแรงงาน UES "/>
      <sheetName val="2.4.3Overhead UES 01-20"/>
      <sheetName val="UM-1090101"/>
      <sheetName val="01.12"/>
      <sheetName val="ค่าเบี้ย UM"/>
      <sheetName val="ค่าเบี้ย 01"/>
      <sheetName val="UM-1090101 01.19"/>
      <sheetName val="15.01.19"/>
      <sheetName val="15.12"/>
      <sheetName val="ค่าเบี้ย 15"/>
      <sheetName val="พรบ"/>
      <sheetName val="พรบ.รถเครื่องจักรปี61-62"/>
      <sheetName val="อัตราจ้างพิเศษ"/>
      <sheetName val="ค่าช่อม UM"/>
      <sheetName val="ค่าช่อม UES"/>
      <sheetName val="ค่าช่อม UN15"/>
      <sheetName val="ค่าช่อม UN73"/>
      <sheetName val="ค่าช่อม GEP "/>
      <sheetName val="GL_UM"/>
      <sheetName val="GL_UES"/>
      <sheetName val="สรุป G98UM ค่าช่อม"/>
      <sheetName val="สรุป G98UM อื่นๆ"/>
      <sheetName val="G98 UES ค่าช่อม."/>
      <sheetName val="น้ำมัน UI-UM 18 "/>
      <sheetName val="UES Consume"/>
      <sheetName val="UM Consume"/>
      <sheetName val="UM น้ำมัน 19"/>
      <sheetName val="NGV"/>
      <sheetName val="น้ำมันคงเหลือ "/>
      <sheetName val="UES Cost G 18 "/>
      <sheetName val="GL UM G 18"/>
      <sheetName val="UM-UM 80% "/>
      <sheetName val="JOB-UMT-UM 2018"/>
      <sheetName val="สต๊อค 18"/>
      <sheetName val="สต๊อค 19"/>
      <sheetName val="สรุปรายการ อะไหล่ 05-62"/>
      <sheetName val="Cost เครม UM"/>
      <sheetName val="UM-UM 80%  (2)"/>
      <sheetName val="M.14(BOI)"/>
      <sheetName val="Customize_Your_Loan_Manager"/>
      <sheetName val="Loan_Amortization_Table"/>
      <sheetName val="L_to_20"/>
      <sheetName val="Market_Data"/>
      <sheetName val="_US_Executive"/>
      <sheetName val="AP_TP"/>
      <sheetName val="ref_data"/>
      <sheetName val="Customize_Your_Loan_Manager1"/>
      <sheetName val="Loan_Amortization_Table1"/>
      <sheetName val="Raw_Material1"/>
      <sheetName val="PL___ผลงานใหม่รวม1"/>
      <sheetName val="L_to_201"/>
      <sheetName val="FRITTER_DATABASE1"/>
      <sheetName val="Market_Data1"/>
      <sheetName val="_US_Executive1"/>
      <sheetName val="AP_TP1"/>
      <sheetName val="ref_data1"/>
      <sheetName val="HYO"/>
      <sheetName val="K-5"/>
      <sheetName val="INDEX"/>
      <sheetName val="E05"/>
      <sheetName val="Keydrv_health_nrm2"/>
      <sheetName val="Keydrv_health_py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  <sheetName val="QUOTATION TRACK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  <sheetName val="Lists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L to 20"/>
      <sheetName val="Sum"/>
      <sheetName val="10Segment report"/>
      <sheetName val="7Long term liabilities"/>
      <sheetName val="1Cash for Interest"/>
      <sheetName val="3Detail of cash flow"/>
      <sheetName val="Net asset value"/>
      <sheetName val="Asset &amp; Liability"/>
      <sheetName val="내역"/>
      <sheetName val="Dr."/>
      <sheetName val="Menu"/>
      <sheetName val=" IB-PL-YTD"/>
      <sheetName val="DATA"/>
      <sheetName val="BS ATTACH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M_Maincomp"/>
      <sheetName val="Date"/>
      <sheetName val="VINTAGE FLOW"/>
      <sheetName val="vat"/>
      <sheetName val="Setting"/>
      <sheetName val="เครื่องมือ"/>
      <sheetName val="Used_Acc"/>
      <sheetName val="macroA"/>
      <sheetName val="BSLA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งบทดลองปภพ 4-47"/>
      <sheetName val="14130-0003"/>
      <sheetName val="1046"/>
      <sheetName val="number-tel csc "/>
      <sheetName val="TELDISCOUNT"/>
      <sheetName val="incom tax 2005"/>
      <sheetName val="TONGKE1P"/>
      <sheetName val="LIA-JUN04"/>
      <sheetName val="Gia vat tu"/>
      <sheetName val="CONSO ACCOUNTS 2004 DEC_3"/>
      <sheetName val="Act8"/>
      <sheetName val="#511BkRec"/>
      <sheetName val="PL BSSH"/>
      <sheetName val="Valuation - D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  <sheetName val="J2"/>
      <sheetName val="J1"/>
      <sheetName val="11_เงินลงทุน"/>
      <sheetName val="BS"/>
      <sheetName val="fsl1_"/>
      <sheetName val="fsl2_"/>
      <sheetName val="fsl3_"/>
      <sheetName val="N_"/>
      <sheetName val="N__(2)"/>
      <sheetName val="BS_(Phili)"/>
      <sheetName val="C_"/>
      <sheetName val="C-3_"/>
      <sheetName val="ADJ_OVER_YEAR-END"/>
      <sheetName val="U1_(2)"/>
      <sheetName val="_20"/>
      <sheetName val="20_Nt"/>
      <sheetName val="20_tic"/>
      <sheetName val="30_tic"/>
      <sheetName val="BOT_Rate"/>
      <sheetName val="Debt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dimension ref="A1:P121"/>
  <sheetViews>
    <sheetView view="pageBreakPreview" topLeftCell="A53" zoomScale="55" zoomScaleNormal="70" zoomScaleSheetLayoutView="55" workbookViewId="0">
      <selection activeCell="V68" sqref="V68"/>
    </sheetView>
  </sheetViews>
  <sheetFormatPr defaultColWidth="8.85546875" defaultRowHeight="21.75"/>
  <cols>
    <col min="1" max="1" width="39.28515625" style="445" customWidth="1"/>
    <col min="2" max="2" width="9" style="445" customWidth="1"/>
    <col min="3" max="3" width="1" style="445" customWidth="1"/>
    <col min="4" max="4" width="14.140625" style="445" customWidth="1"/>
    <col min="5" max="5" width="0.85546875" style="445" customWidth="1"/>
    <col min="6" max="6" width="14.140625" style="445" customWidth="1"/>
    <col min="7" max="7" width="0.85546875" style="445" customWidth="1"/>
    <col min="8" max="8" width="14.140625" style="445" customWidth="1"/>
    <col min="9" max="9" width="0.85546875" style="445" customWidth="1"/>
    <col min="10" max="10" width="14.42578125" style="445" bestFit="1" customWidth="1"/>
    <col min="11" max="11" width="0.85546875" style="445" customWidth="1"/>
    <col min="12" max="12" width="14.42578125" style="445" customWidth="1"/>
    <col min="13" max="13" width="0.85546875" style="445" customWidth="1"/>
    <col min="14" max="14" width="14.140625" style="445" customWidth="1"/>
    <col min="15" max="15" width="8.85546875" style="445"/>
    <col min="16" max="16" width="11.42578125" style="356" customWidth="1"/>
    <col min="17" max="16384" width="8.85546875" style="445"/>
  </cols>
  <sheetData>
    <row r="1" spans="1:14" ht="22.5" customHeight="1">
      <c r="A1" s="441" t="s">
        <v>274</v>
      </c>
      <c r="B1" s="484"/>
      <c r="C1" s="484"/>
      <c r="D1" s="484"/>
      <c r="E1" s="484"/>
      <c r="F1" s="484"/>
      <c r="G1" s="464"/>
      <c r="H1" s="464"/>
      <c r="I1" s="464"/>
      <c r="J1" s="484"/>
      <c r="K1" s="464"/>
      <c r="L1" s="484"/>
    </row>
    <row r="2" spans="1:14" ht="22.5" customHeight="1">
      <c r="A2" s="441" t="s">
        <v>226</v>
      </c>
      <c r="B2" s="484"/>
      <c r="C2" s="484"/>
      <c r="D2" s="329"/>
      <c r="E2" s="484"/>
      <c r="F2" s="329"/>
      <c r="G2" s="464"/>
      <c r="H2" s="464"/>
      <c r="I2" s="464"/>
      <c r="J2" s="484"/>
      <c r="K2" s="464"/>
      <c r="L2" s="484"/>
    </row>
    <row r="3" spans="1:14" ht="22.5" customHeight="1">
      <c r="A3" s="485"/>
      <c r="B3" s="484"/>
      <c r="C3" s="484"/>
      <c r="D3" s="484"/>
      <c r="E3" s="484"/>
      <c r="F3" s="484"/>
      <c r="G3" s="464"/>
      <c r="H3" s="464"/>
      <c r="I3" s="464"/>
      <c r="J3" s="484"/>
      <c r="K3" s="464"/>
      <c r="L3" s="484"/>
    </row>
    <row r="4" spans="1:14" ht="22.5" customHeight="1">
      <c r="A4" s="485"/>
      <c r="B4" s="486"/>
      <c r="C4" s="486"/>
      <c r="D4" s="524" t="s">
        <v>0</v>
      </c>
      <c r="E4" s="524"/>
      <c r="F4" s="524"/>
      <c r="G4" s="524"/>
      <c r="H4" s="524"/>
      <c r="I4" s="487"/>
      <c r="J4" s="525" t="s">
        <v>1</v>
      </c>
      <c r="K4" s="525"/>
      <c r="L4" s="525"/>
      <c r="M4" s="525"/>
      <c r="N4" s="525"/>
    </row>
    <row r="5" spans="1:14" ht="22.5" customHeight="1">
      <c r="A5" s="485"/>
      <c r="B5" s="486"/>
      <c r="C5" s="486"/>
      <c r="D5" s="488" t="s">
        <v>2</v>
      </c>
      <c r="E5" s="488"/>
      <c r="F5" s="488" t="s">
        <v>3</v>
      </c>
      <c r="G5" s="487"/>
      <c r="H5" s="488" t="s">
        <v>260</v>
      </c>
      <c r="I5" s="487"/>
      <c r="J5" s="488" t="s">
        <v>2</v>
      </c>
      <c r="K5" s="488"/>
      <c r="L5" s="488" t="s">
        <v>3</v>
      </c>
      <c r="M5" s="487"/>
      <c r="N5" s="488" t="s">
        <v>260</v>
      </c>
    </row>
    <row r="6" spans="1:14" ht="22.5" customHeight="1">
      <c r="A6" s="485" t="s">
        <v>4</v>
      </c>
      <c r="B6" s="489" t="s">
        <v>5</v>
      </c>
      <c r="C6" s="489"/>
      <c r="D6" s="490">
        <v>2567</v>
      </c>
      <c r="E6" s="490"/>
      <c r="F6" s="490">
        <v>2566</v>
      </c>
      <c r="G6" s="464"/>
      <c r="H6" s="490">
        <v>2566</v>
      </c>
      <c r="I6" s="464"/>
      <c r="J6" s="490">
        <v>2567</v>
      </c>
      <c r="K6" s="490"/>
      <c r="L6" s="490">
        <v>2566</v>
      </c>
      <c r="M6" s="464"/>
      <c r="N6" s="490">
        <v>2566</v>
      </c>
    </row>
    <row r="7" spans="1:14" ht="22.5" customHeight="1">
      <c r="A7" s="485"/>
      <c r="B7" s="489"/>
      <c r="C7" s="489"/>
      <c r="D7" s="491" t="s">
        <v>6</v>
      </c>
      <c r="E7" s="491"/>
      <c r="F7" s="490" t="s">
        <v>261</v>
      </c>
      <c r="G7" s="464"/>
      <c r="H7" s="490" t="s">
        <v>261</v>
      </c>
      <c r="I7" s="464"/>
      <c r="J7" s="491" t="s">
        <v>6</v>
      </c>
      <c r="K7" s="491"/>
      <c r="L7" s="490" t="s">
        <v>261</v>
      </c>
      <c r="M7" s="464"/>
      <c r="N7" s="490" t="s">
        <v>261</v>
      </c>
    </row>
    <row r="8" spans="1:14" ht="22.5" customHeight="1">
      <c r="A8" s="492"/>
      <c r="B8" s="493"/>
      <c r="C8" s="493"/>
      <c r="D8" s="523" t="s">
        <v>7</v>
      </c>
      <c r="E8" s="523"/>
      <c r="F8" s="523"/>
      <c r="G8" s="523"/>
      <c r="H8" s="523"/>
      <c r="I8" s="523"/>
      <c r="J8" s="523"/>
      <c r="K8" s="523"/>
      <c r="L8" s="523"/>
      <c r="M8" s="523"/>
      <c r="N8" s="523"/>
    </row>
    <row r="9" spans="1:14" ht="22.5" customHeight="1">
      <c r="A9" s="494" t="s">
        <v>8</v>
      </c>
      <c r="B9" s="466"/>
      <c r="C9" s="466"/>
      <c r="D9" s="491"/>
      <c r="E9" s="466"/>
      <c r="F9" s="491"/>
      <c r="G9" s="495"/>
      <c r="H9" s="495"/>
      <c r="I9" s="495"/>
      <c r="J9" s="466"/>
      <c r="K9" s="495"/>
      <c r="L9" s="466"/>
    </row>
    <row r="10" spans="1:14" ht="22.5" customHeight="1">
      <c r="A10" s="492" t="s">
        <v>9</v>
      </c>
      <c r="B10" s="466"/>
      <c r="C10" s="466"/>
      <c r="D10" s="337">
        <v>1370837</v>
      </c>
      <c r="E10" s="496"/>
      <c r="F10" s="337">
        <v>976369</v>
      </c>
      <c r="G10" s="324"/>
      <c r="H10" s="337">
        <v>586070</v>
      </c>
      <c r="I10" s="324"/>
      <c r="J10" s="337">
        <v>1370837</v>
      </c>
      <c r="K10" s="324"/>
      <c r="L10" s="337">
        <v>975567</v>
      </c>
      <c r="M10" s="457"/>
      <c r="N10" s="337">
        <v>586070</v>
      </c>
    </row>
    <row r="11" spans="1:14" ht="22.5" customHeight="1">
      <c r="A11" s="492" t="s">
        <v>275</v>
      </c>
      <c r="B11" s="452" t="s">
        <v>290</v>
      </c>
      <c r="C11" s="466"/>
      <c r="D11" s="337">
        <v>18908069</v>
      </c>
      <c r="E11" s="496"/>
      <c r="F11" s="337">
        <v>15373051</v>
      </c>
      <c r="G11" s="324"/>
      <c r="H11" s="337">
        <v>24302787</v>
      </c>
      <c r="I11" s="324"/>
      <c r="J11" s="337">
        <v>19028091</v>
      </c>
      <c r="K11" s="324"/>
      <c r="L11" s="337">
        <v>15442237</v>
      </c>
      <c r="M11" s="457"/>
      <c r="N11" s="337">
        <v>24355292</v>
      </c>
    </row>
    <row r="12" spans="1:14" ht="22.5" customHeight="1">
      <c r="A12" s="492" t="s">
        <v>228</v>
      </c>
      <c r="B12" s="452" t="s">
        <v>291</v>
      </c>
      <c r="C12" s="452"/>
      <c r="D12" s="337">
        <v>24307783</v>
      </c>
      <c r="E12" s="496"/>
      <c r="F12" s="337">
        <v>18712656</v>
      </c>
      <c r="G12" s="324"/>
      <c r="H12" s="337">
        <v>26119027</v>
      </c>
      <c r="I12" s="324"/>
      <c r="J12" s="337">
        <v>24307783</v>
      </c>
      <c r="K12" s="324"/>
      <c r="L12" s="337">
        <v>18712656</v>
      </c>
      <c r="M12" s="457"/>
      <c r="N12" s="337">
        <v>26119027</v>
      </c>
    </row>
    <row r="13" spans="1:14" ht="22.5" customHeight="1">
      <c r="A13" s="492" t="s">
        <v>280</v>
      </c>
      <c r="B13" s="452"/>
      <c r="C13" s="452"/>
      <c r="D13" s="337">
        <v>121614</v>
      </c>
      <c r="E13" s="496"/>
      <c r="F13" s="337">
        <v>0</v>
      </c>
      <c r="G13" s="324"/>
      <c r="H13" s="337">
        <v>0</v>
      </c>
      <c r="I13" s="324"/>
      <c r="J13" s="337">
        <v>121614</v>
      </c>
      <c r="K13" s="324"/>
      <c r="L13" s="337">
        <v>0</v>
      </c>
      <c r="M13" s="457"/>
      <c r="N13" s="337">
        <v>0</v>
      </c>
    </row>
    <row r="14" spans="1:14" ht="22.5" customHeight="1">
      <c r="A14" s="492" t="s">
        <v>117</v>
      </c>
      <c r="B14" s="452">
        <v>4</v>
      </c>
      <c r="C14" s="452"/>
      <c r="D14" s="337">
        <v>1550231</v>
      </c>
      <c r="E14" s="337"/>
      <c r="F14" s="337">
        <v>1345437</v>
      </c>
      <c r="G14" s="324"/>
      <c r="H14" s="337">
        <v>3140197</v>
      </c>
      <c r="I14" s="324"/>
      <c r="J14" s="337">
        <v>1724786</v>
      </c>
      <c r="K14" s="324"/>
      <c r="L14" s="337">
        <v>1341904</v>
      </c>
      <c r="M14" s="457"/>
      <c r="N14" s="337">
        <v>3224263</v>
      </c>
    </row>
    <row r="15" spans="1:14" ht="22.5" customHeight="1">
      <c r="A15" s="485" t="s">
        <v>14</v>
      </c>
      <c r="B15" s="316"/>
      <c r="C15" s="452"/>
      <c r="D15" s="338">
        <f>SUM(D10:D14)</f>
        <v>46258534</v>
      </c>
      <c r="E15" s="316"/>
      <c r="F15" s="338">
        <f>SUM(F10:F14)</f>
        <v>36407513</v>
      </c>
      <c r="G15" s="324"/>
      <c r="H15" s="338">
        <f>SUM(H10:H14)</f>
        <v>54148081</v>
      </c>
      <c r="I15" s="324"/>
      <c r="J15" s="338">
        <f>SUM(J10:J14)</f>
        <v>46553111</v>
      </c>
      <c r="K15" s="324"/>
      <c r="L15" s="338">
        <f>SUM(L10:L14)</f>
        <v>36472364</v>
      </c>
      <c r="M15" s="457"/>
      <c r="N15" s="338">
        <f>SUM(N10:N14)</f>
        <v>54284652</v>
      </c>
    </row>
    <row r="16" spans="1:14" ht="22.5" customHeight="1">
      <c r="A16" s="492"/>
      <c r="B16" s="368"/>
      <c r="C16" s="368"/>
      <c r="D16" s="368"/>
      <c r="E16" s="368"/>
      <c r="F16" s="368"/>
      <c r="G16" s="324"/>
      <c r="H16" s="368"/>
      <c r="I16" s="324"/>
      <c r="J16" s="368"/>
      <c r="K16" s="324"/>
      <c r="L16" s="368"/>
      <c r="M16" s="457"/>
      <c r="N16" s="368"/>
    </row>
    <row r="17" spans="1:16" ht="22.5" customHeight="1">
      <c r="A17" s="494" t="s">
        <v>15</v>
      </c>
      <c r="B17" s="330"/>
      <c r="C17" s="330"/>
      <c r="D17" s="337"/>
      <c r="E17" s="330"/>
      <c r="F17" s="337"/>
      <c r="G17" s="324"/>
      <c r="H17" s="337"/>
      <c r="I17" s="324"/>
      <c r="J17" s="330"/>
      <c r="K17" s="324"/>
      <c r="L17" s="330"/>
      <c r="M17" s="457"/>
      <c r="N17" s="330"/>
    </row>
    <row r="18" spans="1:16" ht="22.5" customHeight="1">
      <c r="A18" s="492" t="s">
        <v>16</v>
      </c>
      <c r="B18" s="452"/>
      <c r="C18" s="452"/>
      <c r="D18" s="337"/>
      <c r="E18" s="496"/>
      <c r="F18" s="337"/>
      <c r="G18" s="324"/>
      <c r="H18" s="337"/>
      <c r="I18" s="324"/>
      <c r="J18" s="337"/>
      <c r="K18" s="324"/>
      <c r="L18" s="337"/>
      <c r="M18" s="457"/>
      <c r="N18" s="337"/>
    </row>
    <row r="19" spans="1:16" ht="22.5" customHeight="1">
      <c r="A19" s="492" t="s">
        <v>229</v>
      </c>
      <c r="B19" s="466"/>
      <c r="C19" s="452"/>
      <c r="D19" s="337">
        <v>1057500</v>
      </c>
      <c r="E19" s="496"/>
      <c r="F19" s="337">
        <v>1075500</v>
      </c>
      <c r="G19" s="324"/>
      <c r="H19" s="337">
        <v>1093981</v>
      </c>
      <c r="I19" s="324"/>
      <c r="J19" s="337">
        <v>1057500</v>
      </c>
      <c r="K19" s="324"/>
      <c r="L19" s="337">
        <v>1075500</v>
      </c>
      <c r="M19" s="457"/>
      <c r="N19" s="337">
        <v>1093981</v>
      </c>
    </row>
    <row r="20" spans="1:16" ht="22.5" customHeight="1">
      <c r="A20" s="492" t="s">
        <v>17</v>
      </c>
      <c r="B20" s="452">
        <v>7</v>
      </c>
      <c r="C20" s="452"/>
      <c r="D20" s="337">
        <v>0</v>
      </c>
      <c r="E20" s="496"/>
      <c r="F20" s="337">
        <v>0</v>
      </c>
      <c r="G20" s="324"/>
      <c r="H20" s="337">
        <v>0</v>
      </c>
      <c r="I20" s="324"/>
      <c r="J20" s="337">
        <v>113760</v>
      </c>
      <c r="K20" s="324"/>
      <c r="L20" s="337">
        <v>114593</v>
      </c>
      <c r="M20" s="457"/>
      <c r="N20" s="337">
        <v>114593</v>
      </c>
    </row>
    <row r="21" spans="1:16" ht="22.5" customHeight="1">
      <c r="A21" s="492" t="s">
        <v>230</v>
      </c>
      <c r="B21" s="452">
        <v>8</v>
      </c>
      <c r="C21" s="452"/>
      <c r="D21" s="337">
        <v>2180868</v>
      </c>
      <c r="E21" s="496"/>
      <c r="F21" s="337">
        <v>2079282</v>
      </c>
      <c r="G21" s="324"/>
      <c r="H21" s="337">
        <v>2197477</v>
      </c>
      <c r="I21" s="324"/>
      <c r="J21" s="337">
        <v>1729860</v>
      </c>
      <c r="K21" s="324"/>
      <c r="L21" s="337">
        <v>1729860</v>
      </c>
      <c r="M21" s="457"/>
      <c r="N21" s="337">
        <v>1729360</v>
      </c>
    </row>
    <row r="22" spans="1:16" ht="22.5" customHeight="1">
      <c r="A22" s="492" t="s">
        <v>12</v>
      </c>
      <c r="B22" s="452">
        <v>4</v>
      </c>
      <c r="C22" s="452"/>
      <c r="D22" s="337">
        <v>0</v>
      </c>
      <c r="E22" s="496"/>
      <c r="F22" s="337">
        <v>0</v>
      </c>
      <c r="G22" s="324"/>
      <c r="H22" s="337">
        <v>0</v>
      </c>
      <c r="I22" s="324"/>
      <c r="J22" s="337">
        <v>3497972</v>
      </c>
      <c r="K22" s="324"/>
      <c r="L22" s="337">
        <v>3808101</v>
      </c>
      <c r="M22" s="457"/>
      <c r="N22" s="337">
        <v>3687725</v>
      </c>
    </row>
    <row r="23" spans="1:16" ht="22.5" customHeight="1">
      <c r="A23" s="492" t="s">
        <v>18</v>
      </c>
      <c r="B23" s="452">
        <v>9</v>
      </c>
      <c r="C23" s="452"/>
      <c r="D23" s="337">
        <v>22336787</v>
      </c>
      <c r="E23" s="496"/>
      <c r="F23" s="337">
        <v>22887628</v>
      </c>
      <c r="G23" s="324"/>
      <c r="H23" s="337">
        <v>22982043</v>
      </c>
      <c r="I23" s="324"/>
      <c r="J23" s="337">
        <v>18152004</v>
      </c>
      <c r="K23" s="324"/>
      <c r="L23" s="337">
        <v>18702845</v>
      </c>
      <c r="M23" s="457"/>
      <c r="N23" s="337">
        <v>18797260</v>
      </c>
    </row>
    <row r="24" spans="1:16" ht="22.5" customHeight="1">
      <c r="A24" s="492" t="s">
        <v>19</v>
      </c>
      <c r="B24" s="452">
        <v>10</v>
      </c>
      <c r="C24" s="452"/>
      <c r="D24" s="337">
        <v>3439084</v>
      </c>
      <c r="E24" s="496"/>
      <c r="F24" s="337">
        <v>3435603</v>
      </c>
      <c r="G24" s="324"/>
      <c r="H24" s="337">
        <v>3823186</v>
      </c>
      <c r="I24" s="324"/>
      <c r="J24" s="337">
        <v>3476267</v>
      </c>
      <c r="K24" s="324"/>
      <c r="L24" s="337">
        <v>3478098</v>
      </c>
      <c r="M24" s="457"/>
      <c r="N24" s="337">
        <v>3827492</v>
      </c>
    </row>
    <row r="25" spans="1:16" s="464" customFormat="1" ht="22.5" customHeight="1">
      <c r="A25" s="492" t="s">
        <v>20</v>
      </c>
      <c r="B25" s="452"/>
      <c r="C25" s="452"/>
      <c r="D25" s="337">
        <v>270848</v>
      </c>
      <c r="E25" s="337"/>
      <c r="F25" s="337">
        <v>296829</v>
      </c>
      <c r="G25" s="324"/>
      <c r="H25" s="337">
        <v>125961</v>
      </c>
      <c r="I25" s="324"/>
      <c r="J25" s="337">
        <v>270848</v>
      </c>
      <c r="K25" s="324"/>
      <c r="L25" s="337">
        <v>296829</v>
      </c>
      <c r="M25" s="497"/>
      <c r="N25" s="337">
        <v>125961</v>
      </c>
      <c r="P25" s="342"/>
    </row>
    <row r="26" spans="1:16" ht="22.5" customHeight="1">
      <c r="A26" s="492" t="s">
        <v>21</v>
      </c>
      <c r="B26" s="452">
        <v>3</v>
      </c>
      <c r="C26" s="452"/>
      <c r="D26" s="337">
        <v>746360</v>
      </c>
      <c r="E26" s="496"/>
      <c r="F26" s="337">
        <v>665641</v>
      </c>
      <c r="G26" s="324"/>
      <c r="H26" s="337">
        <v>242884</v>
      </c>
      <c r="I26" s="324"/>
      <c r="J26" s="337">
        <v>639426</v>
      </c>
      <c r="K26" s="324"/>
      <c r="L26" s="337">
        <v>558899</v>
      </c>
      <c r="M26" s="457"/>
      <c r="N26" s="337">
        <v>134392</v>
      </c>
    </row>
    <row r="27" spans="1:16" ht="22.5" customHeight="1">
      <c r="A27" s="492" t="s">
        <v>22</v>
      </c>
      <c r="B27" s="452">
        <v>4</v>
      </c>
      <c r="C27" s="337"/>
      <c r="D27" s="337">
        <v>4198622</v>
      </c>
      <c r="E27" s="337"/>
      <c r="F27" s="337">
        <v>4213999</v>
      </c>
      <c r="G27" s="324"/>
      <c r="H27" s="337">
        <v>2723236</v>
      </c>
      <c r="I27" s="324"/>
      <c r="J27" s="337">
        <v>4198529</v>
      </c>
      <c r="K27" s="324"/>
      <c r="L27" s="337">
        <v>4213906</v>
      </c>
      <c r="M27" s="457"/>
      <c r="N27" s="337">
        <v>2723196</v>
      </c>
    </row>
    <row r="28" spans="1:16" ht="22.5" customHeight="1">
      <c r="A28" s="485" t="s">
        <v>23</v>
      </c>
      <c r="B28" s="316"/>
      <c r="C28" s="316"/>
      <c r="D28" s="338">
        <f>SUM(D18:D27)</f>
        <v>34230069</v>
      </c>
      <c r="E28" s="316"/>
      <c r="F28" s="338">
        <f>SUM(F18:F27)</f>
        <v>34654482</v>
      </c>
      <c r="G28" s="324"/>
      <c r="H28" s="338">
        <f>SUM(H18:H27)</f>
        <v>33188768</v>
      </c>
      <c r="I28" s="324"/>
      <c r="J28" s="338">
        <f>SUM(J18:J27)</f>
        <v>33136166</v>
      </c>
      <c r="K28" s="324"/>
      <c r="L28" s="338">
        <f>SUM(L18:L27)</f>
        <v>33978631</v>
      </c>
      <c r="M28" s="457"/>
      <c r="N28" s="338">
        <f>SUM(N18:N27)</f>
        <v>32233960</v>
      </c>
    </row>
    <row r="29" spans="1:16" ht="22.5" customHeight="1">
      <c r="A29" s="492"/>
      <c r="B29" s="368"/>
      <c r="C29" s="368"/>
      <c r="D29" s="368"/>
      <c r="E29" s="368"/>
      <c r="F29" s="368"/>
      <c r="G29" s="324"/>
      <c r="H29" s="368"/>
      <c r="I29" s="324"/>
      <c r="J29" s="368"/>
      <c r="K29" s="324"/>
      <c r="L29" s="368"/>
      <c r="M29" s="457"/>
      <c r="N29" s="368"/>
    </row>
    <row r="30" spans="1:16" s="464" customFormat="1" ht="22.5" customHeight="1" thickBot="1">
      <c r="A30" s="485" t="s">
        <v>24</v>
      </c>
      <c r="B30" s="316"/>
      <c r="C30" s="316"/>
      <c r="D30" s="331">
        <f>SUM(D15,D28)</f>
        <v>80488603</v>
      </c>
      <c r="E30" s="316"/>
      <c r="F30" s="331">
        <f>SUM(F15,F28)</f>
        <v>71061995</v>
      </c>
      <c r="G30" s="324"/>
      <c r="H30" s="331">
        <f>SUM(H15,H28)</f>
        <v>87336849</v>
      </c>
      <c r="I30" s="324"/>
      <c r="J30" s="331">
        <f>SUM(J15,J28)</f>
        <v>79689277</v>
      </c>
      <c r="K30" s="324"/>
      <c r="L30" s="331">
        <f>SUM(L15,L28)</f>
        <v>70450995</v>
      </c>
      <c r="M30" s="497"/>
      <c r="N30" s="331">
        <f>SUM(N15,N28)</f>
        <v>86518612</v>
      </c>
      <c r="P30" s="342"/>
    </row>
    <row r="31" spans="1:16" s="464" customFormat="1" ht="22.5" customHeight="1" thickTop="1">
      <c r="A31" s="485"/>
      <c r="B31" s="316"/>
      <c r="C31" s="316"/>
      <c r="D31" s="322"/>
      <c r="E31" s="316"/>
      <c r="F31" s="322"/>
      <c r="G31" s="324"/>
      <c r="H31" s="324"/>
      <c r="I31" s="324"/>
      <c r="J31" s="322"/>
      <c r="K31" s="324"/>
      <c r="L31" s="322"/>
      <c r="N31" s="322"/>
      <c r="P31" s="342"/>
    </row>
    <row r="32" spans="1:16" s="464" customFormat="1" ht="22.5" customHeight="1">
      <c r="A32" s="485"/>
      <c r="B32" s="316"/>
      <c r="C32" s="316"/>
      <c r="D32" s="322"/>
      <c r="E32" s="316"/>
      <c r="F32" s="322"/>
      <c r="G32" s="324"/>
      <c r="H32" s="324"/>
      <c r="I32" s="324"/>
      <c r="J32" s="322"/>
      <c r="K32" s="324"/>
      <c r="L32" s="322"/>
      <c r="P32" s="342"/>
    </row>
    <row r="33" spans="1:16" s="464" customFormat="1" ht="22.5" customHeight="1">
      <c r="A33" s="485"/>
      <c r="B33" s="316"/>
      <c r="C33" s="316"/>
      <c r="D33" s="322"/>
      <c r="E33" s="316"/>
      <c r="F33" s="322"/>
      <c r="G33" s="324"/>
      <c r="H33" s="324"/>
      <c r="I33" s="324"/>
      <c r="J33" s="322"/>
      <c r="K33" s="324"/>
      <c r="L33" s="322"/>
      <c r="P33" s="342"/>
    </row>
    <row r="34" spans="1:16" s="464" customFormat="1" ht="22.5" customHeight="1">
      <c r="A34" s="485"/>
      <c r="B34" s="316"/>
      <c r="C34" s="316"/>
      <c r="D34" s="322"/>
      <c r="E34" s="316"/>
      <c r="F34" s="322"/>
      <c r="G34" s="324"/>
      <c r="H34" s="324"/>
      <c r="I34" s="324"/>
      <c r="J34" s="322"/>
      <c r="K34" s="324"/>
      <c r="L34" s="322"/>
      <c r="P34" s="342"/>
    </row>
    <row r="35" spans="1:16" s="464" customFormat="1" ht="22.5" customHeight="1">
      <c r="A35" s="492"/>
      <c r="B35" s="452"/>
      <c r="C35" s="452"/>
      <c r="E35" s="452"/>
      <c r="G35" s="324"/>
      <c r="H35" s="324"/>
      <c r="I35" s="324"/>
      <c r="J35" s="337"/>
      <c r="K35" s="324"/>
      <c r="L35" s="337"/>
      <c r="P35" s="342"/>
    </row>
    <row r="36" spans="1:16" s="464" customFormat="1" ht="22.5" customHeight="1">
      <c r="A36" s="441" t="s">
        <v>274</v>
      </c>
      <c r="B36" s="484"/>
      <c r="C36" s="484"/>
      <c r="D36" s="484"/>
      <c r="E36" s="484"/>
      <c r="F36" s="484"/>
      <c r="J36" s="484"/>
      <c r="L36" s="484"/>
      <c r="P36" s="342"/>
    </row>
    <row r="37" spans="1:16" s="464" customFormat="1" ht="22.5" customHeight="1">
      <c r="A37" s="441" t="s">
        <v>226</v>
      </c>
      <c r="B37" s="484"/>
      <c r="C37" s="484"/>
      <c r="D37" s="484"/>
      <c r="E37" s="484"/>
      <c r="F37" s="484"/>
      <c r="J37" s="484"/>
      <c r="L37" s="484"/>
      <c r="P37" s="342"/>
    </row>
    <row r="38" spans="1:16" ht="22.5" customHeight="1">
      <c r="A38" s="498"/>
      <c r="B38" s="484"/>
      <c r="C38" s="484"/>
      <c r="D38" s="484"/>
      <c r="E38" s="484"/>
      <c r="F38" s="484"/>
      <c r="G38" s="464"/>
      <c r="H38" s="464"/>
      <c r="I38" s="464"/>
      <c r="J38" s="484"/>
      <c r="K38" s="464"/>
      <c r="L38" s="484"/>
    </row>
    <row r="39" spans="1:16" ht="22.5" customHeight="1">
      <c r="A39" s="485"/>
      <c r="B39" s="486"/>
      <c r="C39" s="486"/>
      <c r="D39" s="524" t="s">
        <v>0</v>
      </c>
      <c r="E39" s="524"/>
      <c r="F39" s="524"/>
      <c r="G39" s="524"/>
      <c r="H39" s="524"/>
      <c r="I39" s="487"/>
      <c r="J39" s="525" t="s">
        <v>1</v>
      </c>
      <c r="K39" s="525"/>
      <c r="L39" s="525"/>
      <c r="M39" s="525"/>
      <c r="N39" s="525"/>
    </row>
    <row r="40" spans="1:16" ht="22.5" customHeight="1">
      <c r="A40" s="485"/>
      <c r="B40" s="486"/>
      <c r="C40" s="486"/>
      <c r="D40" s="488" t="s">
        <v>2</v>
      </c>
      <c r="E40" s="488"/>
      <c r="F40" s="488" t="s">
        <v>3</v>
      </c>
      <c r="G40" s="487"/>
      <c r="H40" s="488" t="s">
        <v>260</v>
      </c>
      <c r="I40" s="487"/>
      <c r="J40" s="488" t="s">
        <v>2</v>
      </c>
      <c r="K40" s="488"/>
      <c r="L40" s="488" t="s">
        <v>3</v>
      </c>
      <c r="M40" s="487"/>
      <c r="N40" s="488" t="s">
        <v>260</v>
      </c>
    </row>
    <row r="41" spans="1:16" ht="22.5" customHeight="1">
      <c r="A41" s="485" t="s">
        <v>25</v>
      </c>
      <c r="B41" s="489" t="s">
        <v>5</v>
      </c>
      <c r="C41" s="489"/>
      <c r="D41" s="490">
        <v>2567</v>
      </c>
      <c r="E41" s="490"/>
      <c r="F41" s="490">
        <v>2566</v>
      </c>
      <c r="G41" s="464"/>
      <c r="H41" s="490">
        <v>2566</v>
      </c>
      <c r="I41" s="464"/>
      <c r="J41" s="490">
        <v>2567</v>
      </c>
      <c r="K41" s="490"/>
      <c r="L41" s="490">
        <v>2566</v>
      </c>
      <c r="M41" s="464"/>
      <c r="N41" s="490">
        <v>2566</v>
      </c>
    </row>
    <row r="42" spans="1:16" ht="22.5" customHeight="1">
      <c r="A42" s="485"/>
      <c r="B42" s="489"/>
      <c r="C42" s="489"/>
      <c r="D42" s="491" t="s">
        <v>6</v>
      </c>
      <c r="E42" s="491"/>
      <c r="F42" s="490" t="s">
        <v>261</v>
      </c>
      <c r="G42" s="464"/>
      <c r="H42" s="490" t="s">
        <v>261</v>
      </c>
      <c r="I42" s="464"/>
      <c r="J42" s="491" t="s">
        <v>6</v>
      </c>
      <c r="K42" s="491"/>
      <c r="L42" s="490" t="s">
        <v>261</v>
      </c>
      <c r="M42" s="464"/>
      <c r="N42" s="490" t="s">
        <v>261</v>
      </c>
    </row>
    <row r="43" spans="1:16" s="464" customFormat="1" ht="22.5" customHeight="1">
      <c r="A43" s="485"/>
      <c r="B43" s="489"/>
      <c r="C43" s="489"/>
      <c r="D43" s="523" t="s">
        <v>7</v>
      </c>
      <c r="E43" s="523"/>
      <c r="F43" s="523"/>
      <c r="G43" s="523"/>
      <c r="H43" s="523"/>
      <c r="I43" s="523"/>
      <c r="J43" s="523"/>
      <c r="K43" s="523"/>
      <c r="L43" s="523"/>
      <c r="M43" s="523"/>
      <c r="N43" s="523"/>
      <c r="P43" s="342"/>
    </row>
    <row r="44" spans="1:16" s="464" customFormat="1" ht="22.5" customHeight="1">
      <c r="A44" s="494" t="s">
        <v>26</v>
      </c>
      <c r="B44" s="332"/>
      <c r="C44" s="332"/>
      <c r="D44" s="332"/>
      <c r="E44" s="332"/>
      <c r="F44" s="332"/>
      <c r="G44" s="333"/>
      <c r="H44" s="333"/>
      <c r="I44" s="333"/>
      <c r="J44" s="332"/>
      <c r="K44" s="333"/>
      <c r="L44" s="332"/>
      <c r="P44" s="342"/>
    </row>
    <row r="45" spans="1:16" s="464" customFormat="1" ht="22.5" customHeight="1">
      <c r="A45" s="492" t="s">
        <v>231</v>
      </c>
      <c r="B45" s="452"/>
      <c r="C45" s="332"/>
      <c r="D45" s="337"/>
      <c r="E45" s="332"/>
      <c r="F45" s="337"/>
      <c r="G45" s="333"/>
      <c r="H45" s="333"/>
      <c r="I45" s="333"/>
      <c r="J45" s="337"/>
      <c r="K45" s="333"/>
      <c r="L45" s="337"/>
      <c r="P45" s="342"/>
    </row>
    <row r="46" spans="1:16" s="464" customFormat="1" ht="22.5" customHeight="1">
      <c r="A46" s="492" t="s">
        <v>232</v>
      </c>
      <c r="B46" s="452">
        <v>11</v>
      </c>
      <c r="C46" s="332"/>
      <c r="D46" s="337">
        <v>10948477</v>
      </c>
      <c r="E46" s="332"/>
      <c r="F46" s="337">
        <v>8233730</v>
      </c>
      <c r="G46" s="333"/>
      <c r="H46" s="337">
        <v>9739338</v>
      </c>
      <c r="I46" s="333"/>
      <c r="J46" s="337">
        <v>10948477</v>
      </c>
      <c r="K46" s="333"/>
      <c r="L46" s="337">
        <v>8233730</v>
      </c>
      <c r="M46" s="497"/>
      <c r="N46" s="337">
        <v>9739338</v>
      </c>
      <c r="P46" s="342"/>
    </row>
    <row r="47" spans="1:16" s="464" customFormat="1" ht="22.5" customHeight="1">
      <c r="A47" s="492" t="s">
        <v>282</v>
      </c>
      <c r="B47" s="452"/>
      <c r="C47" s="332"/>
      <c r="D47" s="337">
        <v>147255</v>
      </c>
      <c r="E47" s="332"/>
      <c r="F47" s="337">
        <v>0</v>
      </c>
      <c r="G47" s="333"/>
      <c r="H47" s="337">
        <v>0</v>
      </c>
      <c r="I47" s="333"/>
      <c r="J47" s="337">
        <v>147255</v>
      </c>
      <c r="K47" s="333"/>
      <c r="L47" s="337">
        <v>0</v>
      </c>
      <c r="M47" s="497"/>
      <c r="N47" s="337">
        <v>0</v>
      </c>
      <c r="P47" s="342"/>
    </row>
    <row r="48" spans="1:16" s="464" customFormat="1" ht="22.5" customHeight="1">
      <c r="A48" s="492" t="s">
        <v>281</v>
      </c>
      <c r="B48" s="452">
        <v>4</v>
      </c>
      <c r="C48" s="452"/>
      <c r="D48" s="337">
        <v>14194802</v>
      </c>
      <c r="E48" s="496"/>
      <c r="F48" s="337">
        <v>8371379</v>
      </c>
      <c r="G48" s="324"/>
      <c r="H48" s="337">
        <v>16564087</v>
      </c>
      <c r="I48" s="324"/>
      <c r="J48" s="337">
        <v>14196785</v>
      </c>
      <c r="K48" s="324"/>
      <c r="L48" s="337">
        <v>8428475</v>
      </c>
      <c r="M48" s="497"/>
      <c r="N48" s="337">
        <v>16565532</v>
      </c>
      <c r="P48" s="342"/>
    </row>
    <row r="49" spans="1:16" s="464" customFormat="1" ht="22.5" customHeight="1">
      <c r="A49" s="492" t="s">
        <v>27</v>
      </c>
      <c r="B49" s="452"/>
      <c r="C49" s="452"/>
      <c r="D49" s="337"/>
      <c r="E49" s="496"/>
      <c r="F49" s="337"/>
      <c r="G49" s="324"/>
      <c r="H49" s="337"/>
      <c r="I49" s="324"/>
      <c r="J49" s="337"/>
      <c r="K49" s="324"/>
      <c r="L49" s="337"/>
      <c r="M49" s="497"/>
      <c r="N49" s="337"/>
      <c r="P49" s="342"/>
    </row>
    <row r="50" spans="1:16" s="464" customFormat="1" ht="22.5" customHeight="1">
      <c r="A50" s="492" t="s">
        <v>13</v>
      </c>
      <c r="B50" s="452">
        <v>11</v>
      </c>
      <c r="C50" s="452"/>
      <c r="D50" s="337">
        <v>4641006</v>
      </c>
      <c r="E50" s="496"/>
      <c r="F50" s="337">
        <v>4641006</v>
      </c>
      <c r="G50" s="324"/>
      <c r="H50" s="337">
        <v>1667067</v>
      </c>
      <c r="I50" s="324"/>
      <c r="J50" s="337">
        <v>4641006</v>
      </c>
      <c r="K50" s="324"/>
      <c r="L50" s="337">
        <v>4641006</v>
      </c>
      <c r="M50" s="497"/>
      <c r="N50" s="337">
        <v>1667067</v>
      </c>
      <c r="P50" s="342"/>
    </row>
    <row r="51" spans="1:16" s="464" customFormat="1" ht="22.5" customHeight="1">
      <c r="A51" s="492" t="s">
        <v>28</v>
      </c>
      <c r="B51" s="452"/>
      <c r="C51" s="452"/>
      <c r="D51" s="337"/>
      <c r="E51" s="496"/>
      <c r="F51" s="337"/>
      <c r="G51" s="324"/>
      <c r="H51" s="337"/>
      <c r="I51" s="324"/>
      <c r="J51" s="337"/>
      <c r="K51" s="324"/>
      <c r="L51" s="337"/>
      <c r="M51" s="497"/>
      <c r="N51" s="337"/>
      <c r="P51" s="342"/>
    </row>
    <row r="52" spans="1:16" s="464" customFormat="1" ht="22.5" customHeight="1">
      <c r="A52" s="492" t="s">
        <v>13</v>
      </c>
      <c r="B52" s="452">
        <v>4</v>
      </c>
      <c r="C52" s="452"/>
      <c r="D52" s="337">
        <v>0</v>
      </c>
      <c r="E52" s="496"/>
      <c r="F52" s="337">
        <v>0</v>
      </c>
      <c r="G52" s="324"/>
      <c r="H52" s="337">
        <v>3666667</v>
      </c>
      <c r="I52" s="324"/>
      <c r="J52" s="337">
        <v>0</v>
      </c>
      <c r="K52" s="324"/>
      <c r="L52" s="337">
        <v>0</v>
      </c>
      <c r="M52" s="497"/>
      <c r="N52" s="337">
        <v>3666667</v>
      </c>
      <c r="P52" s="342"/>
    </row>
    <row r="53" spans="1:16" s="464" customFormat="1" ht="22.5" customHeight="1">
      <c r="A53" s="492" t="s">
        <v>29</v>
      </c>
      <c r="B53" s="452">
        <v>4</v>
      </c>
      <c r="C53" s="452"/>
      <c r="D53" s="337">
        <v>1500000</v>
      </c>
      <c r="E53" s="496"/>
      <c r="F53" s="337">
        <v>0</v>
      </c>
      <c r="G53" s="324"/>
      <c r="H53" s="337">
        <v>16696199</v>
      </c>
      <c r="I53" s="324"/>
      <c r="J53" s="337">
        <v>1500000</v>
      </c>
      <c r="K53" s="324"/>
      <c r="L53" s="337">
        <v>0</v>
      </c>
      <c r="M53" s="497"/>
      <c r="N53" s="337">
        <v>16697027</v>
      </c>
      <c r="P53" s="342"/>
    </row>
    <row r="54" spans="1:16" s="464" customFormat="1" ht="22.5" customHeight="1">
      <c r="A54" s="492" t="s">
        <v>132</v>
      </c>
      <c r="B54" s="337"/>
      <c r="C54" s="337"/>
      <c r="D54" s="337">
        <v>554381</v>
      </c>
      <c r="E54" s="337"/>
      <c r="F54" s="337">
        <v>262374</v>
      </c>
      <c r="G54" s="334"/>
      <c r="H54" s="337">
        <v>269</v>
      </c>
      <c r="I54" s="334"/>
      <c r="J54" s="337">
        <v>553677</v>
      </c>
      <c r="K54" s="334"/>
      <c r="L54" s="337">
        <v>267392</v>
      </c>
      <c r="M54" s="497"/>
      <c r="N54" s="337">
        <v>0</v>
      </c>
      <c r="P54" s="342"/>
    </row>
    <row r="55" spans="1:16" s="464" customFormat="1" ht="22.5" customHeight="1">
      <c r="A55" s="492" t="s">
        <v>233</v>
      </c>
      <c r="B55" s="452"/>
      <c r="C55" s="337"/>
      <c r="D55" s="337"/>
      <c r="E55" s="337"/>
      <c r="F55" s="337"/>
      <c r="G55" s="334"/>
      <c r="H55" s="337"/>
      <c r="I55" s="334"/>
      <c r="J55" s="337"/>
      <c r="K55" s="334"/>
      <c r="L55" s="337"/>
      <c r="M55" s="497"/>
      <c r="N55" s="337"/>
      <c r="P55" s="342"/>
    </row>
    <row r="56" spans="1:16" s="464" customFormat="1" ht="22.5" customHeight="1">
      <c r="A56" s="492" t="s">
        <v>234</v>
      </c>
      <c r="B56" s="452"/>
      <c r="C56" s="337"/>
      <c r="D56" s="337">
        <v>365616</v>
      </c>
      <c r="E56" s="337"/>
      <c r="F56" s="337">
        <v>287377</v>
      </c>
      <c r="G56" s="334"/>
      <c r="H56" s="337">
        <v>319210</v>
      </c>
      <c r="I56" s="334"/>
      <c r="J56" s="337">
        <v>386930</v>
      </c>
      <c r="K56" s="334"/>
      <c r="L56" s="337">
        <v>308895</v>
      </c>
      <c r="M56" s="497"/>
      <c r="N56" s="337">
        <v>323744</v>
      </c>
      <c r="P56" s="342"/>
    </row>
    <row r="57" spans="1:16" s="464" customFormat="1" ht="22.5" customHeight="1">
      <c r="A57" s="492" t="s">
        <v>235</v>
      </c>
      <c r="B57" s="466"/>
      <c r="C57" s="452"/>
      <c r="D57" s="337">
        <v>349301</v>
      </c>
      <c r="E57" s="337"/>
      <c r="F57" s="337">
        <v>821993</v>
      </c>
      <c r="G57" s="334"/>
      <c r="H57" s="337">
        <v>971593</v>
      </c>
      <c r="I57" s="334"/>
      <c r="J57" s="337">
        <v>349301</v>
      </c>
      <c r="K57" s="334"/>
      <c r="L57" s="337">
        <v>821993</v>
      </c>
      <c r="M57" s="497"/>
      <c r="N57" s="337">
        <v>971593</v>
      </c>
      <c r="P57" s="342"/>
    </row>
    <row r="58" spans="1:16" s="464" customFormat="1" ht="22.5" customHeight="1">
      <c r="A58" s="485" t="s">
        <v>30</v>
      </c>
      <c r="B58" s="316"/>
      <c r="C58" s="316"/>
      <c r="D58" s="338">
        <f>SUM(D45:D57)</f>
        <v>32700838</v>
      </c>
      <c r="E58" s="316"/>
      <c r="F58" s="338">
        <f>SUM(F45:F57)</f>
        <v>22617859</v>
      </c>
      <c r="G58" s="324"/>
      <c r="H58" s="338">
        <f>SUM(H45:H57)</f>
        <v>49624430</v>
      </c>
      <c r="I58" s="324"/>
      <c r="J58" s="338">
        <f>SUM(J45:J57)</f>
        <v>32723431</v>
      </c>
      <c r="K58" s="324"/>
      <c r="L58" s="338">
        <f>SUM(L45:L57)</f>
        <v>22701491</v>
      </c>
      <c r="M58" s="497"/>
      <c r="N58" s="338">
        <f>SUM(N45:N57)</f>
        <v>49630968</v>
      </c>
      <c r="P58" s="342"/>
    </row>
    <row r="59" spans="1:16" s="464" customFormat="1" ht="22.5" customHeight="1">
      <c r="A59" s="492"/>
      <c r="B59" s="368"/>
      <c r="C59" s="368"/>
      <c r="D59" s="368"/>
      <c r="E59" s="368"/>
      <c r="F59" s="368"/>
      <c r="G59" s="324"/>
      <c r="H59" s="324"/>
      <c r="I59" s="324"/>
      <c r="J59" s="368"/>
      <c r="K59" s="324"/>
      <c r="L59" s="368"/>
      <c r="M59" s="497"/>
      <c r="N59" s="497"/>
      <c r="P59" s="342"/>
    </row>
    <row r="60" spans="1:16" s="464" customFormat="1" ht="22.5" customHeight="1">
      <c r="A60" s="494" t="s">
        <v>31</v>
      </c>
      <c r="B60" s="368"/>
      <c r="C60" s="368"/>
      <c r="D60" s="368"/>
      <c r="E60" s="368"/>
      <c r="F60" s="368"/>
      <c r="G60" s="324"/>
      <c r="H60" s="324"/>
      <c r="I60" s="324"/>
      <c r="J60" s="368"/>
      <c r="K60" s="324"/>
      <c r="L60" s="368"/>
      <c r="M60" s="497"/>
      <c r="N60" s="497"/>
      <c r="P60" s="342"/>
    </row>
    <row r="61" spans="1:16" s="464" customFormat="1" ht="22.5" customHeight="1">
      <c r="A61" s="492" t="s">
        <v>32</v>
      </c>
      <c r="B61" s="452">
        <v>11</v>
      </c>
      <c r="C61" s="452"/>
      <c r="D61" s="337">
        <v>14272992</v>
      </c>
      <c r="E61" s="337"/>
      <c r="F61" s="337">
        <v>15433244</v>
      </c>
      <c r="G61" s="337"/>
      <c r="H61" s="337">
        <v>1415667</v>
      </c>
      <c r="I61" s="337"/>
      <c r="J61" s="337">
        <v>14272992</v>
      </c>
      <c r="K61" s="337"/>
      <c r="L61" s="337">
        <v>15433244</v>
      </c>
      <c r="M61" s="497"/>
      <c r="N61" s="337">
        <v>1415667</v>
      </c>
      <c r="P61" s="342"/>
    </row>
    <row r="62" spans="1:16" s="464" customFormat="1" ht="22.5" customHeight="1">
      <c r="A62" s="492" t="s">
        <v>33</v>
      </c>
      <c r="B62" s="452">
        <v>4</v>
      </c>
      <c r="C62" s="452"/>
      <c r="D62" s="337">
        <v>0</v>
      </c>
      <c r="E62" s="337"/>
      <c r="F62" s="337">
        <v>0</v>
      </c>
      <c r="G62" s="337"/>
      <c r="H62" s="337">
        <v>2750000</v>
      </c>
      <c r="I62" s="337"/>
      <c r="J62" s="337">
        <v>1000</v>
      </c>
      <c r="K62" s="337"/>
      <c r="L62" s="337">
        <v>1000</v>
      </c>
      <c r="M62" s="497"/>
      <c r="N62" s="337">
        <v>2751034</v>
      </c>
      <c r="P62" s="342"/>
    </row>
    <row r="63" spans="1:16" s="464" customFormat="1" ht="22.5" customHeight="1">
      <c r="A63" s="492" t="s">
        <v>34</v>
      </c>
      <c r="B63" s="452"/>
      <c r="C63" s="452"/>
      <c r="D63" s="337">
        <v>1901809</v>
      </c>
      <c r="E63" s="337"/>
      <c r="F63" s="337">
        <v>1921981</v>
      </c>
      <c r="G63" s="337"/>
      <c r="H63" s="337">
        <v>2117860</v>
      </c>
      <c r="I63" s="337"/>
      <c r="J63" s="337">
        <v>1901809</v>
      </c>
      <c r="K63" s="337"/>
      <c r="L63" s="337">
        <v>1943228</v>
      </c>
      <c r="M63" s="497"/>
      <c r="N63" s="337">
        <v>2117860</v>
      </c>
      <c r="P63" s="342"/>
    </row>
    <row r="64" spans="1:16" s="464" customFormat="1" ht="22.5" customHeight="1">
      <c r="A64" s="492" t="s">
        <v>236</v>
      </c>
      <c r="B64" s="452">
        <v>3</v>
      </c>
      <c r="C64" s="452"/>
      <c r="D64" s="337">
        <v>2244894</v>
      </c>
      <c r="E64" s="337"/>
      <c r="F64" s="337">
        <v>2766105</v>
      </c>
      <c r="G64" s="337"/>
      <c r="H64" s="337">
        <v>2503988</v>
      </c>
      <c r="I64" s="337"/>
      <c r="J64" s="337">
        <v>2244894</v>
      </c>
      <c r="K64" s="337"/>
      <c r="L64" s="337">
        <v>2766105</v>
      </c>
      <c r="M64" s="497"/>
      <c r="N64" s="337">
        <v>2503988</v>
      </c>
      <c r="P64" s="342"/>
    </row>
    <row r="65" spans="1:16" s="464" customFormat="1" ht="22.5" customHeight="1">
      <c r="A65" s="485" t="s">
        <v>35</v>
      </c>
      <c r="B65" s="369"/>
      <c r="C65" s="369"/>
      <c r="D65" s="335">
        <f>SUM(D61:D64)</f>
        <v>18419695</v>
      </c>
      <c r="E65" s="369"/>
      <c r="F65" s="335">
        <f>SUM(F61:F64)</f>
        <v>20121330</v>
      </c>
      <c r="G65" s="324"/>
      <c r="H65" s="335">
        <f>SUM(H61:H64)</f>
        <v>8787515</v>
      </c>
      <c r="I65" s="324"/>
      <c r="J65" s="335">
        <f>SUM(J61:J64)</f>
        <v>18420695</v>
      </c>
      <c r="K65" s="324"/>
      <c r="L65" s="335">
        <f>SUM(L61:L64)</f>
        <v>20143577</v>
      </c>
      <c r="M65" s="497"/>
      <c r="N65" s="335">
        <f>SUM(N61:N64)</f>
        <v>8788549</v>
      </c>
      <c r="P65" s="342"/>
    </row>
    <row r="66" spans="1:16" s="464" customFormat="1" ht="22.5" customHeight="1">
      <c r="A66" s="492"/>
      <c r="B66" s="368"/>
      <c r="C66" s="368"/>
      <c r="D66" s="368"/>
      <c r="E66" s="368"/>
      <c r="F66" s="368"/>
      <c r="G66" s="324"/>
      <c r="H66" s="368"/>
      <c r="I66" s="324"/>
      <c r="J66" s="368"/>
      <c r="K66" s="324"/>
      <c r="L66" s="368"/>
      <c r="M66" s="497"/>
      <c r="N66" s="368"/>
      <c r="P66" s="342"/>
    </row>
    <row r="67" spans="1:16" s="464" customFormat="1" ht="22.5" customHeight="1">
      <c r="A67" s="485" t="s">
        <v>36</v>
      </c>
      <c r="B67" s="316"/>
      <c r="C67" s="316"/>
      <c r="D67" s="343">
        <f>SUM(D58,D65)</f>
        <v>51120533</v>
      </c>
      <c r="E67" s="316"/>
      <c r="F67" s="343">
        <f>SUM(F58,F65)</f>
        <v>42739189</v>
      </c>
      <c r="G67" s="324"/>
      <c r="H67" s="343">
        <f>SUM(H58,H65)</f>
        <v>58411945</v>
      </c>
      <c r="I67" s="324"/>
      <c r="J67" s="343">
        <f>SUM(J58,J65)</f>
        <v>51144126</v>
      </c>
      <c r="K67" s="324"/>
      <c r="L67" s="343">
        <f>SUM(L58,L65)</f>
        <v>42845068</v>
      </c>
      <c r="M67" s="497"/>
      <c r="N67" s="343">
        <f>SUM(N58,N65)</f>
        <v>58419517</v>
      </c>
      <c r="P67" s="342"/>
    </row>
    <row r="68" spans="1:16" s="464" customFormat="1" ht="22.5" customHeight="1">
      <c r="A68" s="485"/>
      <c r="B68" s="316"/>
      <c r="C68" s="316"/>
      <c r="D68" s="322"/>
      <c r="E68" s="316"/>
      <c r="F68" s="322"/>
      <c r="G68" s="324"/>
      <c r="H68" s="324"/>
      <c r="I68" s="324"/>
      <c r="J68" s="322"/>
      <c r="K68" s="324"/>
      <c r="L68" s="322"/>
      <c r="P68" s="342"/>
    </row>
    <row r="69" spans="1:16" s="464" customFormat="1" ht="22.5" customHeight="1">
      <c r="A69" s="485"/>
      <c r="B69" s="316"/>
      <c r="C69" s="316"/>
      <c r="D69" s="322"/>
      <c r="E69" s="316"/>
      <c r="F69" s="322"/>
      <c r="G69" s="324"/>
      <c r="H69" s="324"/>
      <c r="I69" s="324"/>
      <c r="J69" s="322"/>
      <c r="K69" s="324"/>
      <c r="L69" s="322"/>
      <c r="P69" s="342"/>
    </row>
    <row r="70" spans="1:16" s="464" customFormat="1" ht="22.5" customHeight="1">
      <c r="A70" s="485"/>
      <c r="B70" s="316"/>
      <c r="C70" s="316"/>
      <c r="D70" s="322"/>
      <c r="E70" s="316"/>
      <c r="F70" s="322"/>
      <c r="G70" s="324"/>
      <c r="H70" s="324"/>
      <c r="I70" s="324"/>
      <c r="J70" s="322"/>
      <c r="K70" s="324"/>
      <c r="L70" s="322"/>
      <c r="P70" s="342"/>
    </row>
    <row r="71" spans="1:16" s="464" customFormat="1" ht="22.5" customHeight="1">
      <c r="A71" s="441" t="s">
        <v>274</v>
      </c>
      <c r="B71" s="484"/>
      <c r="C71" s="484"/>
      <c r="D71" s="484"/>
      <c r="E71" s="484"/>
      <c r="F71" s="484"/>
      <c r="J71" s="484"/>
      <c r="L71" s="484"/>
      <c r="P71" s="342"/>
    </row>
    <row r="72" spans="1:16" s="464" customFormat="1" ht="22.5" customHeight="1">
      <c r="A72" s="441" t="s">
        <v>226</v>
      </c>
      <c r="B72" s="484"/>
      <c r="C72" s="484"/>
      <c r="D72" s="484"/>
      <c r="E72" s="484"/>
      <c r="F72" s="484"/>
      <c r="J72" s="484"/>
      <c r="L72" s="484"/>
      <c r="P72" s="342"/>
    </row>
    <row r="73" spans="1:16" s="464" customFormat="1" ht="22.5" customHeight="1">
      <c r="A73" s="485"/>
      <c r="B73" s="484"/>
      <c r="C73" s="484"/>
      <c r="D73" s="484"/>
      <c r="E73" s="484"/>
      <c r="F73" s="484"/>
      <c r="J73" s="484"/>
      <c r="L73" s="484"/>
      <c r="P73" s="342"/>
    </row>
    <row r="74" spans="1:16" ht="22.5" customHeight="1">
      <c r="A74" s="485"/>
      <c r="B74" s="486"/>
      <c r="C74" s="486"/>
      <c r="D74" s="524" t="s">
        <v>0</v>
      </c>
      <c r="E74" s="524"/>
      <c r="F74" s="524"/>
      <c r="G74" s="524"/>
      <c r="H74" s="524"/>
      <c r="I74" s="487"/>
      <c r="J74" s="525" t="s">
        <v>1</v>
      </c>
      <c r="K74" s="525"/>
      <c r="L74" s="525"/>
      <c r="M74" s="525"/>
      <c r="N74" s="525"/>
    </row>
    <row r="75" spans="1:16" ht="22.5" customHeight="1">
      <c r="A75" s="485"/>
      <c r="B75" s="486"/>
      <c r="C75" s="486"/>
      <c r="D75" s="488" t="s">
        <v>2</v>
      </c>
      <c r="E75" s="488"/>
      <c r="F75" s="488" t="s">
        <v>3</v>
      </c>
      <c r="G75" s="487"/>
      <c r="H75" s="488" t="s">
        <v>260</v>
      </c>
      <c r="I75" s="487"/>
      <c r="J75" s="488" t="s">
        <v>2</v>
      </c>
      <c r="K75" s="488"/>
      <c r="L75" s="488" t="s">
        <v>3</v>
      </c>
      <c r="M75" s="487"/>
      <c r="N75" s="488" t="s">
        <v>260</v>
      </c>
    </row>
    <row r="76" spans="1:16" ht="22.5" customHeight="1">
      <c r="A76" s="485" t="s">
        <v>25</v>
      </c>
      <c r="B76" s="489" t="s">
        <v>5</v>
      </c>
      <c r="C76" s="489"/>
      <c r="D76" s="490">
        <v>2567</v>
      </c>
      <c r="E76" s="490"/>
      <c r="F76" s="490">
        <v>2566</v>
      </c>
      <c r="G76" s="464"/>
      <c r="H76" s="490">
        <v>2566</v>
      </c>
      <c r="I76" s="464"/>
      <c r="J76" s="490">
        <v>2567</v>
      </c>
      <c r="K76" s="490"/>
      <c r="L76" s="490">
        <v>2566</v>
      </c>
      <c r="M76" s="464"/>
      <c r="N76" s="490">
        <v>2566</v>
      </c>
    </row>
    <row r="77" spans="1:16" ht="22.5" customHeight="1">
      <c r="A77" s="485" t="s">
        <v>69</v>
      </c>
      <c r="B77" s="489"/>
      <c r="C77" s="489"/>
      <c r="D77" s="491" t="s">
        <v>6</v>
      </c>
      <c r="E77" s="491"/>
      <c r="F77" s="490" t="s">
        <v>261</v>
      </c>
      <c r="G77" s="464"/>
      <c r="H77" s="490" t="s">
        <v>261</v>
      </c>
      <c r="I77" s="464"/>
      <c r="J77" s="491" t="s">
        <v>6</v>
      </c>
      <c r="K77" s="491"/>
      <c r="L77" s="490" t="s">
        <v>261</v>
      </c>
      <c r="M77" s="464"/>
      <c r="N77" s="490" t="s">
        <v>261</v>
      </c>
    </row>
    <row r="78" spans="1:16" s="464" customFormat="1" ht="22.5" customHeight="1">
      <c r="A78" s="492"/>
      <c r="B78" s="493"/>
      <c r="C78" s="493"/>
      <c r="D78" s="523" t="s">
        <v>7</v>
      </c>
      <c r="E78" s="523"/>
      <c r="F78" s="523"/>
      <c r="G78" s="523"/>
      <c r="H78" s="523"/>
      <c r="I78" s="523"/>
      <c r="J78" s="523"/>
      <c r="K78" s="523"/>
      <c r="L78" s="523"/>
      <c r="M78" s="523"/>
      <c r="N78" s="523"/>
      <c r="P78" s="342"/>
    </row>
    <row r="79" spans="1:16" ht="22.5" customHeight="1">
      <c r="A79" s="494" t="s">
        <v>37</v>
      </c>
      <c r="B79" s="368"/>
      <c r="C79" s="368"/>
      <c r="D79" s="368"/>
      <c r="E79" s="368"/>
      <c r="F79" s="368"/>
      <c r="G79" s="324"/>
      <c r="H79" s="324"/>
      <c r="I79" s="324"/>
      <c r="J79" s="368"/>
      <c r="K79" s="324"/>
      <c r="L79" s="368"/>
    </row>
    <row r="80" spans="1:16" s="464" customFormat="1" ht="22.5" customHeight="1">
      <c r="A80" s="492" t="s">
        <v>38</v>
      </c>
      <c r="B80" s="452"/>
      <c r="C80" s="452"/>
      <c r="D80" s="368"/>
      <c r="E80" s="452"/>
      <c r="F80" s="368"/>
      <c r="G80" s="324"/>
      <c r="H80" s="324"/>
      <c r="I80" s="324"/>
      <c r="J80" s="368"/>
      <c r="K80" s="324"/>
      <c r="L80" s="368"/>
      <c r="P80" s="342"/>
    </row>
    <row r="81" spans="1:16" s="464" customFormat="1" ht="22.5" customHeight="1">
      <c r="A81" s="492" t="s">
        <v>39</v>
      </c>
      <c r="B81" s="452"/>
      <c r="C81" s="452"/>
      <c r="D81" s="368"/>
      <c r="E81" s="452"/>
      <c r="F81" s="368"/>
      <c r="G81" s="324"/>
      <c r="H81" s="324"/>
      <c r="I81" s="324"/>
      <c r="J81" s="368"/>
      <c r="K81" s="324"/>
      <c r="L81" s="368"/>
      <c r="P81" s="342"/>
    </row>
    <row r="82" spans="1:16" s="464" customFormat="1" ht="22.5" customHeight="1">
      <c r="A82" s="492" t="s">
        <v>237</v>
      </c>
      <c r="B82" s="339"/>
      <c r="C82" s="339"/>
      <c r="P82" s="342"/>
    </row>
    <row r="83" spans="1:16" s="464" customFormat="1" ht="22.5" customHeight="1" thickBot="1">
      <c r="A83" s="492" t="s">
        <v>238</v>
      </c>
      <c r="B83" s="339"/>
      <c r="C83" s="339"/>
      <c r="D83" s="352">
        <v>17110007</v>
      </c>
      <c r="E83" s="339"/>
      <c r="F83" s="352">
        <v>17110007</v>
      </c>
      <c r="G83" s="324"/>
      <c r="H83" s="352">
        <v>17110007</v>
      </c>
      <c r="I83" s="337"/>
      <c r="J83" s="352">
        <v>17110007</v>
      </c>
      <c r="K83" s="324"/>
      <c r="L83" s="352">
        <v>17110007</v>
      </c>
      <c r="M83" s="497"/>
      <c r="N83" s="352">
        <v>17110007</v>
      </c>
      <c r="P83" s="342"/>
    </row>
    <row r="84" spans="1:16" s="464" customFormat="1" ht="22.5" customHeight="1" thickTop="1">
      <c r="A84" s="492" t="s">
        <v>239</v>
      </c>
      <c r="B84" s="452"/>
      <c r="C84" s="499"/>
      <c r="D84" s="339"/>
      <c r="E84" s="339"/>
      <c r="F84" s="339"/>
      <c r="G84" s="324"/>
      <c r="H84" s="324"/>
      <c r="I84" s="324"/>
      <c r="J84" s="339"/>
      <c r="K84" s="324"/>
      <c r="L84" s="339"/>
      <c r="M84" s="497"/>
      <c r="N84" s="497"/>
      <c r="P84" s="342"/>
    </row>
    <row r="85" spans="1:16" s="464" customFormat="1" ht="22.5" customHeight="1">
      <c r="A85" s="492" t="s">
        <v>292</v>
      </c>
      <c r="B85" s="339"/>
      <c r="C85" s="339"/>
      <c r="D85" s="497"/>
      <c r="E85" s="339"/>
      <c r="F85" s="497"/>
      <c r="G85" s="324"/>
      <c r="H85" s="324"/>
      <c r="I85" s="324"/>
      <c r="J85" s="339"/>
      <c r="K85" s="324"/>
      <c r="L85" s="339"/>
      <c r="M85" s="497"/>
      <c r="N85" s="497"/>
      <c r="P85" s="342"/>
    </row>
    <row r="86" spans="1:16" s="464" customFormat="1" ht="22.5" customHeight="1">
      <c r="A86" s="492" t="s">
        <v>238</v>
      </c>
      <c r="B86" s="452"/>
      <c r="C86" s="452"/>
      <c r="D86" s="337">
        <v>17075181</v>
      </c>
      <c r="E86" s="496"/>
      <c r="F86" s="337">
        <v>17075181</v>
      </c>
      <c r="G86" s="324"/>
      <c r="H86" s="337">
        <v>17075181</v>
      </c>
      <c r="I86" s="337"/>
      <c r="J86" s="337">
        <v>17075181</v>
      </c>
      <c r="K86" s="324"/>
      <c r="L86" s="337">
        <v>17075181</v>
      </c>
      <c r="M86" s="497"/>
      <c r="N86" s="337">
        <v>17075181</v>
      </c>
      <c r="P86" s="342"/>
    </row>
    <row r="87" spans="1:16" s="464" customFormat="1" ht="22.5" customHeight="1">
      <c r="A87" s="492" t="s">
        <v>240</v>
      </c>
      <c r="B87" s="452"/>
      <c r="C87" s="452"/>
      <c r="D87" s="337">
        <v>4031711</v>
      </c>
      <c r="E87" s="496"/>
      <c r="F87" s="339">
        <v>4031711</v>
      </c>
      <c r="G87" s="324"/>
      <c r="H87" s="337">
        <v>4031711</v>
      </c>
      <c r="I87" s="337"/>
      <c r="J87" s="337">
        <v>4031711</v>
      </c>
      <c r="K87" s="324"/>
      <c r="L87" s="339">
        <v>4031711</v>
      </c>
      <c r="M87" s="497"/>
      <c r="N87" s="337">
        <v>4031711</v>
      </c>
      <c r="P87" s="342"/>
    </row>
    <row r="88" spans="1:16" s="464" customFormat="1" ht="22.5" customHeight="1">
      <c r="A88" s="492" t="s">
        <v>293</v>
      </c>
      <c r="B88" s="440"/>
      <c r="C88" s="440"/>
      <c r="D88" s="497"/>
      <c r="E88" s="440"/>
      <c r="F88" s="497"/>
      <c r="G88" s="324"/>
      <c r="H88" s="337"/>
      <c r="I88" s="337"/>
      <c r="J88" s="337"/>
      <c r="K88" s="324"/>
      <c r="L88" s="497"/>
      <c r="M88" s="497"/>
      <c r="N88" s="497"/>
      <c r="P88" s="342"/>
    </row>
    <row r="89" spans="1:16" s="464" customFormat="1" ht="22.5" customHeight="1">
      <c r="A89" s="500" t="s">
        <v>41</v>
      </c>
      <c r="B89" s="440"/>
      <c r="C89" s="440"/>
      <c r="D89" s="497"/>
      <c r="E89" s="440"/>
      <c r="F89" s="497"/>
      <c r="G89" s="324"/>
      <c r="H89" s="337"/>
      <c r="I89" s="337"/>
      <c r="J89" s="337"/>
      <c r="K89" s="324"/>
      <c r="L89" s="497"/>
      <c r="M89" s="497"/>
      <c r="N89" s="497"/>
      <c r="P89" s="342"/>
    </row>
    <row r="90" spans="1:16" s="464" customFormat="1" ht="22.5" customHeight="1">
      <c r="A90" s="492" t="s">
        <v>241</v>
      </c>
      <c r="B90" s="440"/>
      <c r="C90" s="452"/>
      <c r="D90" s="337">
        <v>1365933</v>
      </c>
      <c r="E90" s="440"/>
      <c r="F90" s="337">
        <v>1365933</v>
      </c>
      <c r="G90" s="324"/>
      <c r="H90" s="337">
        <v>1253410</v>
      </c>
      <c r="I90" s="337"/>
      <c r="J90" s="337">
        <v>1365933</v>
      </c>
      <c r="K90" s="324"/>
      <c r="L90" s="337">
        <v>1365933</v>
      </c>
      <c r="M90" s="497"/>
      <c r="N90" s="337">
        <v>1253410</v>
      </c>
      <c r="P90" s="342"/>
    </row>
    <row r="91" spans="1:16" s="464" customFormat="1" ht="22.5" customHeight="1">
      <c r="A91" s="492" t="s">
        <v>42</v>
      </c>
      <c r="B91" s="452">
        <v>3</v>
      </c>
      <c r="C91" s="339"/>
      <c r="D91" s="337">
        <v>6372575</v>
      </c>
      <c r="E91" s="339"/>
      <c r="F91" s="337">
        <v>5312911</v>
      </c>
      <c r="G91" s="324"/>
      <c r="H91" s="337">
        <v>5705999</v>
      </c>
      <c r="I91" s="337"/>
      <c r="J91" s="337">
        <v>5555126</v>
      </c>
      <c r="K91" s="324"/>
      <c r="L91" s="337">
        <v>4601502</v>
      </c>
      <c r="M91" s="497"/>
      <c r="N91" s="337">
        <v>4885660</v>
      </c>
      <c r="P91" s="342"/>
    </row>
    <row r="92" spans="1:16" s="464" customFormat="1" ht="22.5" customHeight="1">
      <c r="A92" s="500" t="s">
        <v>43</v>
      </c>
      <c r="B92" s="452">
        <v>3</v>
      </c>
      <c r="C92" s="339"/>
      <c r="D92" s="337">
        <v>515236</v>
      </c>
      <c r="E92" s="339"/>
      <c r="F92" s="337">
        <v>529636</v>
      </c>
      <c r="G92" s="324"/>
      <c r="H92" s="337">
        <v>851169</v>
      </c>
      <c r="I92" s="337"/>
      <c r="J92" s="337">
        <v>517200</v>
      </c>
      <c r="K92" s="324"/>
      <c r="L92" s="337">
        <v>531600</v>
      </c>
      <c r="M92" s="497"/>
      <c r="N92" s="337">
        <v>853133</v>
      </c>
      <c r="P92" s="342"/>
    </row>
    <row r="93" spans="1:16" s="464" customFormat="1" ht="22.5" customHeight="1">
      <c r="A93" s="485" t="s">
        <v>44</v>
      </c>
      <c r="B93" s="316"/>
      <c r="C93" s="316"/>
      <c r="D93" s="328">
        <f>SUM(D86:D92)</f>
        <v>29360636</v>
      </c>
      <c r="E93" s="316"/>
      <c r="F93" s="328">
        <f>SUM(F86:F92)</f>
        <v>28315372</v>
      </c>
      <c r="G93" s="324"/>
      <c r="H93" s="328">
        <f>SUM(H86:H92)</f>
        <v>28917470</v>
      </c>
      <c r="I93" s="324"/>
      <c r="J93" s="328">
        <f>SUM(J86:J92)</f>
        <v>28545151</v>
      </c>
      <c r="K93" s="324"/>
      <c r="L93" s="328">
        <f>SUM(L86:L92)</f>
        <v>27605927</v>
      </c>
      <c r="M93" s="497"/>
      <c r="N93" s="328">
        <f>SUM(N86:N92)</f>
        <v>28099095</v>
      </c>
      <c r="P93" s="342"/>
    </row>
    <row r="94" spans="1:16" s="464" customFormat="1" ht="22.5" customHeight="1">
      <c r="A94" s="492" t="s">
        <v>45</v>
      </c>
      <c r="B94" s="316"/>
      <c r="C94" s="316"/>
      <c r="D94" s="337">
        <v>7434</v>
      </c>
      <c r="E94" s="316"/>
      <c r="F94" s="339">
        <v>7434</v>
      </c>
      <c r="G94" s="324"/>
      <c r="H94" s="337">
        <v>7434</v>
      </c>
      <c r="I94" s="337"/>
      <c r="J94" s="337">
        <v>0</v>
      </c>
      <c r="K94" s="324"/>
      <c r="L94" s="315">
        <v>0</v>
      </c>
      <c r="M94" s="497"/>
      <c r="N94" s="337">
        <v>0</v>
      </c>
      <c r="P94" s="342"/>
    </row>
    <row r="95" spans="1:16" s="464" customFormat="1" ht="22.5" customHeight="1">
      <c r="A95" s="485" t="s">
        <v>46</v>
      </c>
      <c r="B95" s="316"/>
      <c r="C95" s="316"/>
      <c r="D95" s="328">
        <f>SUM(D93:D94)</f>
        <v>29368070</v>
      </c>
      <c r="E95" s="316"/>
      <c r="F95" s="328">
        <f>SUM(F93:F94)</f>
        <v>28322806</v>
      </c>
      <c r="G95" s="324"/>
      <c r="H95" s="328">
        <f>SUM(H93:H94)</f>
        <v>28924904</v>
      </c>
      <c r="I95" s="324"/>
      <c r="J95" s="328">
        <f>SUM(J93:J94)</f>
        <v>28545151</v>
      </c>
      <c r="K95" s="324"/>
      <c r="L95" s="328">
        <f>SUM(L93:L94)</f>
        <v>27605927</v>
      </c>
      <c r="M95" s="497"/>
      <c r="N95" s="328">
        <f>SUM(N93:N94)</f>
        <v>28099095</v>
      </c>
      <c r="P95" s="342"/>
    </row>
    <row r="96" spans="1:16" s="464" customFormat="1" ht="22.5" customHeight="1">
      <c r="A96" s="492"/>
      <c r="B96" s="368"/>
      <c r="C96" s="368"/>
      <c r="D96" s="336"/>
      <c r="E96" s="368"/>
      <c r="F96" s="336"/>
      <c r="G96" s="324"/>
      <c r="H96" s="336"/>
      <c r="I96" s="324"/>
      <c r="J96" s="336"/>
      <c r="K96" s="324"/>
      <c r="L96" s="336"/>
      <c r="M96" s="497"/>
      <c r="N96" s="336"/>
      <c r="P96" s="342"/>
    </row>
    <row r="97" spans="1:16" s="464" customFormat="1" ht="22.5" customHeight="1" thickBot="1">
      <c r="A97" s="485" t="s">
        <v>47</v>
      </c>
      <c r="B97" s="316"/>
      <c r="C97" s="316"/>
      <c r="D97" s="331">
        <f>SUM(D95,D67)</f>
        <v>80488603</v>
      </c>
      <c r="E97" s="316"/>
      <c r="F97" s="331">
        <f>F67+F95</f>
        <v>71061995</v>
      </c>
      <c r="G97" s="324"/>
      <c r="H97" s="331">
        <f>H67+H95</f>
        <v>87336849</v>
      </c>
      <c r="I97" s="324"/>
      <c r="J97" s="331">
        <f>SUM(J95,J67)</f>
        <v>79689277</v>
      </c>
      <c r="K97" s="324"/>
      <c r="L97" s="331">
        <f>L67+L95</f>
        <v>70450995</v>
      </c>
      <c r="M97" s="497"/>
      <c r="N97" s="331">
        <f>N67+N95</f>
        <v>86518612</v>
      </c>
      <c r="P97" s="342"/>
    </row>
    <row r="98" spans="1:16" s="464" customFormat="1" ht="22.5" customHeight="1" thickTop="1">
      <c r="A98" s="485"/>
      <c r="B98" s="316"/>
      <c r="C98" s="316"/>
      <c r="D98" s="316"/>
      <c r="E98" s="316"/>
      <c r="F98" s="316"/>
      <c r="G98" s="324"/>
      <c r="H98" s="316"/>
      <c r="I98" s="324"/>
      <c r="J98" s="316"/>
      <c r="K98" s="316"/>
      <c r="L98" s="316"/>
      <c r="N98" s="316"/>
      <c r="P98" s="342"/>
    </row>
    <row r="99" spans="1:16" s="464" customFormat="1" ht="22.5" customHeight="1">
      <c r="A99" s="485"/>
      <c r="B99" s="316"/>
      <c r="C99" s="316"/>
      <c r="D99" s="344"/>
      <c r="E99" s="316"/>
      <c r="F99" s="344"/>
      <c r="G99" s="324"/>
      <c r="H99" s="324"/>
      <c r="I99" s="324"/>
      <c r="J99" s="344"/>
      <c r="K99" s="324"/>
      <c r="L99" s="344"/>
      <c r="P99" s="342"/>
    </row>
    <row r="100" spans="1:16" s="464" customFormat="1" ht="22.5" customHeight="1">
      <c r="A100" s="485"/>
      <c r="B100" s="316"/>
      <c r="C100" s="316"/>
      <c r="D100" s="316"/>
      <c r="E100" s="316"/>
      <c r="F100" s="316"/>
      <c r="G100" s="324"/>
      <c r="H100" s="324"/>
      <c r="I100" s="324"/>
      <c r="J100" s="316"/>
      <c r="K100" s="324"/>
      <c r="L100" s="316"/>
      <c r="P100" s="342"/>
    </row>
    <row r="101" spans="1:16" s="464" customFormat="1" ht="22.5" customHeight="1">
      <c r="A101" s="485"/>
      <c r="B101" s="316"/>
      <c r="C101" s="316"/>
      <c r="D101" s="316"/>
      <c r="E101" s="316"/>
      <c r="F101" s="316"/>
      <c r="G101" s="324"/>
      <c r="H101" s="324"/>
      <c r="I101" s="324"/>
      <c r="J101" s="316"/>
      <c r="K101" s="324"/>
      <c r="L101" s="316"/>
      <c r="P101" s="342"/>
    </row>
    <row r="102" spans="1:16" s="464" customFormat="1" ht="22.5" customHeight="1">
      <c r="A102" s="485"/>
      <c r="B102" s="316"/>
      <c r="C102" s="316"/>
      <c r="D102" s="316"/>
      <c r="E102" s="316"/>
      <c r="F102" s="316"/>
      <c r="G102" s="324"/>
      <c r="H102" s="324"/>
      <c r="I102" s="324"/>
      <c r="J102" s="316"/>
      <c r="K102" s="324"/>
      <c r="L102" s="316"/>
      <c r="P102" s="342"/>
    </row>
    <row r="103" spans="1:16">
      <c r="D103" s="453"/>
      <c r="F103" s="453"/>
    </row>
    <row r="104" spans="1:16">
      <c r="D104" s="355"/>
      <c r="F104" s="355"/>
    </row>
    <row r="105" spans="1:16">
      <c r="D105" s="501"/>
      <c r="F105" s="501"/>
    </row>
    <row r="106" spans="1:16">
      <c r="D106" s="501"/>
      <c r="F106" s="501"/>
    </row>
    <row r="107" spans="1:16">
      <c r="D107" s="501"/>
      <c r="F107" s="501"/>
    </row>
    <row r="108" spans="1:16">
      <c r="D108" s="501"/>
      <c r="F108" s="501"/>
    </row>
    <row r="109" spans="1:16">
      <c r="D109" s="501"/>
      <c r="F109" s="501"/>
    </row>
    <row r="110" spans="1:16">
      <c r="D110" s="501"/>
      <c r="F110" s="501"/>
    </row>
    <row r="111" spans="1:16">
      <c r="D111" s="501"/>
      <c r="F111" s="501"/>
    </row>
    <row r="112" spans="1:16">
      <c r="D112" s="501"/>
      <c r="F112" s="501"/>
    </row>
    <row r="113" spans="4:6">
      <c r="D113" s="501"/>
      <c r="F113" s="501"/>
    </row>
    <row r="114" spans="4:6">
      <c r="D114" s="501"/>
      <c r="F114" s="501"/>
    </row>
    <row r="115" spans="4:6">
      <c r="D115" s="501"/>
      <c r="F115" s="501"/>
    </row>
    <row r="116" spans="4:6">
      <c r="D116" s="502"/>
      <c r="F116" s="502"/>
    </row>
    <row r="117" spans="4:6">
      <c r="D117" s="501"/>
      <c r="F117" s="501"/>
    </row>
    <row r="118" spans="4:6">
      <c r="D118" s="501"/>
      <c r="F118" s="501"/>
    </row>
    <row r="119" spans="4:6">
      <c r="D119" s="501"/>
      <c r="F119" s="501"/>
    </row>
    <row r="120" spans="4:6">
      <c r="D120" s="502"/>
      <c r="F120" s="502"/>
    </row>
    <row r="121" spans="4:6">
      <c r="D121" s="501"/>
      <c r="F121" s="501"/>
    </row>
  </sheetData>
  <mergeCells count="9">
    <mergeCell ref="D78:N78"/>
    <mergeCell ref="D4:H4"/>
    <mergeCell ref="J4:N4"/>
    <mergeCell ref="D39:H39"/>
    <mergeCell ref="J39:N39"/>
    <mergeCell ref="D74:H74"/>
    <mergeCell ref="J74:N74"/>
    <mergeCell ref="D8:N8"/>
    <mergeCell ref="D43:N43"/>
  </mergeCells>
  <pageMargins left="0.7" right="0.7" top="0.48" bottom="0.5" header="0.5" footer="0.5"/>
  <pageSetup paperSize="9" scale="60" firstPageNumber="3" fitToHeight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5" max="13" man="1"/>
    <brk id="7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/>
  <dimension ref="A1:J49"/>
  <sheetViews>
    <sheetView view="pageBreakPreview" zoomScale="55" zoomScaleNormal="100" zoomScaleSheetLayoutView="55" workbookViewId="0">
      <selection activeCell="K8" sqref="K1:U1048576"/>
    </sheetView>
  </sheetViews>
  <sheetFormatPr defaultColWidth="9.140625" defaultRowHeight="21.75" customHeight="1"/>
  <cols>
    <col min="1" max="1" width="50.28515625" style="449" customWidth="1"/>
    <col min="2" max="2" width="8.42578125" style="468" customWidth="1"/>
    <col min="3" max="3" width="1.140625" style="468" customWidth="1"/>
    <col min="4" max="4" width="12.42578125" style="449" customWidth="1"/>
    <col min="5" max="5" width="1.140625" style="449" customWidth="1"/>
    <col min="6" max="6" width="12.42578125" style="449" customWidth="1"/>
    <col min="7" max="7" width="1.42578125" style="449" customWidth="1"/>
    <col min="8" max="8" width="12.42578125" style="449" customWidth="1"/>
    <col min="9" max="9" width="1.140625" style="449" customWidth="1"/>
    <col min="10" max="10" width="12.140625" style="449" customWidth="1"/>
    <col min="11" max="16384" width="9.140625" style="449"/>
  </cols>
  <sheetData>
    <row r="1" spans="1:10" s="445" customFormat="1" ht="22.5" customHeight="1">
      <c r="A1" s="441" t="s">
        <v>274</v>
      </c>
      <c r="B1" s="442"/>
      <c r="C1" s="442"/>
      <c r="D1" s="443"/>
      <c r="E1" s="443"/>
      <c r="F1" s="443"/>
      <c r="G1" s="444"/>
      <c r="H1" s="443"/>
      <c r="I1" s="444"/>
      <c r="J1" s="443"/>
    </row>
    <row r="2" spans="1:10" s="445" customFormat="1" ht="22.5" customHeight="1">
      <c r="A2" s="446" t="s">
        <v>62</v>
      </c>
      <c r="B2" s="447"/>
      <c r="C2" s="447"/>
      <c r="D2" s="448"/>
      <c r="E2" s="448"/>
      <c r="F2" s="448"/>
      <c r="G2" s="448"/>
      <c r="H2" s="448"/>
      <c r="I2" s="448"/>
      <c r="J2" s="448"/>
    </row>
    <row r="3" spans="1:10" ht="22.5" customHeight="1">
      <c r="A3" s="446"/>
      <c r="B3" s="447"/>
      <c r="C3" s="447"/>
      <c r="D3" s="448"/>
      <c r="E3" s="448"/>
      <c r="F3" s="448"/>
      <c r="G3" s="448"/>
      <c r="H3" s="448"/>
      <c r="I3" s="448"/>
      <c r="J3" s="448"/>
    </row>
    <row r="4" spans="1:10" ht="22.5" customHeight="1">
      <c r="A4" s="446"/>
      <c r="B4" s="447"/>
      <c r="C4" s="447"/>
      <c r="D4" s="527" t="s">
        <v>0</v>
      </c>
      <c r="E4" s="527"/>
      <c r="F4" s="527"/>
      <c r="G4" s="450"/>
      <c r="H4" s="528" t="s">
        <v>1</v>
      </c>
      <c r="I4" s="528"/>
      <c r="J4" s="528"/>
    </row>
    <row r="5" spans="1:10" ht="22.5" customHeight="1">
      <c r="A5" s="446"/>
      <c r="B5" s="447"/>
      <c r="C5" s="447"/>
      <c r="D5" s="529" t="s">
        <v>48</v>
      </c>
      <c r="E5" s="529"/>
      <c r="F5" s="529"/>
      <c r="G5" s="450"/>
      <c r="H5" s="530" t="s">
        <v>48</v>
      </c>
      <c r="I5" s="530"/>
      <c r="J5" s="530"/>
    </row>
    <row r="6" spans="1:10" ht="22.5" customHeight="1">
      <c r="A6" s="446"/>
      <c r="B6" s="447"/>
      <c r="C6" s="447"/>
      <c r="D6" s="529" t="s">
        <v>49</v>
      </c>
      <c r="E6" s="529"/>
      <c r="F6" s="529"/>
      <c r="G6" s="444"/>
      <c r="H6" s="529" t="s">
        <v>49</v>
      </c>
      <c r="I6" s="529"/>
      <c r="J6" s="529"/>
    </row>
    <row r="7" spans="1:10" ht="22.35" customHeight="1">
      <c r="A7" s="451"/>
      <c r="B7" s="452" t="s">
        <v>5</v>
      </c>
      <c r="C7" s="452"/>
      <c r="D7" s="453">
        <v>2567</v>
      </c>
      <c r="E7" s="453"/>
      <c r="F7" s="453">
        <v>2566</v>
      </c>
      <c r="G7" s="444"/>
      <c r="H7" s="453">
        <v>2567</v>
      </c>
      <c r="I7" s="453"/>
      <c r="J7" s="453">
        <v>2566</v>
      </c>
    </row>
    <row r="8" spans="1:10" ht="22.35" customHeight="1">
      <c r="A8" s="451"/>
      <c r="B8" s="452"/>
      <c r="C8" s="452"/>
      <c r="D8" s="453"/>
      <c r="E8" s="453"/>
      <c r="F8" s="453" t="s">
        <v>261</v>
      </c>
      <c r="G8" s="444"/>
      <c r="H8" s="453"/>
      <c r="I8" s="453"/>
      <c r="J8" s="453" t="s">
        <v>261</v>
      </c>
    </row>
    <row r="9" spans="1:10" ht="22.5" customHeight="1">
      <c r="A9" s="454"/>
      <c r="B9" s="455"/>
      <c r="C9" s="455"/>
      <c r="D9" s="526" t="s">
        <v>50</v>
      </c>
      <c r="E9" s="526"/>
      <c r="F9" s="526"/>
      <c r="G9" s="526"/>
      <c r="H9" s="526"/>
      <c r="I9" s="526"/>
      <c r="J9" s="526"/>
    </row>
    <row r="10" spans="1:10" ht="22.5" customHeight="1">
      <c r="A10" s="456" t="s">
        <v>242</v>
      </c>
      <c r="B10" s="353"/>
      <c r="C10" s="323"/>
      <c r="D10" s="355">
        <v>60146094</v>
      </c>
      <c r="E10" s="380"/>
      <c r="F10" s="457">
        <v>59298127</v>
      </c>
      <c r="G10" s="358"/>
      <c r="H10" s="355">
        <v>60145955</v>
      </c>
      <c r="I10" s="358"/>
      <c r="J10" s="457">
        <v>59298127</v>
      </c>
    </row>
    <row r="11" spans="1:10" ht="22.5" customHeight="1">
      <c r="A11" s="456" t="s">
        <v>243</v>
      </c>
      <c r="B11" s="354"/>
      <c r="C11" s="345"/>
      <c r="D11" s="355">
        <v>3437383</v>
      </c>
      <c r="E11" s="381"/>
      <c r="F11" s="457">
        <v>428478</v>
      </c>
      <c r="G11" s="358"/>
      <c r="H11" s="355">
        <v>3437383</v>
      </c>
      <c r="I11" s="358"/>
      <c r="J11" s="457">
        <v>428478</v>
      </c>
    </row>
    <row r="12" spans="1:10" ht="22.5" customHeight="1">
      <c r="A12" s="458" t="s">
        <v>244</v>
      </c>
      <c r="B12" s="354">
        <v>3</v>
      </c>
      <c r="C12" s="345"/>
      <c r="D12" s="429">
        <v>-61195963</v>
      </c>
      <c r="E12" s="381"/>
      <c r="F12" s="363">
        <v>-59060380</v>
      </c>
      <c r="G12" s="358"/>
      <c r="H12" s="429">
        <v>-61200280</v>
      </c>
      <c r="I12" s="358"/>
      <c r="J12" s="363">
        <v>-59063860</v>
      </c>
    </row>
    <row r="13" spans="1:10" ht="22.5" customHeight="1">
      <c r="A13" s="460" t="s">
        <v>245</v>
      </c>
      <c r="B13" s="345"/>
      <c r="C13" s="345"/>
      <c r="D13" s="461">
        <f>SUM(D10:D12)</f>
        <v>2387514</v>
      </c>
      <c r="E13" s="383"/>
      <c r="F13" s="461">
        <f>SUM(F10:F12)</f>
        <v>666225</v>
      </c>
      <c r="G13" s="359"/>
      <c r="H13" s="461">
        <f>SUM(H10:H12)</f>
        <v>2383058</v>
      </c>
      <c r="I13" s="359"/>
      <c r="J13" s="461">
        <f>SUM(J10:J12)</f>
        <v>662745</v>
      </c>
    </row>
    <row r="14" spans="1:10" s="464" customFormat="1" ht="10.5" customHeight="1">
      <c r="A14" s="462"/>
      <c r="B14" s="345"/>
      <c r="C14" s="345"/>
      <c r="D14" s="340"/>
      <c r="E14" s="381"/>
      <c r="F14" s="362"/>
      <c r="G14" s="358"/>
      <c r="H14" s="340"/>
      <c r="I14" s="358"/>
      <c r="J14" s="463"/>
    </row>
    <row r="15" spans="1:10" ht="22.5" customHeight="1">
      <c r="A15" s="458" t="s">
        <v>53</v>
      </c>
      <c r="B15" s="354"/>
      <c r="C15" s="345"/>
      <c r="D15" s="355">
        <v>24945</v>
      </c>
      <c r="E15" s="381"/>
      <c r="F15" s="358">
        <v>808</v>
      </c>
      <c r="G15" s="358"/>
      <c r="H15" s="355">
        <v>24913</v>
      </c>
      <c r="I15" s="358"/>
      <c r="J15" s="457">
        <v>631</v>
      </c>
    </row>
    <row r="16" spans="1:10" ht="22.5" customHeight="1">
      <c r="A16" s="458" t="s">
        <v>52</v>
      </c>
      <c r="B16" s="345"/>
      <c r="C16" s="345"/>
      <c r="D16" s="355">
        <v>1681</v>
      </c>
      <c r="E16" s="381"/>
      <c r="F16" s="358">
        <v>918</v>
      </c>
      <c r="G16" s="358"/>
      <c r="H16" s="355">
        <v>66634</v>
      </c>
      <c r="I16" s="358"/>
      <c r="J16" s="358">
        <v>57005</v>
      </c>
    </row>
    <row r="17" spans="1:10" ht="22.5" customHeight="1">
      <c r="A17" s="458" t="s">
        <v>294</v>
      </c>
      <c r="B17" s="345"/>
      <c r="C17" s="345"/>
      <c r="D17" s="355">
        <v>-41106</v>
      </c>
      <c r="E17" s="381"/>
      <c r="F17" s="358">
        <v>0</v>
      </c>
      <c r="G17" s="358"/>
      <c r="H17" s="355">
        <v>-41106</v>
      </c>
      <c r="I17" s="358"/>
      <c r="J17" s="358">
        <v>0</v>
      </c>
    </row>
    <row r="18" spans="1:10" ht="22.5" customHeight="1">
      <c r="A18" s="456" t="s">
        <v>246</v>
      </c>
      <c r="B18" s="354">
        <v>3</v>
      </c>
      <c r="C18" s="345"/>
      <c r="D18" s="355">
        <v>-1125321</v>
      </c>
      <c r="E18" s="381"/>
      <c r="F18" s="358">
        <v>-1237627</v>
      </c>
      <c r="G18" s="358"/>
      <c r="H18" s="355">
        <v>-1190999</v>
      </c>
      <c r="I18" s="358"/>
      <c r="J18" s="358">
        <v>-1286002</v>
      </c>
    </row>
    <row r="19" spans="1:10" ht="22.5" customHeight="1">
      <c r="A19" s="458" t="s">
        <v>56</v>
      </c>
      <c r="B19" s="354">
        <v>3</v>
      </c>
      <c r="C19" s="345"/>
      <c r="D19" s="429">
        <v>-27440</v>
      </c>
      <c r="E19" s="381"/>
      <c r="F19" s="363">
        <v>-68793</v>
      </c>
      <c r="G19" s="358"/>
      <c r="H19" s="429">
        <v>-27470</v>
      </c>
      <c r="I19" s="358"/>
      <c r="J19" s="363">
        <v>-68725</v>
      </c>
    </row>
    <row r="20" spans="1:10" ht="22.5" customHeight="1">
      <c r="A20" s="465" t="s">
        <v>295</v>
      </c>
      <c r="B20" s="354"/>
      <c r="C20" s="345"/>
      <c r="D20" s="370">
        <f>SUM(D13:D19)</f>
        <v>1220273</v>
      </c>
      <c r="E20" s="382"/>
      <c r="F20" s="370">
        <f>SUM(F13:F19)</f>
        <v>-638469</v>
      </c>
      <c r="G20" s="358"/>
      <c r="H20" s="370">
        <f>SUM(H13:H19)</f>
        <v>1215030</v>
      </c>
      <c r="I20" s="358"/>
      <c r="J20" s="370">
        <f>SUM(J13:J19)</f>
        <v>-634346</v>
      </c>
    </row>
    <row r="21" spans="1:10" s="464" customFormat="1" ht="10.5" customHeight="1">
      <c r="A21" s="462"/>
      <c r="B21" s="345"/>
      <c r="C21" s="345"/>
      <c r="D21" s="340"/>
      <c r="E21" s="381"/>
      <c r="F21" s="362"/>
      <c r="G21" s="358"/>
      <c r="H21" s="340"/>
      <c r="I21" s="358"/>
      <c r="J21" s="463"/>
    </row>
    <row r="22" spans="1:10" ht="21.95" customHeight="1">
      <c r="A22" s="458" t="s">
        <v>58</v>
      </c>
      <c r="B22" s="345"/>
      <c r="C22" s="345"/>
      <c r="D22" s="457">
        <v>-278820</v>
      </c>
      <c r="E22" s="381"/>
      <c r="F22" s="358">
        <v>-142357</v>
      </c>
      <c r="G22" s="358"/>
      <c r="H22" s="355">
        <v>-278894</v>
      </c>
      <c r="I22" s="358"/>
      <c r="J22" s="358">
        <v>-142517</v>
      </c>
    </row>
    <row r="23" spans="1:10" ht="21.95" customHeight="1">
      <c r="A23" s="458" t="s">
        <v>247</v>
      </c>
      <c r="B23" s="354">
        <v>8</v>
      </c>
      <c r="C23" s="345"/>
      <c r="D23" s="355">
        <v>101586</v>
      </c>
      <c r="E23" s="381"/>
      <c r="F23" s="358">
        <v>100402</v>
      </c>
      <c r="G23" s="358"/>
      <c r="H23" s="355">
        <v>0</v>
      </c>
      <c r="I23" s="358"/>
      <c r="J23" s="358">
        <v>0</v>
      </c>
    </row>
    <row r="24" spans="1:10" ht="21.95" customHeight="1">
      <c r="A24" s="465" t="s">
        <v>159</v>
      </c>
      <c r="B24" s="348"/>
      <c r="C24" s="348"/>
      <c r="D24" s="370">
        <f>SUM(D20:D23)</f>
        <v>1043039</v>
      </c>
      <c r="E24" s="382"/>
      <c r="F24" s="370">
        <f>SUM(F20:F23)</f>
        <v>-680424</v>
      </c>
      <c r="G24" s="358"/>
      <c r="H24" s="370">
        <f>SUM(H20:H23)</f>
        <v>936136</v>
      </c>
      <c r="I24" s="358"/>
      <c r="J24" s="370">
        <f>SUM(J20:J23)</f>
        <v>-776863</v>
      </c>
    </row>
    <row r="25" spans="1:10" s="464" customFormat="1" ht="22.5" customHeight="1">
      <c r="A25" s="458" t="s">
        <v>305</v>
      </c>
      <c r="B25" s="466"/>
      <c r="C25" s="345"/>
      <c r="D25" s="340">
        <v>-188046</v>
      </c>
      <c r="E25" s="381"/>
      <c r="F25" s="340">
        <v>156820</v>
      </c>
      <c r="G25" s="358"/>
      <c r="H25" s="355">
        <v>-187183</v>
      </c>
      <c r="I25" s="358"/>
      <c r="J25" s="340">
        <v>155661</v>
      </c>
    </row>
    <row r="26" spans="1:10" s="464" customFormat="1" ht="22.5" customHeight="1">
      <c r="A26" s="462" t="s">
        <v>296</v>
      </c>
      <c r="B26" s="354">
        <v>3</v>
      </c>
      <c r="C26" s="345"/>
      <c r="D26" s="371">
        <f>SUM(D24:D25)</f>
        <v>854993</v>
      </c>
      <c r="E26" s="383"/>
      <c r="F26" s="371">
        <f>SUM(F24:F25)</f>
        <v>-523604</v>
      </c>
      <c r="G26" s="359"/>
      <c r="H26" s="371">
        <f>SUM(H24:H25)</f>
        <v>748953</v>
      </c>
      <c r="I26" s="359"/>
      <c r="J26" s="371">
        <f>SUM(J24:J25)</f>
        <v>-621202</v>
      </c>
    </row>
    <row r="27" spans="1:10" s="464" customFormat="1" ht="10.5" customHeight="1">
      <c r="A27" s="462"/>
      <c r="B27" s="345"/>
      <c r="C27" s="345"/>
      <c r="D27" s="340"/>
      <c r="E27" s="381"/>
      <c r="F27" s="362"/>
      <c r="G27" s="358"/>
      <c r="H27" s="340"/>
      <c r="I27" s="358"/>
      <c r="J27" s="463"/>
    </row>
    <row r="28" spans="1:10" ht="22.5" customHeight="1">
      <c r="A28" s="467" t="s">
        <v>297</v>
      </c>
      <c r="B28" s="354"/>
      <c r="D28" s="340"/>
      <c r="E28" s="459"/>
      <c r="F28" s="355"/>
      <c r="G28" s="459"/>
      <c r="H28" s="340"/>
      <c r="I28" s="459"/>
      <c r="J28" s="355"/>
    </row>
    <row r="29" spans="1:10" s="464" customFormat="1" ht="22.5" customHeight="1">
      <c r="A29" s="469" t="s">
        <v>276</v>
      </c>
      <c r="B29" s="347"/>
      <c r="C29" s="347"/>
      <c r="D29" s="340"/>
      <c r="E29" s="384"/>
      <c r="F29" s="463"/>
      <c r="G29" s="360"/>
      <c r="H29" s="340"/>
      <c r="I29" s="360"/>
      <c r="J29" s="463"/>
    </row>
    <row r="30" spans="1:10" s="464" customFormat="1" ht="22.5" customHeight="1">
      <c r="A30" s="470" t="s">
        <v>326</v>
      </c>
      <c r="B30" s="347"/>
      <c r="C30" s="347"/>
      <c r="D30" s="340"/>
      <c r="E30" s="384"/>
      <c r="F30" s="463"/>
      <c r="G30" s="360"/>
      <c r="H30" s="340"/>
      <c r="I30" s="360"/>
      <c r="J30" s="463"/>
    </row>
    <row r="31" spans="1:10" s="464" customFormat="1" ht="22.5" customHeight="1">
      <c r="A31" s="470" t="s">
        <v>298</v>
      </c>
      <c r="B31" s="347"/>
      <c r="C31" s="347"/>
      <c r="D31" s="340">
        <v>204671</v>
      </c>
      <c r="E31" s="384"/>
      <c r="F31" s="463">
        <v>0</v>
      </c>
      <c r="G31" s="360"/>
      <c r="H31" s="340">
        <v>204671</v>
      </c>
      <c r="I31" s="360"/>
      <c r="J31" s="463">
        <v>0</v>
      </c>
    </row>
    <row r="32" spans="1:10" s="464" customFormat="1" ht="22.5" customHeight="1">
      <c r="A32" s="470" t="s">
        <v>304</v>
      </c>
      <c r="B32" s="347"/>
      <c r="C32" s="347"/>
      <c r="D32" s="463"/>
      <c r="E32" s="384"/>
      <c r="F32" s="463"/>
      <c r="G32" s="360"/>
      <c r="H32" s="463"/>
      <c r="I32" s="360"/>
      <c r="J32" s="463"/>
    </row>
    <row r="33" spans="1:10" ht="22.5" customHeight="1">
      <c r="A33" s="470" t="s">
        <v>299</v>
      </c>
      <c r="B33" s="354"/>
      <c r="C33" s="471"/>
      <c r="D33" s="472">
        <v>-14400</v>
      </c>
      <c r="E33" s="473"/>
      <c r="F33" s="472">
        <v>-7488</v>
      </c>
      <c r="G33" s="358"/>
      <c r="H33" s="472">
        <v>-14400</v>
      </c>
      <c r="I33" s="358"/>
      <c r="J33" s="319">
        <v>-7488</v>
      </c>
    </row>
    <row r="34" spans="1:10" ht="22.5" customHeight="1">
      <c r="A34" s="474" t="s">
        <v>277</v>
      </c>
      <c r="B34" s="354"/>
      <c r="C34" s="471"/>
      <c r="D34" s="371">
        <f>SUM(D31:D33)</f>
        <v>190271</v>
      </c>
      <c r="E34" s="475"/>
      <c r="F34" s="371">
        <f>SUM(F31:F33)</f>
        <v>-7488</v>
      </c>
      <c r="G34" s="359"/>
      <c r="H34" s="371">
        <f>SUM(H31:H33)</f>
        <v>190271</v>
      </c>
      <c r="I34" s="359"/>
      <c r="J34" s="371">
        <f>SUM(J31:J33)</f>
        <v>-7488</v>
      </c>
    </row>
    <row r="35" spans="1:10" s="464" customFormat="1" ht="10.5" customHeight="1">
      <c r="A35" s="462"/>
      <c r="B35" s="345"/>
      <c r="C35" s="345"/>
      <c r="D35" s="340"/>
      <c r="E35" s="381"/>
      <c r="F35" s="362"/>
      <c r="G35" s="358"/>
      <c r="H35" s="340"/>
      <c r="I35" s="358"/>
      <c r="J35" s="463"/>
    </row>
    <row r="36" spans="1:10" ht="22.5" customHeight="1" thickBot="1">
      <c r="A36" s="474" t="s">
        <v>300</v>
      </c>
      <c r="B36" s="346"/>
      <c r="C36" s="346"/>
      <c r="D36" s="364">
        <f>D26+D34</f>
        <v>1045264</v>
      </c>
      <c r="E36" s="383"/>
      <c r="F36" s="364">
        <f>F26+F33</f>
        <v>-531092</v>
      </c>
      <c r="G36" s="359"/>
      <c r="H36" s="364">
        <f>H26+H34</f>
        <v>939224</v>
      </c>
      <c r="I36" s="359"/>
      <c r="J36" s="364">
        <f>J26+J33</f>
        <v>-628690</v>
      </c>
    </row>
    <row r="37" spans="1:10" ht="10.5" customHeight="1" thickTop="1">
      <c r="A37" s="474"/>
      <c r="B37" s="346"/>
      <c r="C37" s="346"/>
      <c r="D37" s="359"/>
      <c r="E37" s="383"/>
      <c r="F37" s="359"/>
      <c r="G37" s="359"/>
      <c r="H37" s="359"/>
      <c r="I37" s="359"/>
      <c r="J37" s="359"/>
    </row>
    <row r="38" spans="1:10" ht="22.5" customHeight="1">
      <c r="A38" s="474" t="s">
        <v>301</v>
      </c>
      <c r="B38" s="346"/>
      <c r="C38" s="346"/>
      <c r="D38" s="359"/>
      <c r="E38" s="383"/>
      <c r="F38" s="359"/>
      <c r="G38" s="359"/>
      <c r="H38" s="359"/>
      <c r="I38" s="359"/>
      <c r="J38" s="359"/>
    </row>
    <row r="39" spans="1:10" ht="22.5" customHeight="1">
      <c r="A39" s="476" t="s">
        <v>278</v>
      </c>
      <c r="B39" s="346"/>
      <c r="C39" s="346"/>
      <c r="D39" s="358">
        <v>854993</v>
      </c>
      <c r="E39" s="381"/>
      <c r="F39" s="358">
        <v>-523604</v>
      </c>
      <c r="G39" s="358"/>
      <c r="H39" s="355">
        <v>748953</v>
      </c>
      <c r="I39" s="358"/>
      <c r="J39" s="358">
        <v>-621202</v>
      </c>
    </row>
    <row r="40" spans="1:10" ht="22.5" customHeight="1">
      <c r="A40" s="476" t="s">
        <v>279</v>
      </c>
      <c r="B40" s="346"/>
      <c r="C40" s="346"/>
      <c r="D40" s="363">
        <v>0</v>
      </c>
      <c r="E40" s="381"/>
      <c r="F40" s="363">
        <v>0</v>
      </c>
      <c r="G40" s="358"/>
      <c r="H40" s="363">
        <v>0</v>
      </c>
      <c r="I40" s="358"/>
      <c r="J40" s="363">
        <v>0</v>
      </c>
    </row>
    <row r="41" spans="1:10" ht="22.5" customHeight="1" thickBot="1">
      <c r="A41" s="474"/>
      <c r="B41" s="346"/>
      <c r="C41" s="346"/>
      <c r="D41" s="364">
        <f>SUM(D39:D40)</f>
        <v>854993</v>
      </c>
      <c r="E41" s="383"/>
      <c r="F41" s="364">
        <f>SUM(F39:F40)</f>
        <v>-523604</v>
      </c>
      <c r="G41" s="359"/>
      <c r="H41" s="364">
        <f>SUM(H39:H40)</f>
        <v>748953</v>
      </c>
      <c r="I41" s="359"/>
      <c r="J41" s="364">
        <f>SUM(J39:J40)</f>
        <v>-621202</v>
      </c>
    </row>
    <row r="42" spans="1:10" s="464" customFormat="1" ht="10.5" customHeight="1" thickTop="1">
      <c r="A42" s="462"/>
      <c r="B42" s="348"/>
      <c r="C42" s="348"/>
      <c r="D42" s="430"/>
      <c r="E42" s="382"/>
      <c r="F42" s="361"/>
      <c r="G42" s="358"/>
      <c r="H42" s="430"/>
      <c r="I42" s="358"/>
      <c r="J42" s="361"/>
    </row>
    <row r="43" spans="1:10" s="464" customFormat="1" ht="22.5" customHeight="1">
      <c r="A43" s="474" t="s">
        <v>303</v>
      </c>
      <c r="B43" s="349"/>
      <c r="C43" s="349"/>
      <c r="D43" s="359"/>
      <c r="E43" s="359"/>
      <c r="F43" s="359"/>
      <c r="G43" s="359"/>
      <c r="H43" s="359"/>
      <c r="I43" s="359"/>
      <c r="J43" s="359"/>
    </row>
    <row r="44" spans="1:10" s="464" customFormat="1" ht="22.5" customHeight="1">
      <c r="A44" s="476" t="s">
        <v>307</v>
      </c>
      <c r="B44" s="350"/>
      <c r="C44" s="350"/>
      <c r="D44" s="362">
        <v>1045264</v>
      </c>
      <c r="E44" s="358"/>
      <c r="F44" s="463">
        <v>-531092</v>
      </c>
      <c r="G44" s="358"/>
      <c r="H44" s="355">
        <v>939224</v>
      </c>
      <c r="I44" s="358"/>
      <c r="J44" s="358">
        <v>-628690</v>
      </c>
    </row>
    <row r="45" spans="1:10" s="464" customFormat="1" ht="22.5" customHeight="1">
      <c r="A45" s="477" t="s">
        <v>61</v>
      </c>
      <c r="B45" s="350"/>
      <c r="C45" s="350"/>
      <c r="D45" s="362">
        <v>0</v>
      </c>
      <c r="E45" s="358"/>
      <c r="F45" s="362">
        <v>0</v>
      </c>
      <c r="G45" s="358"/>
      <c r="H45" s="362">
        <v>0</v>
      </c>
      <c r="I45" s="358"/>
      <c r="J45" s="358">
        <v>0</v>
      </c>
    </row>
    <row r="46" spans="1:10" s="464" customFormat="1" ht="22.5" customHeight="1" thickBot="1">
      <c r="A46" s="474"/>
      <c r="B46" s="478"/>
      <c r="C46" s="478"/>
      <c r="D46" s="365">
        <f>SUM(D44:D45)</f>
        <v>1045264</v>
      </c>
      <c r="E46" s="479"/>
      <c r="F46" s="480">
        <f>SUM(F44:F45)</f>
        <v>-531092</v>
      </c>
      <c r="G46" s="481"/>
      <c r="H46" s="365">
        <f>SUM(H44:H45)</f>
        <v>939224</v>
      </c>
      <c r="I46" s="481"/>
      <c r="J46" s="365">
        <f>SUM(J44:J45)</f>
        <v>-628690</v>
      </c>
    </row>
    <row r="47" spans="1:10" s="464" customFormat="1" ht="10.5" customHeight="1" thickTop="1">
      <c r="A47" s="462"/>
      <c r="B47" s="348"/>
      <c r="C47" s="348"/>
      <c r="D47" s="430"/>
      <c r="E47" s="382"/>
      <c r="F47" s="361"/>
      <c r="G47" s="358"/>
      <c r="H47" s="430"/>
      <c r="I47" s="358"/>
      <c r="J47" s="361"/>
    </row>
    <row r="48" spans="1:10" s="464" customFormat="1" ht="27.75" customHeight="1" thickBot="1">
      <c r="A48" s="465" t="s">
        <v>302</v>
      </c>
      <c r="B48" s="325"/>
      <c r="C48" s="325"/>
      <c r="D48" s="431">
        <v>0.25</v>
      </c>
      <c r="E48" s="385"/>
      <c r="F48" s="431">
        <v>-0.15</v>
      </c>
      <c r="G48" s="386"/>
      <c r="H48" s="431">
        <v>0.22</v>
      </c>
      <c r="I48" s="386"/>
      <c r="J48" s="431">
        <v>-0.18</v>
      </c>
    </row>
    <row r="49" spans="1:10" ht="21.75" customHeight="1" thickTop="1">
      <c r="A49" s="474"/>
      <c r="B49" s="478"/>
      <c r="C49" s="478"/>
      <c r="D49" s="481"/>
      <c r="E49" s="450"/>
      <c r="F49" s="481"/>
      <c r="G49" s="482"/>
      <c r="H49" s="483"/>
      <c r="I49" s="482"/>
      <c r="J49" s="483"/>
    </row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6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814E9-4DE1-4DD0-AA4B-965B0A72B8C9}">
  <dimension ref="A1:Y64"/>
  <sheetViews>
    <sheetView view="pageBreakPreview" zoomScale="55" zoomScaleNormal="100" zoomScaleSheetLayoutView="55" workbookViewId="0">
      <selection activeCell="V68" sqref="V68"/>
    </sheetView>
  </sheetViews>
  <sheetFormatPr defaultColWidth="9.140625" defaultRowHeight="21.75"/>
  <cols>
    <col min="1" max="1" width="1.85546875" style="407" customWidth="1"/>
    <col min="2" max="2" width="63.140625" style="407" customWidth="1"/>
    <col min="3" max="3" width="13.42578125" style="408" customWidth="1"/>
    <col min="4" max="4" width="21.42578125" style="407" customWidth="1"/>
    <col min="5" max="5" width="1.140625" style="407" customWidth="1"/>
    <col min="6" max="6" width="21.42578125" style="407" customWidth="1"/>
    <col min="7" max="7" width="1.140625" style="407" customWidth="1"/>
    <col min="8" max="8" width="21.42578125" style="407" customWidth="1"/>
    <col min="9" max="9" width="1.140625" style="407" customWidth="1"/>
    <col min="10" max="10" width="21.42578125" style="407" customWidth="1"/>
    <col min="11" max="11" width="1.140625" style="407" customWidth="1"/>
    <col min="12" max="12" width="21.42578125" style="407" customWidth="1"/>
    <col min="13" max="13" width="1.140625" style="407" customWidth="1"/>
    <col min="14" max="14" width="21.42578125" style="407" customWidth="1"/>
    <col min="15" max="16384" width="9.140625" style="407"/>
  </cols>
  <sheetData>
    <row r="1" spans="1:25" s="399" customFormat="1" ht="24" customHeight="1">
      <c r="A1" s="392" t="s">
        <v>274</v>
      </c>
      <c r="B1" s="395"/>
      <c r="C1" s="396"/>
      <c r="D1" s="397"/>
      <c r="E1" s="397"/>
      <c r="F1" s="397"/>
      <c r="G1" s="398"/>
      <c r="H1" s="398"/>
      <c r="I1" s="398"/>
      <c r="J1" s="398"/>
      <c r="K1" s="398"/>
      <c r="L1" s="398"/>
      <c r="M1" s="398"/>
      <c r="N1" s="397"/>
    </row>
    <row r="2" spans="1:25" s="399" customFormat="1" ht="24" customHeight="1">
      <c r="A2" s="400" t="s">
        <v>227</v>
      </c>
      <c r="B2" s="400"/>
      <c r="C2" s="401"/>
      <c r="D2" s="402"/>
      <c r="E2" s="402"/>
      <c r="F2" s="402"/>
      <c r="G2" s="398"/>
      <c r="H2" s="398"/>
      <c r="I2" s="398"/>
      <c r="J2" s="398"/>
      <c r="K2" s="398"/>
      <c r="L2" s="398"/>
      <c r="M2" s="398"/>
      <c r="N2" s="397"/>
    </row>
    <row r="3" spans="1:25">
      <c r="A3" s="403"/>
      <c r="B3" s="403"/>
      <c r="C3" s="404"/>
      <c r="D3" s="405"/>
      <c r="E3" s="405"/>
      <c r="F3" s="405"/>
      <c r="G3" s="406"/>
      <c r="H3" s="406"/>
      <c r="I3" s="406"/>
      <c r="J3" s="406"/>
      <c r="K3" s="406"/>
      <c r="L3" s="406"/>
      <c r="M3" s="406"/>
      <c r="N3" s="405"/>
    </row>
    <row r="4" spans="1:25" ht="23.25" customHeight="1">
      <c r="A4" s="403"/>
      <c r="B4" s="403"/>
      <c r="C4" s="404"/>
      <c r="D4" s="532" t="s">
        <v>1</v>
      </c>
      <c r="E4" s="532"/>
      <c r="F4" s="532"/>
      <c r="G4" s="532"/>
      <c r="H4" s="532"/>
      <c r="I4" s="532"/>
      <c r="J4" s="532"/>
      <c r="K4" s="532"/>
      <c r="L4" s="532"/>
      <c r="M4" s="532"/>
      <c r="N4" s="532"/>
    </row>
    <row r="5" spans="1:25" ht="43.5" customHeight="1">
      <c r="E5" s="409"/>
      <c r="G5" s="410"/>
      <c r="H5" s="533" t="s">
        <v>40</v>
      </c>
      <c r="I5" s="533"/>
      <c r="J5" s="533"/>
      <c r="K5" s="411"/>
      <c r="L5" s="435" t="s">
        <v>311</v>
      </c>
      <c r="M5" s="412"/>
      <c r="N5" s="412"/>
    </row>
    <row r="6" spans="1:25" ht="66.95" customHeight="1">
      <c r="C6" s="413" t="s">
        <v>5</v>
      </c>
      <c r="D6" s="409" t="s">
        <v>312</v>
      </c>
      <c r="E6" s="409"/>
      <c r="F6" s="409" t="s">
        <v>248</v>
      </c>
      <c r="G6" s="410"/>
      <c r="H6" s="414" t="s">
        <v>308</v>
      </c>
      <c r="I6" s="411"/>
      <c r="J6" s="414" t="s">
        <v>309</v>
      </c>
      <c r="K6" s="411"/>
      <c r="L6" s="414" t="s">
        <v>249</v>
      </c>
      <c r="M6" s="412"/>
      <c r="N6" s="414" t="s">
        <v>63</v>
      </c>
    </row>
    <row r="7" spans="1:25" ht="23.25" customHeight="1">
      <c r="A7" s="403"/>
      <c r="B7" s="403"/>
      <c r="C7" s="415"/>
      <c r="D7" s="531" t="s">
        <v>7</v>
      </c>
      <c r="E7" s="531"/>
      <c r="F7" s="531"/>
      <c r="G7" s="531"/>
      <c r="H7" s="531"/>
      <c r="I7" s="531"/>
      <c r="J7" s="531"/>
      <c r="K7" s="531"/>
      <c r="L7" s="531"/>
      <c r="M7" s="531"/>
      <c r="N7" s="531"/>
    </row>
    <row r="8" spans="1:25" ht="23.25" customHeight="1">
      <c r="A8" s="403" t="s">
        <v>65</v>
      </c>
      <c r="B8" s="403"/>
      <c r="C8" s="415"/>
      <c r="D8" s="416"/>
      <c r="E8" s="403"/>
      <c r="F8" s="403"/>
      <c r="G8" s="403"/>
      <c r="H8" s="403"/>
      <c r="I8" s="403"/>
      <c r="J8" s="403"/>
      <c r="K8" s="403"/>
      <c r="L8" s="403"/>
      <c r="M8" s="403"/>
      <c r="N8" s="403"/>
    </row>
    <row r="9" spans="1:25" ht="23.25" customHeight="1">
      <c r="A9" s="403" t="s">
        <v>264</v>
      </c>
      <c r="C9" s="417"/>
      <c r="D9" s="314">
        <v>17075181</v>
      </c>
      <c r="E9" s="314"/>
      <c r="F9" s="314">
        <v>4031711</v>
      </c>
      <c r="G9" s="1"/>
      <c r="H9" s="314">
        <v>1253410</v>
      </c>
      <c r="I9" s="313"/>
      <c r="J9" s="314">
        <f>3325116-160292</f>
        <v>3164824</v>
      </c>
      <c r="K9" s="313"/>
      <c r="L9" s="314">
        <v>853133</v>
      </c>
      <c r="M9" s="313"/>
      <c r="N9" s="314">
        <f>SUM(D9:L9)</f>
        <v>26378259</v>
      </c>
      <c r="O9" s="418"/>
      <c r="P9" s="418"/>
      <c r="Q9" s="418"/>
      <c r="R9" s="418"/>
      <c r="S9" s="418"/>
      <c r="T9" s="418"/>
      <c r="U9" s="418"/>
      <c r="V9" s="418"/>
      <c r="W9" s="418"/>
      <c r="X9" s="418"/>
      <c r="Y9" s="418"/>
    </row>
    <row r="10" spans="1:25" ht="23.25" customHeight="1">
      <c r="A10" s="407" t="s">
        <v>262</v>
      </c>
      <c r="C10" s="394">
        <v>3</v>
      </c>
      <c r="D10" s="314">
        <v>0</v>
      </c>
      <c r="E10" s="314"/>
      <c r="F10" s="314">
        <v>0</v>
      </c>
      <c r="G10" s="1"/>
      <c r="H10" s="314">
        <v>0</v>
      </c>
      <c r="I10" s="313"/>
      <c r="J10" s="1">
        <v>1661178</v>
      </c>
      <c r="K10" s="313"/>
      <c r="L10" s="314">
        <v>0</v>
      </c>
      <c r="M10" s="313"/>
      <c r="N10" s="1">
        <f>SUM(D10:L10)</f>
        <v>1661178</v>
      </c>
      <c r="O10" s="418"/>
      <c r="P10" s="418"/>
      <c r="Q10" s="418"/>
      <c r="R10" s="418"/>
      <c r="S10" s="418"/>
      <c r="T10" s="418"/>
      <c r="U10" s="418"/>
      <c r="V10" s="418"/>
      <c r="W10" s="418"/>
      <c r="X10" s="418"/>
      <c r="Y10" s="418"/>
    </row>
    <row r="11" spans="1:25" ht="23.25" customHeight="1">
      <c r="A11" s="407" t="s">
        <v>329</v>
      </c>
      <c r="C11" s="394">
        <v>3</v>
      </c>
      <c r="D11" s="314">
        <v>0</v>
      </c>
      <c r="E11" s="314"/>
      <c r="F11" s="314">
        <v>0</v>
      </c>
      <c r="G11" s="1"/>
      <c r="H11" s="314">
        <v>0</v>
      </c>
      <c r="I11" s="313"/>
      <c r="J11" s="1">
        <v>59658</v>
      </c>
      <c r="K11" s="313"/>
      <c r="L11" s="314">
        <v>0</v>
      </c>
      <c r="M11" s="313"/>
      <c r="N11" s="1">
        <f>SUM(D11:L11)</f>
        <v>59658</v>
      </c>
      <c r="O11" s="418"/>
      <c r="P11" s="418"/>
      <c r="Q11" s="418"/>
      <c r="R11" s="418"/>
      <c r="S11" s="418"/>
      <c r="T11" s="418"/>
      <c r="U11" s="418"/>
      <c r="V11" s="418"/>
      <c r="W11" s="418"/>
      <c r="X11" s="418"/>
      <c r="Y11" s="418"/>
    </row>
    <row r="12" spans="1:25" ht="23.25" customHeight="1">
      <c r="A12" s="403" t="s">
        <v>263</v>
      </c>
      <c r="C12" s="417"/>
      <c r="D12" s="311">
        <f>SUM(D9:D11)</f>
        <v>17075181</v>
      </c>
      <c r="E12" s="314"/>
      <c r="F12" s="311">
        <f>SUM(F9:F11)</f>
        <v>4031711</v>
      </c>
      <c r="G12" s="1"/>
      <c r="H12" s="311">
        <f>SUM(H9:H11)</f>
        <v>1253410</v>
      </c>
      <c r="I12" s="313"/>
      <c r="J12" s="311">
        <f>SUM(J9:J11)</f>
        <v>4885660</v>
      </c>
      <c r="K12" s="313"/>
      <c r="L12" s="311">
        <f>SUM(L9:L11)</f>
        <v>853133</v>
      </c>
      <c r="M12" s="313"/>
      <c r="N12" s="311">
        <f>SUM(N9:N11)</f>
        <v>28099095</v>
      </c>
      <c r="O12" s="418"/>
      <c r="P12" s="418"/>
      <c r="Q12" s="418"/>
      <c r="R12" s="418"/>
      <c r="S12" s="418"/>
      <c r="T12" s="418"/>
      <c r="U12" s="418"/>
      <c r="V12" s="418"/>
      <c r="W12" s="418"/>
      <c r="X12" s="418"/>
      <c r="Y12" s="418"/>
    </row>
    <row r="13" spans="1:25" s="420" customFormat="1" ht="12.95" customHeight="1">
      <c r="A13" s="419"/>
      <c r="C13" s="436"/>
      <c r="D13" s="387"/>
      <c r="E13" s="387"/>
      <c r="F13" s="387"/>
      <c r="G13" s="388"/>
      <c r="H13" s="389"/>
      <c r="I13" s="389"/>
      <c r="J13" s="389"/>
      <c r="K13" s="389"/>
      <c r="L13" s="389"/>
      <c r="M13" s="389"/>
      <c r="N13" s="389"/>
    </row>
    <row r="14" spans="1:25">
      <c r="A14" s="421" t="s">
        <v>285</v>
      </c>
      <c r="D14" s="313"/>
      <c r="E14" s="313"/>
      <c r="F14" s="313"/>
      <c r="G14" s="1"/>
      <c r="H14" s="313"/>
      <c r="I14" s="313"/>
      <c r="J14" s="313"/>
      <c r="K14" s="313"/>
      <c r="L14" s="313"/>
      <c r="M14" s="313"/>
      <c r="N14" s="313"/>
    </row>
    <row r="15" spans="1:25">
      <c r="A15" s="422"/>
      <c r="B15" s="407" t="s">
        <v>327</v>
      </c>
      <c r="D15" s="327">
        <v>0</v>
      </c>
      <c r="E15" s="327"/>
      <c r="F15" s="327">
        <v>0</v>
      </c>
      <c r="G15" s="1"/>
      <c r="H15" s="327">
        <v>0</v>
      </c>
      <c r="I15" s="327"/>
      <c r="J15" s="327">
        <v>-621202</v>
      </c>
      <c r="K15" s="327"/>
      <c r="L15" s="327">
        <v>0</v>
      </c>
      <c r="M15" s="327"/>
      <c r="N15" s="1">
        <f>SUM(D15:L15)</f>
        <v>-621202</v>
      </c>
    </row>
    <row r="16" spans="1:25">
      <c r="A16" s="422"/>
      <c r="B16" s="423" t="s">
        <v>266</v>
      </c>
      <c r="C16" s="394"/>
      <c r="D16" s="327">
        <v>0</v>
      </c>
      <c r="E16" s="327"/>
      <c r="F16" s="327">
        <v>0</v>
      </c>
      <c r="G16" s="1"/>
      <c r="H16" s="327">
        <v>0</v>
      </c>
      <c r="I16" s="327"/>
      <c r="J16" s="327">
        <v>0</v>
      </c>
      <c r="K16" s="327"/>
      <c r="L16" s="327">
        <v>-7488</v>
      </c>
      <c r="M16" s="327"/>
      <c r="N16" s="1">
        <f>SUM(D16:L16)</f>
        <v>-7488</v>
      </c>
    </row>
    <row r="17" spans="1:25">
      <c r="A17" s="421" t="s">
        <v>306</v>
      </c>
      <c r="B17" s="423"/>
      <c r="C17" s="394"/>
      <c r="D17" s="390">
        <f>SUM(D15:D16)</f>
        <v>0</v>
      </c>
      <c r="E17" s="313"/>
      <c r="F17" s="390">
        <f>SUM(F15:F16)</f>
        <v>0</v>
      </c>
      <c r="G17" s="314"/>
      <c r="H17" s="390">
        <f>SUM(H15:H16)</f>
        <v>0</v>
      </c>
      <c r="I17" s="313"/>
      <c r="J17" s="390">
        <f>SUM(J15:J16)</f>
        <v>-621202</v>
      </c>
      <c r="K17" s="313"/>
      <c r="L17" s="390">
        <f>SUM(L15:L16)</f>
        <v>-7488</v>
      </c>
      <c r="M17" s="313"/>
      <c r="N17" s="311">
        <f>SUM(N15:N16)</f>
        <v>-628690</v>
      </c>
    </row>
    <row r="18" spans="1:25" s="420" customFormat="1" ht="12.95" customHeight="1">
      <c r="A18" s="419"/>
      <c r="C18" s="436"/>
      <c r="D18" s="387"/>
      <c r="E18" s="387"/>
      <c r="F18" s="387"/>
      <c r="G18" s="388"/>
      <c r="H18" s="389"/>
      <c r="I18" s="389"/>
      <c r="J18" s="389"/>
      <c r="K18" s="389"/>
      <c r="L18" s="389"/>
      <c r="M18" s="389"/>
      <c r="N18" s="389"/>
    </row>
    <row r="19" spans="1:25">
      <c r="A19" s="422" t="s">
        <v>283</v>
      </c>
      <c r="D19" s="327"/>
      <c r="E19" s="327"/>
      <c r="F19" s="327"/>
      <c r="G19" s="1"/>
      <c r="H19" s="327"/>
      <c r="I19" s="327"/>
      <c r="J19" s="327"/>
      <c r="K19" s="327"/>
      <c r="L19" s="327"/>
      <c r="M19" s="327"/>
      <c r="N19" s="314"/>
    </row>
    <row r="20" spans="1:25">
      <c r="A20" s="422"/>
      <c r="B20" s="407" t="s">
        <v>284</v>
      </c>
      <c r="D20" s="433">
        <v>0</v>
      </c>
      <c r="E20" s="313"/>
      <c r="F20" s="433">
        <v>0</v>
      </c>
      <c r="G20" s="314"/>
      <c r="H20" s="433">
        <v>0</v>
      </c>
      <c r="I20" s="313"/>
      <c r="J20" s="372">
        <v>31516</v>
      </c>
      <c r="K20" s="313"/>
      <c r="L20" s="372">
        <v>-31516</v>
      </c>
      <c r="M20" s="313"/>
      <c r="N20" s="373">
        <f>SUM(D20:L20)</f>
        <v>0</v>
      </c>
    </row>
    <row r="21" spans="1:25">
      <c r="A21" s="422"/>
      <c r="B21" s="423"/>
      <c r="C21" s="394"/>
      <c r="D21" s="327"/>
      <c r="E21" s="327"/>
      <c r="F21" s="327"/>
      <c r="G21" s="1"/>
      <c r="H21" s="327"/>
      <c r="I21" s="327"/>
      <c r="J21" s="327"/>
      <c r="K21" s="327"/>
      <c r="L21" s="327"/>
      <c r="M21" s="327"/>
      <c r="N21" s="314"/>
    </row>
    <row r="22" spans="1:25" ht="22.5" thickBot="1">
      <c r="A22" s="421" t="s">
        <v>66</v>
      </c>
      <c r="D22" s="312">
        <f>SUM(D17,D12,D20)</f>
        <v>17075181</v>
      </c>
      <c r="E22" s="314"/>
      <c r="F22" s="312">
        <f>SUM(F17,F12,F20)</f>
        <v>4031711</v>
      </c>
      <c r="G22" s="314"/>
      <c r="H22" s="312">
        <f>SUM(H17,H12,H20)</f>
        <v>1253410</v>
      </c>
      <c r="I22" s="313"/>
      <c r="J22" s="312">
        <f>SUM(J17,J12,J20)</f>
        <v>4295974</v>
      </c>
      <c r="K22" s="314"/>
      <c r="L22" s="312">
        <f>SUM(L17,L12,L20)</f>
        <v>814129</v>
      </c>
      <c r="M22" s="314"/>
      <c r="N22" s="312">
        <f>SUM(N17,N12,N20)</f>
        <v>27470405</v>
      </c>
    </row>
    <row r="23" spans="1:25" ht="22.5" thickTop="1">
      <c r="D23" s="418"/>
      <c r="E23" s="418"/>
      <c r="F23" s="418"/>
      <c r="G23" s="418"/>
      <c r="H23" s="418"/>
      <c r="I23" s="418"/>
      <c r="J23" s="418"/>
      <c r="K23" s="418"/>
      <c r="L23" s="418"/>
      <c r="M23" s="418"/>
      <c r="N23" s="424"/>
    </row>
    <row r="24" spans="1:25" ht="23.25" customHeight="1">
      <c r="A24" s="403" t="s">
        <v>224</v>
      </c>
      <c r="B24" s="403"/>
      <c r="C24" s="415"/>
      <c r="D24" s="424"/>
      <c r="E24" s="424"/>
      <c r="F24" s="424"/>
      <c r="G24" s="424"/>
      <c r="H24" s="424"/>
      <c r="I24" s="424"/>
      <c r="J24" s="424"/>
      <c r="K24" s="424"/>
      <c r="L24" s="424"/>
      <c r="M24" s="424"/>
      <c r="N24" s="424"/>
    </row>
    <row r="25" spans="1:25" ht="23.25" customHeight="1">
      <c r="A25" s="425" t="s">
        <v>267</v>
      </c>
      <c r="C25" s="417"/>
      <c r="D25" s="314">
        <v>17075181</v>
      </c>
      <c r="E25" s="314"/>
      <c r="F25" s="314">
        <v>4031711</v>
      </c>
      <c r="G25" s="1"/>
      <c r="H25" s="314">
        <v>1365933</v>
      </c>
      <c r="I25" s="313"/>
      <c r="J25" s="314">
        <f>4456314-214600</f>
        <v>4241714</v>
      </c>
      <c r="K25" s="313"/>
      <c r="L25" s="314">
        <v>531600</v>
      </c>
      <c r="M25" s="313"/>
      <c r="N25" s="314">
        <f>SUM(D25:L25)</f>
        <v>27246139</v>
      </c>
      <c r="O25" s="418"/>
      <c r="P25" s="418"/>
      <c r="Q25" s="418"/>
      <c r="R25" s="418"/>
      <c r="S25" s="418"/>
      <c r="T25" s="418"/>
      <c r="U25" s="418"/>
      <c r="V25" s="418"/>
      <c r="W25" s="418"/>
      <c r="X25" s="418"/>
      <c r="Y25" s="418"/>
    </row>
    <row r="26" spans="1:25" ht="23.25" customHeight="1">
      <c r="A26" s="407" t="s">
        <v>262</v>
      </c>
      <c r="C26" s="394">
        <v>3</v>
      </c>
      <c r="D26" s="327">
        <v>0</v>
      </c>
      <c r="E26" s="327"/>
      <c r="F26" s="327">
        <v>0</v>
      </c>
      <c r="G26" s="1"/>
      <c r="H26" s="327">
        <v>0</v>
      </c>
      <c r="I26" s="313"/>
      <c r="J26" s="1">
        <v>294680</v>
      </c>
      <c r="K26" s="313"/>
      <c r="L26" s="327">
        <v>0</v>
      </c>
      <c r="M26" s="327"/>
      <c r="N26" s="1">
        <f>SUM(D26:L26)</f>
        <v>294680</v>
      </c>
      <c r="O26" s="418"/>
      <c r="P26" s="418"/>
      <c r="Q26" s="418"/>
      <c r="R26" s="418"/>
      <c r="S26" s="418"/>
      <c r="T26" s="418"/>
      <c r="U26" s="418"/>
      <c r="V26" s="418"/>
      <c r="W26" s="418"/>
      <c r="X26" s="418"/>
      <c r="Y26" s="418"/>
    </row>
    <row r="27" spans="1:25" ht="23.25" customHeight="1">
      <c r="A27" s="407" t="s">
        <v>329</v>
      </c>
      <c r="C27" s="394">
        <v>3</v>
      </c>
      <c r="D27" s="314">
        <v>0</v>
      </c>
      <c r="E27" s="314"/>
      <c r="F27" s="314">
        <v>0</v>
      </c>
      <c r="G27" s="1"/>
      <c r="H27" s="314">
        <v>0</v>
      </c>
      <c r="I27" s="313"/>
      <c r="J27" s="1">
        <v>65108</v>
      </c>
      <c r="K27" s="313"/>
      <c r="L27" s="314">
        <v>0</v>
      </c>
      <c r="M27" s="313"/>
      <c r="N27" s="1">
        <f>SUM(D27:L27)</f>
        <v>65108</v>
      </c>
      <c r="O27" s="418"/>
      <c r="P27" s="418"/>
      <c r="Q27" s="418"/>
      <c r="R27" s="418"/>
      <c r="S27" s="418"/>
      <c r="T27" s="418"/>
      <c r="U27" s="418"/>
      <c r="V27" s="418"/>
      <c r="W27" s="418"/>
      <c r="X27" s="418"/>
      <c r="Y27" s="418"/>
    </row>
    <row r="28" spans="1:25" ht="23.25" customHeight="1">
      <c r="A28" s="425" t="s">
        <v>268</v>
      </c>
      <c r="C28" s="417"/>
      <c r="D28" s="311">
        <f>SUM(D25:D27)</f>
        <v>17075181</v>
      </c>
      <c r="E28" s="314"/>
      <c r="F28" s="311">
        <f>SUM(F25:F27)</f>
        <v>4031711</v>
      </c>
      <c r="G28" s="1"/>
      <c r="H28" s="311">
        <f>SUM(H25:H27)</f>
        <v>1365933</v>
      </c>
      <c r="I28" s="313"/>
      <c r="J28" s="311">
        <f>SUM(J25:J27)</f>
        <v>4601502</v>
      </c>
      <c r="K28" s="313"/>
      <c r="L28" s="311">
        <f>SUM(L25:L27)</f>
        <v>531600</v>
      </c>
      <c r="M28" s="313"/>
      <c r="N28" s="311">
        <f>SUM(N25:N27)</f>
        <v>27605927</v>
      </c>
      <c r="O28" s="418"/>
      <c r="P28" s="418"/>
      <c r="Q28" s="418"/>
      <c r="R28" s="418"/>
      <c r="S28" s="418"/>
      <c r="T28" s="418"/>
      <c r="U28" s="418"/>
      <c r="V28" s="418"/>
      <c r="W28" s="418"/>
      <c r="X28" s="418"/>
      <c r="Y28" s="418"/>
    </row>
    <row r="29" spans="1:25" s="420" customFormat="1" ht="12.95" customHeight="1">
      <c r="A29" s="419"/>
      <c r="C29" s="436"/>
      <c r="D29" s="387"/>
      <c r="E29" s="387"/>
      <c r="F29" s="387"/>
      <c r="G29" s="388"/>
      <c r="H29" s="389"/>
      <c r="I29" s="389"/>
      <c r="J29" s="389"/>
      <c r="K29" s="389"/>
      <c r="L29" s="389"/>
      <c r="M29" s="389"/>
      <c r="N29" s="389"/>
    </row>
    <row r="30" spans="1:25">
      <c r="A30" s="421" t="s">
        <v>285</v>
      </c>
      <c r="D30" s="313"/>
      <c r="E30" s="313"/>
      <c r="F30" s="313"/>
      <c r="G30" s="1"/>
      <c r="H30" s="313"/>
      <c r="I30" s="313"/>
      <c r="J30" s="313"/>
      <c r="K30" s="313"/>
      <c r="L30" s="313"/>
      <c r="M30" s="313"/>
      <c r="N30" s="313"/>
    </row>
    <row r="31" spans="1:25">
      <c r="A31" s="422"/>
      <c r="B31" s="407" t="s">
        <v>265</v>
      </c>
      <c r="D31" s="327">
        <v>0</v>
      </c>
      <c r="E31" s="327"/>
      <c r="F31" s="327">
        <v>0</v>
      </c>
      <c r="G31" s="1"/>
      <c r="H31" s="327">
        <v>0</v>
      </c>
      <c r="I31" s="327"/>
      <c r="J31" s="327">
        <f>'PL3M P6'!H26</f>
        <v>748953</v>
      </c>
      <c r="K31" s="327"/>
      <c r="L31" s="327">
        <v>0</v>
      </c>
      <c r="M31" s="327"/>
      <c r="N31" s="1">
        <f t="shared" ref="N31:N32" si="0">SUM(D31:L31)</f>
        <v>748953</v>
      </c>
    </row>
    <row r="32" spans="1:25">
      <c r="A32" s="422"/>
      <c r="B32" s="423" t="s">
        <v>266</v>
      </c>
      <c r="C32" s="394"/>
      <c r="D32" s="327">
        <v>0</v>
      </c>
      <c r="E32" s="327"/>
      <c r="F32" s="327">
        <v>0</v>
      </c>
      <c r="G32" s="1"/>
      <c r="H32" s="327">
        <v>0</v>
      </c>
      <c r="I32" s="327"/>
      <c r="J32" s="327">
        <v>204671</v>
      </c>
      <c r="K32" s="327"/>
      <c r="L32" s="327">
        <v>-14400</v>
      </c>
      <c r="M32" s="327"/>
      <c r="N32" s="1">
        <f t="shared" si="0"/>
        <v>190271</v>
      </c>
    </row>
    <row r="33" spans="1:14" ht="21" customHeight="1">
      <c r="A33" s="421" t="s">
        <v>306</v>
      </c>
      <c r="B33" s="423"/>
      <c r="C33" s="393"/>
      <c r="D33" s="390">
        <f>SUM(D31:D32)</f>
        <v>0</v>
      </c>
      <c r="E33" s="313"/>
      <c r="F33" s="390">
        <f>SUM(F31:F32)</f>
        <v>0</v>
      </c>
      <c r="G33" s="314"/>
      <c r="H33" s="390">
        <f>SUM(H31:H32)</f>
        <v>0</v>
      </c>
      <c r="I33" s="313"/>
      <c r="J33" s="390">
        <f>SUM(J31:J32)</f>
        <v>953624</v>
      </c>
      <c r="K33" s="313"/>
      <c r="L33" s="390">
        <f>SUM(L31:L32)</f>
        <v>-14400</v>
      </c>
      <c r="M33" s="313"/>
      <c r="N33" s="390">
        <f>SUM(N31:N32)</f>
        <v>939224</v>
      </c>
    </row>
    <row r="34" spans="1:14" ht="21" customHeight="1">
      <c r="A34" s="422"/>
      <c r="B34" s="423"/>
      <c r="C34" s="394"/>
      <c r="D34" s="327"/>
      <c r="E34" s="327"/>
      <c r="F34" s="327"/>
      <c r="G34" s="1"/>
      <c r="H34" s="327"/>
      <c r="I34" s="327"/>
      <c r="J34" s="327"/>
      <c r="K34" s="327"/>
      <c r="L34" s="327"/>
      <c r="M34" s="327"/>
      <c r="N34" s="314"/>
    </row>
    <row r="35" spans="1:14" ht="22.5" thickBot="1">
      <c r="A35" s="421" t="s">
        <v>225</v>
      </c>
      <c r="D35" s="312">
        <f>D28+D33</f>
        <v>17075181</v>
      </c>
      <c r="E35" s="314"/>
      <c r="F35" s="312">
        <f>F28+F33</f>
        <v>4031711</v>
      </c>
      <c r="G35" s="314"/>
      <c r="H35" s="312">
        <f>H28+H33</f>
        <v>1365933</v>
      </c>
      <c r="I35" s="313"/>
      <c r="J35" s="312">
        <f>J28+J33</f>
        <v>5555126</v>
      </c>
      <c r="K35" s="314"/>
      <c r="L35" s="312">
        <f>L28+L33</f>
        <v>517200</v>
      </c>
      <c r="M35" s="314"/>
      <c r="N35" s="312">
        <f>N28+N33</f>
        <v>28545151</v>
      </c>
    </row>
    <row r="36" spans="1:14" ht="22.5" thickTop="1">
      <c r="D36" s="418"/>
      <c r="F36" s="418"/>
      <c r="H36" s="418"/>
      <c r="J36" s="418"/>
      <c r="L36" s="418"/>
      <c r="N36" s="418"/>
    </row>
    <row r="37" spans="1:14">
      <c r="N37" s="342"/>
    </row>
    <row r="57" spans="16:16">
      <c r="P57" s="503"/>
    </row>
    <row r="64" spans="16:16">
      <c r="P64" s="503"/>
    </row>
  </sheetData>
  <mergeCells count="3">
    <mergeCell ref="D7:N7"/>
    <mergeCell ref="D4:N4"/>
    <mergeCell ref="H5:J5"/>
  </mergeCells>
  <pageMargins left="0.7" right="0.7" top="0.48" bottom="0.5" header="0.5" footer="0.5"/>
  <pageSetup paperSize="9" scale="60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ignoredErrors>
    <ignoredError sqref="N27 N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 codeName="Sheet4"/>
  <dimension ref="A1:AG64"/>
  <sheetViews>
    <sheetView view="pageBreakPreview" topLeftCell="A7" zoomScale="55" zoomScaleNormal="70" zoomScaleSheetLayoutView="55" workbookViewId="0">
      <selection activeCell="AC23" sqref="AC23"/>
    </sheetView>
  </sheetViews>
  <sheetFormatPr defaultColWidth="9.140625" defaultRowHeight="21.75"/>
  <cols>
    <col min="1" max="1" width="1.85546875" style="407" customWidth="1"/>
    <col min="2" max="2" width="60.42578125" style="407" customWidth="1"/>
    <col min="3" max="3" width="8.85546875" style="408" customWidth="1"/>
    <col min="4" max="4" width="13" style="407" customWidth="1"/>
    <col min="5" max="5" width="1.140625" style="407" customWidth="1"/>
    <col min="6" max="6" width="13" style="407" customWidth="1"/>
    <col min="7" max="7" width="1.140625" style="407" customWidth="1"/>
    <col min="8" max="8" width="13" style="407" customWidth="1"/>
    <col min="9" max="9" width="1.140625" style="407" customWidth="1"/>
    <col min="10" max="10" width="13" style="407" customWidth="1"/>
    <col min="11" max="11" width="1.140625" style="407" customWidth="1"/>
    <col min="12" max="12" width="16.28515625" style="407" customWidth="1"/>
    <col min="13" max="13" width="1.140625" style="407" customWidth="1"/>
    <col min="14" max="14" width="15.42578125" style="407" customWidth="1"/>
    <col min="15" max="15" width="1.140625" style="407" customWidth="1"/>
    <col min="16" max="16" width="15.42578125" style="407" customWidth="1"/>
    <col min="17" max="17" width="1.140625" style="407" customWidth="1"/>
    <col min="18" max="18" width="13" style="407" customWidth="1"/>
    <col min="19" max="19" width="1.140625" style="407" customWidth="1"/>
    <col min="20" max="20" width="13" style="407" customWidth="1"/>
    <col min="21" max="21" width="1.140625" style="407" customWidth="1"/>
    <col min="22" max="22" width="15.42578125" style="407" customWidth="1"/>
    <col min="23" max="23" width="10.42578125" style="407" bestFit="1" customWidth="1"/>
    <col min="24" max="16384" width="9.140625" style="407"/>
  </cols>
  <sheetData>
    <row r="1" spans="1:33" ht="24" customHeight="1">
      <c r="A1" s="392" t="s">
        <v>274</v>
      </c>
      <c r="B1" s="426"/>
      <c r="C1" s="404"/>
      <c r="D1" s="405"/>
      <c r="E1" s="405"/>
      <c r="F1" s="405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5"/>
    </row>
    <row r="2" spans="1:33" ht="24" customHeight="1">
      <c r="A2" s="403" t="s">
        <v>227</v>
      </c>
      <c r="B2" s="403"/>
      <c r="C2" s="415"/>
      <c r="D2" s="427"/>
      <c r="E2" s="427"/>
      <c r="F2" s="427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5"/>
    </row>
    <row r="3" spans="1:33">
      <c r="A3" s="403"/>
      <c r="B3" s="403"/>
      <c r="C3" s="404"/>
      <c r="D3" s="405"/>
      <c r="E3" s="405"/>
      <c r="F3" s="405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  <c r="S3" s="406"/>
      <c r="T3" s="406"/>
      <c r="U3" s="406"/>
      <c r="V3" s="405"/>
    </row>
    <row r="4" spans="1:33" ht="23.25" customHeight="1">
      <c r="A4" s="403"/>
      <c r="B4" s="403"/>
      <c r="C4" s="404"/>
      <c r="D4" s="532" t="s">
        <v>0</v>
      </c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2"/>
      <c r="S4" s="532"/>
      <c r="T4" s="532"/>
      <c r="U4" s="532"/>
      <c r="V4" s="532"/>
    </row>
    <row r="5" spans="1:33" ht="21.6" customHeight="1">
      <c r="E5" s="409"/>
      <c r="G5" s="410"/>
      <c r="H5" s="533" t="s">
        <v>40</v>
      </c>
      <c r="I5" s="533"/>
      <c r="J5" s="533"/>
      <c r="L5" s="533" t="s">
        <v>43</v>
      </c>
      <c r="M5" s="533"/>
      <c r="N5" s="533"/>
      <c r="O5" s="533"/>
      <c r="P5" s="533"/>
      <c r="Q5" s="411"/>
      <c r="R5" s="412"/>
      <c r="S5" s="410"/>
      <c r="T5" s="412"/>
      <c r="U5" s="410"/>
      <c r="V5" s="412"/>
    </row>
    <row r="6" spans="1:33" ht="89.45" customHeight="1">
      <c r="C6" s="413" t="s">
        <v>5</v>
      </c>
      <c r="D6" s="409" t="s">
        <v>312</v>
      </c>
      <c r="E6" s="409"/>
      <c r="F6" s="409" t="s">
        <v>248</v>
      </c>
      <c r="G6" s="410"/>
      <c r="H6" s="414" t="s">
        <v>308</v>
      </c>
      <c r="I6" s="411"/>
      <c r="J6" s="414" t="s">
        <v>309</v>
      </c>
      <c r="K6" s="411"/>
      <c r="L6" s="414" t="s">
        <v>249</v>
      </c>
      <c r="M6" s="411"/>
      <c r="N6" s="414" t="s">
        <v>250</v>
      </c>
      <c r="O6" s="411"/>
      <c r="P6" s="414" t="s">
        <v>64</v>
      </c>
      <c r="Q6" s="411"/>
      <c r="R6" s="414" t="s">
        <v>310</v>
      </c>
      <c r="S6" s="434"/>
      <c r="T6" s="414" t="s">
        <v>45</v>
      </c>
      <c r="U6" s="410"/>
      <c r="V6" s="414" t="s">
        <v>63</v>
      </c>
    </row>
    <row r="7" spans="1:33" ht="23.25" customHeight="1">
      <c r="A7" s="403"/>
      <c r="B7" s="403"/>
      <c r="C7" s="415"/>
      <c r="D7" s="531" t="s">
        <v>7</v>
      </c>
      <c r="E7" s="531"/>
      <c r="F7" s="531"/>
      <c r="G7" s="531"/>
      <c r="H7" s="531"/>
      <c r="I7" s="531"/>
      <c r="J7" s="531"/>
      <c r="K7" s="531"/>
      <c r="L7" s="531"/>
      <c r="M7" s="531"/>
      <c r="N7" s="531"/>
      <c r="O7" s="531"/>
      <c r="P7" s="531"/>
      <c r="Q7" s="531"/>
      <c r="R7" s="531"/>
      <c r="S7" s="531"/>
      <c r="T7" s="531"/>
      <c r="U7" s="531"/>
      <c r="V7" s="531"/>
    </row>
    <row r="8" spans="1:33" ht="23.25" customHeight="1">
      <c r="A8" s="403" t="s">
        <v>65</v>
      </c>
      <c r="B8" s="403"/>
      <c r="C8" s="415"/>
      <c r="D8" s="416"/>
      <c r="E8" s="403"/>
      <c r="F8" s="403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403"/>
      <c r="T8" s="403"/>
      <c r="U8" s="403"/>
      <c r="V8" s="403"/>
    </row>
    <row r="9" spans="1:33" ht="23.25" customHeight="1">
      <c r="A9" s="403" t="s">
        <v>264</v>
      </c>
      <c r="C9" s="417"/>
      <c r="D9" s="314">
        <v>17075181</v>
      </c>
      <c r="E9" s="314"/>
      <c r="F9" s="314">
        <v>4031711</v>
      </c>
      <c r="G9" s="1"/>
      <c r="H9" s="314">
        <v>1253410</v>
      </c>
      <c r="I9" s="313"/>
      <c r="J9" s="314">
        <f>4145455-160292</f>
        <v>3985163</v>
      </c>
      <c r="K9" s="313"/>
      <c r="L9" s="314">
        <v>853133</v>
      </c>
      <c r="M9" s="313"/>
      <c r="N9" s="314">
        <v>-1964</v>
      </c>
      <c r="O9" s="313"/>
      <c r="P9" s="314">
        <f>SUM(L9:N9)</f>
        <v>851169</v>
      </c>
      <c r="Q9" s="313"/>
      <c r="R9" s="314">
        <f>SUM(D9:J9,P9)</f>
        <v>27196634</v>
      </c>
      <c r="S9" s="313"/>
      <c r="T9" s="1">
        <v>7434</v>
      </c>
      <c r="U9" s="313"/>
      <c r="V9" s="314">
        <f>R9+T9</f>
        <v>27204068</v>
      </c>
      <c r="X9" s="418"/>
      <c r="Y9" s="418"/>
      <c r="Z9" s="418"/>
      <c r="AA9" s="418"/>
      <c r="AB9" s="418"/>
      <c r="AC9" s="418"/>
      <c r="AD9" s="418"/>
      <c r="AE9" s="418"/>
      <c r="AF9" s="418"/>
      <c r="AG9" s="418"/>
    </row>
    <row r="10" spans="1:33" ht="23.25" customHeight="1">
      <c r="A10" s="407" t="s">
        <v>262</v>
      </c>
      <c r="C10" s="394">
        <v>3</v>
      </c>
      <c r="D10" s="314">
        <v>0</v>
      </c>
      <c r="E10" s="314"/>
      <c r="F10" s="314">
        <v>0</v>
      </c>
      <c r="G10" s="1"/>
      <c r="H10" s="314">
        <v>0</v>
      </c>
      <c r="I10" s="313"/>
      <c r="J10" s="1">
        <v>1661178</v>
      </c>
      <c r="K10" s="313"/>
      <c r="L10" s="314">
        <v>0</v>
      </c>
      <c r="M10" s="313"/>
      <c r="N10" s="314">
        <v>0</v>
      </c>
      <c r="O10" s="313"/>
      <c r="P10" s="314">
        <f t="shared" ref="P10:P11" si="0">SUM(L10:N10)</f>
        <v>0</v>
      </c>
      <c r="Q10" s="313"/>
      <c r="R10" s="1">
        <f t="shared" ref="R10" si="1">SUM(D10:J10,P10)</f>
        <v>1661178</v>
      </c>
      <c r="S10" s="313"/>
      <c r="T10" s="314">
        <v>0</v>
      </c>
      <c r="U10" s="313"/>
      <c r="V10" s="1">
        <f>R10+T10</f>
        <v>1661178</v>
      </c>
      <c r="X10" s="418"/>
      <c r="Y10" s="418"/>
      <c r="Z10" s="418"/>
      <c r="AA10" s="418"/>
      <c r="AB10" s="418"/>
      <c r="AC10" s="418"/>
      <c r="AD10" s="418"/>
      <c r="AE10" s="418"/>
      <c r="AF10" s="418"/>
      <c r="AG10" s="418"/>
    </row>
    <row r="11" spans="1:33" ht="23.25" customHeight="1">
      <c r="A11" s="407" t="s">
        <v>329</v>
      </c>
      <c r="C11" s="394">
        <v>3</v>
      </c>
      <c r="D11" s="351">
        <v>0</v>
      </c>
      <c r="E11" s="1"/>
      <c r="F11" s="351">
        <v>0</v>
      </c>
      <c r="G11" s="1"/>
      <c r="H11" s="351">
        <v>0</v>
      </c>
      <c r="I11" s="327"/>
      <c r="J11" s="351">
        <v>59658</v>
      </c>
      <c r="K11" s="327"/>
      <c r="L11" s="351">
        <v>0</v>
      </c>
      <c r="M11" s="327"/>
      <c r="N11" s="351">
        <v>0</v>
      </c>
      <c r="O11" s="327"/>
      <c r="P11" s="351">
        <f t="shared" si="0"/>
        <v>0</v>
      </c>
      <c r="Q11" s="327"/>
      <c r="R11" s="351">
        <f>SUM(D11:J11,P11)</f>
        <v>59658</v>
      </c>
      <c r="S11" s="327"/>
      <c r="T11" s="351">
        <v>0</v>
      </c>
      <c r="U11" s="327"/>
      <c r="V11" s="351">
        <f>R11+T11</f>
        <v>59658</v>
      </c>
      <c r="X11" s="418"/>
      <c r="Y11" s="418"/>
      <c r="Z11" s="418"/>
      <c r="AA11" s="418"/>
      <c r="AB11" s="418"/>
      <c r="AC11" s="418"/>
      <c r="AD11" s="418"/>
      <c r="AE11" s="418"/>
      <c r="AF11" s="418"/>
      <c r="AG11" s="418"/>
    </row>
    <row r="12" spans="1:33" ht="23.25" customHeight="1">
      <c r="A12" s="403" t="s">
        <v>263</v>
      </c>
      <c r="C12" s="417"/>
      <c r="D12" s="373">
        <f>SUM(D9:D11)</f>
        <v>17075181</v>
      </c>
      <c r="E12" s="314"/>
      <c r="F12" s="373">
        <f>SUM(F9:F11)</f>
        <v>4031711</v>
      </c>
      <c r="G12" s="1"/>
      <c r="H12" s="373">
        <f>SUM(H9:H11)</f>
        <v>1253410</v>
      </c>
      <c r="I12" s="313"/>
      <c r="J12" s="373">
        <f>SUM(J9:J11)</f>
        <v>5705999</v>
      </c>
      <c r="K12" s="313"/>
      <c r="L12" s="373">
        <f>SUM(L9:L11)</f>
        <v>853133</v>
      </c>
      <c r="M12" s="313"/>
      <c r="N12" s="373">
        <f>SUM(N9:N11)</f>
        <v>-1964</v>
      </c>
      <c r="O12" s="313"/>
      <c r="P12" s="373">
        <f>SUM(K12:N12)</f>
        <v>851169</v>
      </c>
      <c r="Q12" s="313"/>
      <c r="R12" s="373">
        <f>SUM(D12:J12,P12)</f>
        <v>28917470</v>
      </c>
      <c r="S12" s="313"/>
      <c r="T12" s="373">
        <f>SUM(T9:T11)</f>
        <v>7434</v>
      </c>
      <c r="U12" s="313"/>
      <c r="V12" s="373">
        <f>R12+T12</f>
        <v>28924904</v>
      </c>
      <c r="X12" s="418"/>
      <c r="Y12" s="418"/>
      <c r="Z12" s="418"/>
      <c r="AA12" s="418"/>
      <c r="AB12" s="418"/>
      <c r="AC12" s="418"/>
      <c r="AD12" s="418"/>
      <c r="AE12" s="418"/>
      <c r="AF12" s="418"/>
      <c r="AG12" s="418"/>
    </row>
    <row r="13" spans="1:33" ht="12.95" customHeight="1">
      <c r="A13" s="403"/>
      <c r="D13" s="314"/>
      <c r="E13" s="314"/>
      <c r="F13" s="314"/>
      <c r="G13" s="1"/>
      <c r="H13" s="313"/>
      <c r="I13" s="313"/>
      <c r="J13" s="313"/>
      <c r="K13" s="313"/>
      <c r="L13" s="313"/>
      <c r="M13" s="313"/>
      <c r="N13" s="313"/>
      <c r="O13" s="313"/>
      <c r="P13" s="1"/>
      <c r="Q13" s="313"/>
      <c r="R13" s="1"/>
      <c r="S13" s="1"/>
      <c r="T13" s="1"/>
      <c r="U13" s="1"/>
      <c r="V13" s="1"/>
    </row>
    <row r="14" spans="1:33">
      <c r="A14" s="421" t="s">
        <v>285</v>
      </c>
      <c r="D14" s="313"/>
      <c r="E14" s="313"/>
      <c r="F14" s="313"/>
      <c r="G14" s="1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1"/>
      <c r="S14" s="1"/>
      <c r="T14" s="1"/>
      <c r="U14" s="1"/>
      <c r="V14" s="313"/>
    </row>
    <row r="15" spans="1:33">
      <c r="A15" s="422"/>
      <c r="B15" s="407" t="s">
        <v>327</v>
      </c>
      <c r="D15" s="327">
        <v>0</v>
      </c>
      <c r="E15" s="327"/>
      <c r="F15" s="327">
        <v>0</v>
      </c>
      <c r="G15" s="1"/>
      <c r="H15" s="327">
        <v>0</v>
      </c>
      <c r="I15" s="327"/>
      <c r="J15" s="327">
        <f>'PL3M P6'!F26</f>
        <v>-523604</v>
      </c>
      <c r="K15" s="327"/>
      <c r="L15" s="327">
        <v>0</v>
      </c>
      <c r="M15" s="327"/>
      <c r="N15" s="327">
        <v>0</v>
      </c>
      <c r="O15" s="327"/>
      <c r="P15" s="313">
        <f>SUM(L15:N15)</f>
        <v>0</v>
      </c>
      <c r="Q15" s="327"/>
      <c r="R15" s="1">
        <f t="shared" ref="R15:R16" si="2">SUM(D15:J15,P15)</f>
        <v>-523604</v>
      </c>
      <c r="S15" s="1"/>
      <c r="T15" s="327">
        <v>0</v>
      </c>
      <c r="U15" s="1"/>
      <c r="V15" s="1">
        <f t="shared" ref="V15:V16" si="3">R15+T15</f>
        <v>-523604</v>
      </c>
    </row>
    <row r="16" spans="1:33">
      <c r="A16" s="422"/>
      <c r="B16" s="423" t="s">
        <v>266</v>
      </c>
      <c r="C16" s="394"/>
      <c r="D16" s="372">
        <v>0</v>
      </c>
      <c r="E16" s="327"/>
      <c r="F16" s="372">
        <v>0</v>
      </c>
      <c r="G16" s="1"/>
      <c r="H16" s="372">
        <v>0</v>
      </c>
      <c r="I16" s="327"/>
      <c r="J16" s="372">
        <v>0</v>
      </c>
      <c r="K16" s="327"/>
      <c r="L16" s="372">
        <v>-7488</v>
      </c>
      <c r="M16" s="327"/>
      <c r="N16" s="372">
        <v>0</v>
      </c>
      <c r="O16" s="327"/>
      <c r="P16" s="372">
        <f>SUM(L16:N16)</f>
        <v>-7488</v>
      </c>
      <c r="Q16" s="1"/>
      <c r="R16" s="351">
        <f t="shared" si="2"/>
        <v>-7488</v>
      </c>
      <c r="S16" s="1"/>
      <c r="T16" s="372">
        <v>0</v>
      </c>
      <c r="U16" s="1"/>
      <c r="V16" s="351">
        <f t="shared" si="3"/>
        <v>-7488</v>
      </c>
    </row>
    <row r="17" spans="1:33" s="403" customFormat="1" ht="21" customHeight="1">
      <c r="A17" s="421" t="s">
        <v>306</v>
      </c>
      <c r="B17" s="432"/>
      <c r="C17" s="393"/>
      <c r="D17" s="433">
        <f>SUM(D15:D16)</f>
        <v>0</v>
      </c>
      <c r="E17" s="313"/>
      <c r="F17" s="433">
        <f>SUM(F15:F16)</f>
        <v>0</v>
      </c>
      <c r="G17" s="314"/>
      <c r="H17" s="433">
        <f>SUM(H15:H16)</f>
        <v>0</v>
      </c>
      <c r="I17" s="313"/>
      <c r="J17" s="433">
        <f>SUM(J15:J16)</f>
        <v>-523604</v>
      </c>
      <c r="K17" s="313"/>
      <c r="L17" s="433">
        <f>SUM(L15:L16)</f>
        <v>-7488</v>
      </c>
      <c r="M17" s="313"/>
      <c r="N17" s="433">
        <f>SUM(N15:N16)</f>
        <v>0</v>
      </c>
      <c r="O17" s="313"/>
      <c r="P17" s="433">
        <f>SUM(P15:P16)</f>
        <v>-7488</v>
      </c>
      <c r="Q17" s="314"/>
      <c r="R17" s="433">
        <f>SUM(R15:R16)</f>
        <v>-531092</v>
      </c>
      <c r="S17" s="314"/>
      <c r="T17" s="433">
        <f>SUM(T15:T16)</f>
        <v>0</v>
      </c>
      <c r="U17" s="314"/>
      <c r="V17" s="433">
        <f>SUM(V15:V16)</f>
        <v>-531092</v>
      </c>
    </row>
    <row r="18" spans="1:33" s="403" customFormat="1" ht="21" customHeight="1">
      <c r="A18" s="421"/>
      <c r="B18" s="432"/>
      <c r="C18" s="393"/>
      <c r="D18" s="313"/>
      <c r="E18" s="313"/>
      <c r="F18" s="313"/>
      <c r="G18" s="314"/>
      <c r="H18" s="313"/>
      <c r="I18" s="313"/>
      <c r="J18" s="313"/>
      <c r="K18" s="313"/>
      <c r="L18" s="313"/>
      <c r="M18" s="313"/>
      <c r="N18" s="313"/>
      <c r="O18" s="313"/>
      <c r="P18" s="313"/>
      <c r="Q18" s="314"/>
      <c r="R18" s="313"/>
      <c r="S18" s="314"/>
      <c r="T18" s="313"/>
      <c r="U18" s="314"/>
      <c r="V18" s="313"/>
    </row>
    <row r="19" spans="1:33">
      <c r="A19" s="428" t="s">
        <v>283</v>
      </c>
      <c r="D19" s="327"/>
      <c r="E19" s="327"/>
      <c r="F19" s="327"/>
      <c r="G19" s="1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14"/>
      <c r="S19" s="1"/>
      <c r="T19" s="327"/>
      <c r="U19" s="1"/>
      <c r="V19" s="314"/>
    </row>
    <row r="20" spans="1:33">
      <c r="A20" s="422"/>
      <c r="B20" s="428" t="s">
        <v>284</v>
      </c>
      <c r="D20" s="372">
        <v>0</v>
      </c>
      <c r="E20" s="327"/>
      <c r="F20" s="372">
        <v>0</v>
      </c>
      <c r="G20" s="1"/>
      <c r="H20" s="372">
        <v>0</v>
      </c>
      <c r="I20" s="313"/>
      <c r="J20" s="372">
        <v>31516</v>
      </c>
      <c r="K20" s="313"/>
      <c r="L20" s="372">
        <v>-31516</v>
      </c>
      <c r="M20" s="313"/>
      <c r="N20" s="372">
        <v>0</v>
      </c>
      <c r="O20" s="313"/>
      <c r="P20" s="351">
        <f>SUM(L20:N20)</f>
        <v>-31516</v>
      </c>
      <c r="Q20" s="313"/>
      <c r="R20" s="351">
        <f>SUM(D20:J20,P20)</f>
        <v>0</v>
      </c>
      <c r="S20" s="1"/>
      <c r="T20" s="372">
        <v>0</v>
      </c>
      <c r="U20" s="1"/>
      <c r="V20" s="351">
        <f>R20+T20</f>
        <v>0</v>
      </c>
    </row>
    <row r="21" spans="1:33" ht="21" customHeight="1">
      <c r="A21" s="422"/>
      <c r="B21" s="423"/>
      <c r="C21" s="394"/>
      <c r="D21" s="327"/>
      <c r="E21" s="327"/>
      <c r="F21" s="327"/>
      <c r="G21" s="1"/>
      <c r="H21" s="327"/>
      <c r="I21" s="327"/>
      <c r="J21" s="327"/>
      <c r="K21" s="327"/>
      <c r="L21" s="327"/>
      <c r="M21" s="327"/>
      <c r="N21" s="327"/>
      <c r="O21" s="327"/>
      <c r="P21" s="313"/>
      <c r="Q21" s="1"/>
      <c r="R21" s="327"/>
      <c r="S21" s="1"/>
      <c r="T21" s="327"/>
      <c r="U21" s="1"/>
      <c r="V21" s="1"/>
    </row>
    <row r="22" spans="1:33" ht="22.5" thickBot="1">
      <c r="A22" s="421" t="s">
        <v>66</v>
      </c>
      <c r="D22" s="312">
        <f>D12+D17</f>
        <v>17075181</v>
      </c>
      <c r="E22" s="314"/>
      <c r="F22" s="312">
        <f>F12+F17</f>
        <v>4031711</v>
      </c>
      <c r="G22" s="314"/>
      <c r="H22" s="312">
        <f>H12+H17</f>
        <v>1253410</v>
      </c>
      <c r="I22" s="313"/>
      <c r="J22" s="312">
        <f>J12+J17+J20</f>
        <v>5213911</v>
      </c>
      <c r="K22" s="314"/>
      <c r="L22" s="312">
        <f>L12+L17+L20</f>
        <v>814129</v>
      </c>
      <c r="M22" s="314"/>
      <c r="N22" s="312">
        <f>N12+N17</f>
        <v>-1964</v>
      </c>
      <c r="O22" s="314"/>
      <c r="P22" s="312">
        <f>P12+P17+P20</f>
        <v>812165</v>
      </c>
      <c r="Q22" s="313"/>
      <c r="R22" s="312">
        <f>R12+R17</f>
        <v>28386378</v>
      </c>
      <c r="S22" s="314"/>
      <c r="T22" s="312">
        <f>T12+T17</f>
        <v>7434</v>
      </c>
      <c r="U22" s="314"/>
      <c r="V22" s="312">
        <f>V12+V17</f>
        <v>28393812</v>
      </c>
    </row>
    <row r="23" spans="1:33" ht="22.5" thickTop="1">
      <c r="D23" s="418"/>
      <c r="E23" s="418"/>
      <c r="F23" s="418"/>
      <c r="G23" s="418"/>
      <c r="H23" s="418"/>
      <c r="I23" s="418"/>
      <c r="J23" s="418"/>
      <c r="K23" s="418"/>
      <c r="L23" s="418"/>
      <c r="M23" s="418"/>
      <c r="N23" s="418"/>
      <c r="O23" s="418"/>
      <c r="P23" s="424"/>
      <c r="Q23" s="418"/>
      <c r="R23" s="418"/>
      <c r="S23" s="418"/>
      <c r="T23" s="418"/>
      <c r="U23" s="418"/>
      <c r="V23" s="418"/>
    </row>
    <row r="24" spans="1:33" ht="23.25" customHeight="1">
      <c r="A24" s="403" t="s">
        <v>224</v>
      </c>
      <c r="B24" s="403"/>
      <c r="C24" s="415"/>
      <c r="D24" s="424"/>
      <c r="E24" s="424"/>
      <c r="F24" s="424"/>
      <c r="G24" s="424"/>
      <c r="H24" s="424"/>
      <c r="I24" s="424"/>
      <c r="J24" s="424"/>
      <c r="K24" s="424"/>
      <c r="L24" s="424"/>
      <c r="M24" s="424"/>
      <c r="N24" s="424"/>
      <c r="O24" s="424"/>
      <c r="P24" s="424"/>
      <c r="Q24" s="424"/>
      <c r="R24" s="424"/>
      <c r="S24" s="424"/>
      <c r="T24" s="424"/>
      <c r="U24" s="424"/>
      <c r="V24" s="424"/>
    </row>
    <row r="25" spans="1:33" ht="23.25" customHeight="1">
      <c r="A25" s="425" t="s">
        <v>267</v>
      </c>
      <c r="C25" s="417"/>
      <c r="D25" s="314">
        <v>17075181</v>
      </c>
      <c r="E25" s="314"/>
      <c r="F25" s="314">
        <v>4031711</v>
      </c>
      <c r="G25" s="1"/>
      <c r="H25" s="314">
        <v>1365933</v>
      </c>
      <c r="I25" s="313"/>
      <c r="J25" s="314">
        <f>5167723-214600</f>
        <v>4953123</v>
      </c>
      <c r="K25" s="313"/>
      <c r="L25" s="314">
        <v>531600</v>
      </c>
      <c r="M25" s="313"/>
      <c r="N25" s="314">
        <v>-1964</v>
      </c>
      <c r="O25" s="313"/>
      <c r="P25" s="314">
        <f>SUM(K25:N25)</f>
        <v>529636</v>
      </c>
      <c r="Q25" s="313"/>
      <c r="R25" s="314">
        <f>SUM(D25:J25,P25)</f>
        <v>27955584</v>
      </c>
      <c r="S25" s="313"/>
      <c r="T25" s="314">
        <v>7434</v>
      </c>
      <c r="U25" s="313"/>
      <c r="V25" s="314">
        <f t="shared" ref="V25:V26" si="4">R25+T25</f>
        <v>27963018</v>
      </c>
      <c r="W25" s="418"/>
      <c r="X25" s="418"/>
      <c r="Y25" s="418"/>
      <c r="Z25" s="418"/>
      <c r="AA25" s="418"/>
      <c r="AB25" s="418"/>
      <c r="AC25" s="418"/>
      <c r="AD25" s="418"/>
      <c r="AE25" s="418"/>
      <c r="AF25" s="418"/>
      <c r="AG25" s="418"/>
    </row>
    <row r="26" spans="1:33" ht="23.25" customHeight="1">
      <c r="A26" s="407" t="s">
        <v>262</v>
      </c>
      <c r="C26" s="394">
        <v>3</v>
      </c>
      <c r="D26" s="327">
        <v>0</v>
      </c>
      <c r="E26" s="327"/>
      <c r="F26" s="327">
        <v>0</v>
      </c>
      <c r="G26" s="1"/>
      <c r="H26" s="327">
        <v>0</v>
      </c>
      <c r="I26" s="313"/>
      <c r="J26" s="1">
        <v>294680</v>
      </c>
      <c r="K26" s="313"/>
      <c r="L26" s="327">
        <v>0</v>
      </c>
      <c r="M26" s="327"/>
      <c r="N26" s="327">
        <v>0</v>
      </c>
      <c r="O26" s="1"/>
      <c r="P26" s="314">
        <f>SUM(K26:N26)</f>
        <v>0</v>
      </c>
      <c r="Q26" s="313"/>
      <c r="R26" s="1">
        <f>SUM(D26:J26,P26)</f>
        <v>294680</v>
      </c>
      <c r="S26" s="327"/>
      <c r="T26" s="1">
        <v>0</v>
      </c>
      <c r="U26" s="327"/>
      <c r="V26" s="1">
        <f t="shared" si="4"/>
        <v>294680</v>
      </c>
      <c r="W26" s="418"/>
      <c r="X26" s="418"/>
      <c r="Y26" s="418"/>
      <c r="Z26" s="418"/>
      <c r="AA26" s="418"/>
      <c r="AB26" s="418"/>
      <c r="AC26" s="418"/>
      <c r="AD26" s="418"/>
      <c r="AE26" s="418"/>
      <c r="AF26" s="418"/>
      <c r="AG26" s="418"/>
    </row>
    <row r="27" spans="1:33" ht="23.25" customHeight="1">
      <c r="A27" s="407" t="s">
        <v>329</v>
      </c>
      <c r="C27" s="394">
        <v>3</v>
      </c>
      <c r="D27" s="314">
        <v>0</v>
      </c>
      <c r="E27" s="314"/>
      <c r="F27" s="314">
        <v>0</v>
      </c>
      <c r="G27" s="1"/>
      <c r="H27" s="314">
        <v>0</v>
      </c>
      <c r="I27" s="313"/>
      <c r="J27" s="1">
        <v>65108</v>
      </c>
      <c r="K27" s="313"/>
      <c r="L27" s="314">
        <v>0</v>
      </c>
      <c r="M27" s="313"/>
      <c r="N27" s="314">
        <v>0</v>
      </c>
      <c r="O27" s="313"/>
      <c r="P27" s="314">
        <f>SUM(L27:N27)</f>
        <v>0</v>
      </c>
      <c r="Q27" s="313"/>
      <c r="R27" s="1">
        <f>SUM(D27:J27,P27)</f>
        <v>65108</v>
      </c>
      <c r="S27" s="327"/>
      <c r="T27" s="1">
        <v>0</v>
      </c>
      <c r="U27" s="327"/>
      <c r="V27" s="1">
        <f>R27+T27</f>
        <v>65108</v>
      </c>
      <c r="W27" s="418"/>
      <c r="X27" s="418"/>
      <c r="Y27" s="418"/>
      <c r="Z27" s="418"/>
      <c r="AA27" s="418"/>
      <c r="AB27" s="418"/>
      <c r="AC27" s="418"/>
      <c r="AD27" s="418"/>
      <c r="AE27" s="418"/>
      <c r="AF27" s="418"/>
      <c r="AG27" s="418"/>
    </row>
    <row r="28" spans="1:33" ht="23.25" customHeight="1">
      <c r="A28" s="425" t="s">
        <v>268</v>
      </c>
      <c r="C28" s="417"/>
      <c r="D28" s="311">
        <f>SUM(D25:D27)</f>
        <v>17075181</v>
      </c>
      <c r="E28" s="314"/>
      <c r="F28" s="311">
        <f>SUM(F25:F27)</f>
        <v>4031711</v>
      </c>
      <c r="G28" s="1"/>
      <c r="H28" s="311">
        <f>SUM(H25:H27)</f>
        <v>1365933</v>
      </c>
      <c r="I28" s="313"/>
      <c r="J28" s="311">
        <f>SUM(J25:J27)</f>
        <v>5312911</v>
      </c>
      <c r="K28" s="313"/>
      <c r="L28" s="311">
        <f>SUM(L25:L27)</f>
        <v>531600</v>
      </c>
      <c r="M28" s="313"/>
      <c r="N28" s="311">
        <f>SUM(N25:N27)</f>
        <v>-1964</v>
      </c>
      <c r="O28" s="313"/>
      <c r="P28" s="311">
        <f>SUM(P25:P27)</f>
        <v>529636</v>
      </c>
      <c r="Q28" s="313"/>
      <c r="R28" s="311">
        <f>SUM(R25:R27)</f>
        <v>28315372</v>
      </c>
      <c r="S28" s="313"/>
      <c r="T28" s="311">
        <f>SUM(T25:T27)</f>
        <v>7434</v>
      </c>
      <c r="U28" s="313"/>
      <c r="V28" s="311">
        <f>SUM(V25:V27)</f>
        <v>28322806</v>
      </c>
      <c r="W28" s="418"/>
      <c r="X28" s="418"/>
      <c r="Y28" s="418"/>
      <c r="Z28" s="418"/>
      <c r="AA28" s="418"/>
      <c r="AB28" s="418"/>
      <c r="AC28" s="418"/>
      <c r="AD28" s="418"/>
      <c r="AE28" s="418"/>
      <c r="AF28" s="418"/>
      <c r="AG28" s="418"/>
    </row>
    <row r="29" spans="1:33" ht="12.95" customHeight="1">
      <c r="A29" s="403"/>
      <c r="D29" s="314"/>
      <c r="E29" s="314"/>
      <c r="F29" s="314"/>
      <c r="G29" s="1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1"/>
      <c r="S29" s="1"/>
      <c r="T29" s="1"/>
      <c r="U29" s="1"/>
      <c r="V29" s="313"/>
      <c r="W29" s="418"/>
    </row>
    <row r="30" spans="1:33">
      <c r="A30" s="421" t="s">
        <v>285</v>
      </c>
      <c r="D30" s="313"/>
      <c r="E30" s="313"/>
      <c r="F30" s="313"/>
      <c r="G30" s="1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1"/>
      <c r="S30" s="1"/>
      <c r="T30" s="1"/>
      <c r="U30" s="1"/>
      <c r="V30" s="313"/>
      <c r="W30" s="418"/>
    </row>
    <row r="31" spans="1:33">
      <c r="A31" s="422"/>
      <c r="B31" s="407" t="s">
        <v>265</v>
      </c>
      <c r="D31" s="327">
        <v>0</v>
      </c>
      <c r="E31" s="327"/>
      <c r="F31" s="327">
        <v>0</v>
      </c>
      <c r="G31" s="1"/>
      <c r="H31" s="327">
        <v>0</v>
      </c>
      <c r="I31" s="327"/>
      <c r="J31" s="327">
        <f>'PL3M P6'!D26</f>
        <v>854993</v>
      </c>
      <c r="K31" s="327"/>
      <c r="L31" s="375">
        <v>0</v>
      </c>
      <c r="M31" s="375"/>
      <c r="N31" s="375">
        <v>0</v>
      </c>
      <c r="O31" s="375"/>
      <c r="P31" s="376">
        <f t="shared" ref="P31:P32" si="5">SUM(L31:N31)</f>
        <v>0</v>
      </c>
      <c r="Q31" s="375"/>
      <c r="R31" s="377">
        <f t="shared" ref="R31:R32" si="6">SUM(D31:J31,P31)</f>
        <v>854993</v>
      </c>
      <c r="S31" s="377"/>
      <c r="T31" s="375">
        <v>0</v>
      </c>
      <c r="U31" s="377"/>
      <c r="V31" s="377">
        <f t="shared" ref="V31:V32" si="7">R31+T31</f>
        <v>854993</v>
      </c>
    </row>
    <row r="32" spans="1:33">
      <c r="A32" s="422"/>
      <c r="B32" s="423" t="s">
        <v>266</v>
      </c>
      <c r="C32" s="394"/>
      <c r="D32" s="327">
        <v>0</v>
      </c>
      <c r="E32" s="327"/>
      <c r="F32" s="327">
        <v>0</v>
      </c>
      <c r="G32" s="1"/>
      <c r="H32" s="327">
        <v>0</v>
      </c>
      <c r="I32" s="327"/>
      <c r="J32" s="327">
        <f>204671</f>
        <v>204671</v>
      </c>
      <c r="K32" s="327"/>
      <c r="L32" s="375">
        <f>'SH (Sep) P8'!L32</f>
        <v>-14400</v>
      </c>
      <c r="M32" s="375"/>
      <c r="N32" s="375">
        <v>0</v>
      </c>
      <c r="O32" s="375"/>
      <c r="P32" s="377">
        <f t="shared" si="5"/>
        <v>-14400</v>
      </c>
      <c r="Q32" s="377"/>
      <c r="R32" s="377">
        <f t="shared" si="6"/>
        <v>190271</v>
      </c>
      <c r="S32" s="377"/>
      <c r="T32" s="375">
        <v>0</v>
      </c>
      <c r="U32" s="377"/>
      <c r="V32" s="377">
        <f t="shared" si="7"/>
        <v>190271</v>
      </c>
    </row>
    <row r="33" spans="1:22" s="403" customFormat="1" ht="21" customHeight="1">
      <c r="A33" s="421" t="s">
        <v>306</v>
      </c>
      <c r="B33" s="432"/>
      <c r="C33" s="393"/>
      <c r="D33" s="390">
        <f>SUM(D31:D32)</f>
        <v>0</v>
      </c>
      <c r="E33" s="313"/>
      <c r="F33" s="390">
        <f>SUM(F31:F32)</f>
        <v>0</v>
      </c>
      <c r="G33" s="314"/>
      <c r="H33" s="390">
        <f>SUM(H31:H32)</f>
        <v>0</v>
      </c>
      <c r="I33" s="313"/>
      <c r="J33" s="390">
        <f>SUM(J31:J32)</f>
        <v>1059664</v>
      </c>
      <c r="K33" s="313"/>
      <c r="L33" s="391">
        <f>SUM(L31:L32)</f>
        <v>-14400</v>
      </c>
      <c r="M33" s="379"/>
      <c r="N33" s="391">
        <f>SUM(N31:N32)</f>
        <v>0</v>
      </c>
      <c r="O33" s="379"/>
      <c r="P33" s="391">
        <f>SUM(P31:P32)</f>
        <v>-14400</v>
      </c>
      <c r="Q33" s="376"/>
      <c r="R33" s="391">
        <f>SUM(R31:R32)</f>
        <v>1045264</v>
      </c>
      <c r="S33" s="376"/>
      <c r="T33" s="391">
        <f>SUM(T31:T32)</f>
        <v>0</v>
      </c>
      <c r="U33" s="376"/>
      <c r="V33" s="391">
        <f>SUM(V31:V32)</f>
        <v>1045264</v>
      </c>
    </row>
    <row r="34" spans="1:22" ht="21" customHeight="1">
      <c r="A34" s="422"/>
      <c r="B34" s="423"/>
      <c r="C34" s="394"/>
      <c r="D34" s="327"/>
      <c r="E34" s="327"/>
      <c r="F34" s="327"/>
      <c r="G34" s="1"/>
      <c r="H34" s="327"/>
      <c r="I34" s="327"/>
      <c r="J34" s="327"/>
      <c r="K34" s="327"/>
      <c r="L34" s="375"/>
      <c r="M34" s="375"/>
      <c r="N34" s="375"/>
      <c r="O34" s="375"/>
      <c r="P34" s="379"/>
      <c r="Q34" s="377"/>
      <c r="R34" s="375"/>
      <c r="S34" s="377"/>
      <c r="T34" s="375"/>
      <c r="U34" s="377"/>
      <c r="V34" s="377"/>
    </row>
    <row r="35" spans="1:22" ht="22.5" thickBot="1">
      <c r="A35" s="421" t="s">
        <v>225</v>
      </c>
      <c r="D35" s="312">
        <f>D28+D33</f>
        <v>17075181</v>
      </c>
      <c r="E35" s="314"/>
      <c r="F35" s="312">
        <f>F28+F33</f>
        <v>4031711</v>
      </c>
      <c r="G35" s="314"/>
      <c r="H35" s="312">
        <f>H28+H33</f>
        <v>1365933</v>
      </c>
      <c r="I35" s="313"/>
      <c r="J35" s="312">
        <f>J28+J33</f>
        <v>6372575</v>
      </c>
      <c r="K35" s="314"/>
      <c r="L35" s="378">
        <f>L28+L33</f>
        <v>517200</v>
      </c>
      <c r="M35" s="376"/>
      <c r="N35" s="378">
        <f>N28+N33</f>
        <v>-1964</v>
      </c>
      <c r="O35" s="376"/>
      <c r="P35" s="378">
        <f>P28+P33</f>
        <v>515236</v>
      </c>
      <c r="Q35" s="379"/>
      <c r="R35" s="378">
        <f>R28+R33</f>
        <v>29360636</v>
      </c>
      <c r="S35" s="376"/>
      <c r="T35" s="378">
        <f>T28+T33</f>
        <v>7434</v>
      </c>
      <c r="U35" s="376"/>
      <c r="V35" s="378">
        <f>V28+V33</f>
        <v>29368070</v>
      </c>
    </row>
    <row r="36" spans="1:22" ht="22.5" thickTop="1">
      <c r="D36" s="418"/>
      <c r="F36" s="418"/>
      <c r="H36" s="418"/>
      <c r="J36" s="418"/>
      <c r="P36" s="418"/>
      <c r="R36" s="418"/>
      <c r="T36" s="418"/>
      <c r="V36" s="418"/>
    </row>
    <row r="57" spans="16:16">
      <c r="P57" s="503"/>
    </row>
    <row r="64" spans="16:16">
      <c r="P64" s="503"/>
    </row>
  </sheetData>
  <mergeCells count="4">
    <mergeCell ref="D7:V7"/>
    <mergeCell ref="D4:V4"/>
    <mergeCell ref="H5:J5"/>
    <mergeCell ref="L5:P5"/>
  </mergeCells>
  <pageMargins left="0.7" right="0.7" top="0.48" bottom="0.5" header="0.5" footer="0.5"/>
  <pageSetup paperSize="9" scale="59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I83"/>
  <sheetViews>
    <sheetView tabSelected="1" view="pageBreakPreview" zoomScale="70" zoomScaleNormal="85" zoomScaleSheetLayoutView="70" workbookViewId="0">
      <selection activeCell="C6" sqref="C6:E6"/>
    </sheetView>
  </sheetViews>
  <sheetFormatPr defaultColWidth="8.85546875" defaultRowHeight="22.5" customHeight="1"/>
  <cols>
    <col min="1" max="1" width="52.85546875" style="504" customWidth="1"/>
    <col min="2" max="2" width="9.140625" style="507" customWidth="1"/>
    <col min="3" max="3" width="12.42578125" style="366" customWidth="1"/>
    <col min="4" max="4" width="1.28515625" style="366" customWidth="1"/>
    <col min="5" max="5" width="12.42578125" style="366" customWidth="1"/>
    <col min="6" max="6" width="1.28515625" style="341" customWidth="1"/>
    <col min="7" max="7" width="12.42578125" style="341" customWidth="1"/>
    <col min="8" max="8" width="1.28515625" style="341" customWidth="1"/>
    <col min="9" max="9" width="12.42578125" style="341" customWidth="1"/>
    <col min="10" max="16384" width="8.85546875" style="504"/>
  </cols>
  <sheetData>
    <row r="1" spans="1:9" s="506" customFormat="1" ht="22.5" customHeight="1">
      <c r="A1" s="485" t="s">
        <v>274</v>
      </c>
      <c r="B1" s="505"/>
      <c r="C1" s="318"/>
      <c r="D1" s="318"/>
      <c r="E1" s="318"/>
      <c r="F1" s="318"/>
      <c r="G1" s="318" t="s">
        <v>67</v>
      </c>
      <c r="H1" s="318"/>
      <c r="I1" s="318" t="s">
        <v>67</v>
      </c>
    </row>
    <row r="2" spans="1:9" s="506" customFormat="1" ht="22.5" customHeight="1">
      <c r="A2" s="508" t="s">
        <v>68</v>
      </c>
      <c r="B2" s="507"/>
      <c r="C2" s="318"/>
      <c r="D2" s="318"/>
      <c r="E2" s="318"/>
      <c r="F2" s="318"/>
      <c r="G2" s="439"/>
      <c r="H2" s="318"/>
      <c r="I2" s="439"/>
    </row>
    <row r="3" spans="1:9" s="506" customFormat="1" ht="22.5" customHeight="1">
      <c r="A3" s="508"/>
      <c r="B3" s="507"/>
      <c r="C3" s="318"/>
      <c r="D3" s="318"/>
      <c r="E3" s="318"/>
      <c r="F3" s="318"/>
      <c r="G3" s="439"/>
      <c r="H3" s="318"/>
      <c r="I3" s="439"/>
    </row>
    <row r="4" spans="1:9" s="506" customFormat="1" ht="22.5" customHeight="1">
      <c r="A4" s="508"/>
      <c r="B4" s="507"/>
      <c r="C4" s="535" t="s">
        <v>0</v>
      </c>
      <c r="D4" s="535"/>
      <c r="E4" s="535"/>
      <c r="F4" s="440"/>
      <c r="G4" s="535" t="s">
        <v>1</v>
      </c>
      <c r="H4" s="535"/>
      <c r="I4" s="535"/>
    </row>
    <row r="5" spans="1:9" s="506" customFormat="1" ht="22.5" customHeight="1">
      <c r="A5" s="508" t="s">
        <v>69</v>
      </c>
      <c r="B5" s="507"/>
      <c r="C5" s="536" t="s">
        <v>48</v>
      </c>
      <c r="D5" s="536"/>
      <c r="E5" s="536"/>
      <c r="F5" s="318"/>
      <c r="G5" s="536" t="s">
        <v>48</v>
      </c>
      <c r="H5" s="536"/>
      <c r="I5" s="536"/>
    </row>
    <row r="6" spans="1:9" s="506" customFormat="1" ht="22.5" customHeight="1">
      <c r="A6" s="508"/>
      <c r="B6" s="507"/>
      <c r="C6" s="536" t="s">
        <v>49</v>
      </c>
      <c r="D6" s="536"/>
      <c r="E6" s="536"/>
      <c r="F6" s="440"/>
      <c r="G6" s="536" t="s">
        <v>49</v>
      </c>
      <c r="H6" s="536"/>
      <c r="I6" s="536"/>
    </row>
    <row r="7" spans="1:9" ht="22.5" customHeight="1">
      <c r="A7" s="451"/>
      <c r="B7" s="509"/>
      <c r="C7" s="490">
        <v>2567</v>
      </c>
      <c r="D7" s="490"/>
      <c r="E7" s="490">
        <v>2566</v>
      </c>
      <c r="F7" s="464"/>
      <c r="G7" s="490">
        <v>2567</v>
      </c>
      <c r="H7" s="490"/>
      <c r="I7" s="490">
        <v>2566</v>
      </c>
    </row>
    <row r="8" spans="1:9" ht="22.5" customHeight="1">
      <c r="A8" s="451"/>
      <c r="B8" s="509"/>
      <c r="C8" s="490"/>
      <c r="D8" s="490"/>
      <c r="E8" s="453" t="s">
        <v>261</v>
      </c>
      <c r="F8" s="464"/>
      <c r="G8" s="490"/>
      <c r="H8" s="490"/>
      <c r="I8" s="453" t="s">
        <v>261</v>
      </c>
    </row>
    <row r="9" spans="1:9" ht="22.5" customHeight="1">
      <c r="A9" s="510"/>
      <c r="B9" s="511"/>
      <c r="C9" s="534" t="s">
        <v>50</v>
      </c>
      <c r="D9" s="534"/>
      <c r="E9" s="534"/>
      <c r="F9" s="534"/>
      <c r="G9" s="534"/>
      <c r="H9" s="534"/>
      <c r="I9" s="534"/>
    </row>
    <row r="10" spans="1:9" ht="22.5" customHeight="1">
      <c r="A10" s="510" t="s">
        <v>70</v>
      </c>
      <c r="B10" s="511"/>
      <c r="C10" s="438"/>
      <c r="D10" s="438"/>
      <c r="E10" s="438"/>
      <c r="F10" s="438"/>
      <c r="G10" s="438"/>
      <c r="H10" s="438"/>
      <c r="I10" s="512"/>
    </row>
    <row r="11" spans="1:9" ht="22.5" customHeight="1">
      <c r="A11" s="513" t="s">
        <v>296</v>
      </c>
      <c r="B11" s="511"/>
      <c r="C11" s="437">
        <f>'PL3M P6'!D26</f>
        <v>854993</v>
      </c>
      <c r="D11" s="437"/>
      <c r="E11" s="437">
        <f>'PL3M P6'!F26</f>
        <v>-523604</v>
      </c>
      <c r="F11" s="437"/>
      <c r="G11" s="437">
        <f>'PL3M P6'!H26</f>
        <v>748953</v>
      </c>
      <c r="H11" s="437"/>
      <c r="I11" s="437">
        <f>'PL3M P6'!J26</f>
        <v>-621202</v>
      </c>
    </row>
    <row r="12" spans="1:9" ht="22.5" customHeight="1">
      <c r="A12" s="514" t="s">
        <v>269</v>
      </c>
      <c r="B12" s="515"/>
      <c r="C12" s="341"/>
      <c r="D12" s="341"/>
      <c r="E12" s="341"/>
      <c r="F12" s="339"/>
    </row>
    <row r="13" spans="1:9" ht="22.5" customHeight="1">
      <c r="A13" s="513" t="s">
        <v>305</v>
      </c>
      <c r="B13" s="516"/>
      <c r="C13" s="340">
        <f>-'PL3M P6'!D25</f>
        <v>188046</v>
      </c>
      <c r="D13" s="341"/>
      <c r="E13" s="340">
        <f>-'PL3M P6'!F25</f>
        <v>-156820</v>
      </c>
      <c r="F13" s="339"/>
      <c r="G13" s="340">
        <f>-'PL3M P6'!H25</f>
        <v>187183</v>
      </c>
      <c r="I13" s="340">
        <f>-'PL3M P6'!J25</f>
        <v>-155661</v>
      </c>
    </row>
    <row r="14" spans="1:9" ht="22.5" customHeight="1">
      <c r="A14" s="456" t="s">
        <v>58</v>
      </c>
      <c r="B14" s="517"/>
      <c r="C14" s="340">
        <v>278820</v>
      </c>
      <c r="D14" s="341"/>
      <c r="E14" s="340">
        <f>-'PL3M P6'!F22</f>
        <v>142357</v>
      </c>
      <c r="F14" s="339"/>
      <c r="G14" s="340">
        <f>-'PL3M P6'!H22</f>
        <v>278894</v>
      </c>
      <c r="I14" s="340">
        <f>-'PL3M P6'!J22</f>
        <v>142517</v>
      </c>
    </row>
    <row r="15" spans="1:9" ht="22.5" customHeight="1">
      <c r="A15" s="513" t="s">
        <v>72</v>
      </c>
      <c r="B15" s="516"/>
      <c r="C15" s="340">
        <v>772324</v>
      </c>
      <c r="D15" s="341"/>
      <c r="E15" s="340">
        <f>676093+23592</f>
        <v>699685</v>
      </c>
      <c r="F15" s="339"/>
      <c r="G15" s="340">
        <v>777636</v>
      </c>
      <c r="I15" s="339">
        <f>682517+23592</f>
        <v>706109</v>
      </c>
    </row>
    <row r="16" spans="1:9" ht="22.5" customHeight="1">
      <c r="A16" s="513" t="s">
        <v>316</v>
      </c>
      <c r="B16" s="516"/>
      <c r="C16" s="340">
        <v>44362</v>
      </c>
      <c r="D16" s="341"/>
      <c r="E16" s="340">
        <v>0</v>
      </c>
      <c r="F16" s="339"/>
      <c r="G16" s="340">
        <v>44362</v>
      </c>
      <c r="I16" s="339">
        <v>0</v>
      </c>
    </row>
    <row r="17" spans="1:9" ht="22.5" customHeight="1">
      <c r="A17" s="513" t="s">
        <v>317</v>
      </c>
      <c r="B17" s="516"/>
      <c r="C17" s="340">
        <v>-2285</v>
      </c>
      <c r="D17" s="341"/>
      <c r="E17" s="340">
        <v>-92659</v>
      </c>
      <c r="F17" s="339"/>
      <c r="G17" s="340">
        <v>-2284</v>
      </c>
      <c r="I17" s="339">
        <v>-92659</v>
      </c>
    </row>
    <row r="18" spans="1:9" ht="22.5" customHeight="1">
      <c r="A18" s="513" t="s">
        <v>318</v>
      </c>
      <c r="B18" s="516"/>
      <c r="C18" s="340">
        <v>69571</v>
      </c>
      <c r="D18" s="341"/>
      <c r="E18" s="340">
        <v>4600</v>
      </c>
      <c r="F18" s="339"/>
      <c r="G18" s="340">
        <v>69571</v>
      </c>
      <c r="I18" s="339">
        <v>4600</v>
      </c>
    </row>
    <row r="19" spans="1:9" ht="22.5" customHeight="1">
      <c r="A19" s="513" t="s">
        <v>286</v>
      </c>
      <c r="B19" s="516"/>
      <c r="C19" s="340">
        <v>-286</v>
      </c>
      <c r="D19" s="341"/>
      <c r="E19" s="340">
        <v>2259</v>
      </c>
      <c r="F19" s="339"/>
      <c r="G19" s="340">
        <v>-286</v>
      </c>
      <c r="I19" s="339">
        <v>2259</v>
      </c>
    </row>
    <row r="20" spans="1:9" ht="22.5" customHeight="1">
      <c r="A20" s="513" t="s">
        <v>328</v>
      </c>
      <c r="B20" s="516"/>
      <c r="C20" s="340">
        <v>-32636</v>
      </c>
      <c r="D20" s="341"/>
      <c r="E20" s="340">
        <v>-8614</v>
      </c>
      <c r="F20" s="339"/>
      <c r="G20" s="340">
        <v>-32636</v>
      </c>
      <c r="I20" s="339">
        <v>-8614</v>
      </c>
    </row>
    <row r="21" spans="1:9" ht="22.5" customHeight="1">
      <c r="A21" s="513" t="s">
        <v>52</v>
      </c>
      <c r="B21" s="516"/>
      <c r="C21" s="340">
        <v>-1681</v>
      </c>
      <c r="D21" s="341"/>
      <c r="E21" s="340">
        <v>-918</v>
      </c>
      <c r="F21" s="339"/>
      <c r="G21" s="340">
        <v>-66634</v>
      </c>
      <c r="I21" s="355">
        <v>-57005</v>
      </c>
    </row>
    <row r="22" spans="1:9" ht="22.5" customHeight="1">
      <c r="A22" s="513" t="s">
        <v>270</v>
      </c>
      <c r="B22" s="516"/>
      <c r="C22" s="340">
        <v>46460</v>
      </c>
      <c r="D22" s="341"/>
      <c r="E22" s="339">
        <v>0</v>
      </c>
      <c r="F22" s="339"/>
      <c r="G22" s="340">
        <v>46460</v>
      </c>
      <c r="I22" s="339">
        <v>0</v>
      </c>
    </row>
    <row r="23" spans="1:9" ht="22.5" customHeight="1">
      <c r="A23" s="513" t="s">
        <v>321</v>
      </c>
      <c r="B23" s="516"/>
      <c r="C23" s="319">
        <v>-101586</v>
      </c>
      <c r="D23" s="341"/>
      <c r="E23" s="319">
        <v>-100402</v>
      </c>
      <c r="F23" s="339"/>
      <c r="G23" s="319">
        <v>0</v>
      </c>
      <c r="I23" s="319">
        <v>0</v>
      </c>
    </row>
    <row r="24" spans="1:9" ht="22.5" customHeight="1">
      <c r="A24" s="513"/>
      <c r="B24" s="516"/>
      <c r="C24" s="340">
        <f>SUM(C11:C23)</f>
        <v>2116102</v>
      </c>
      <c r="D24" s="341"/>
      <c r="E24" s="340">
        <f>SUM(E11:E23)</f>
        <v>-34116</v>
      </c>
      <c r="F24" s="339"/>
      <c r="G24" s="340">
        <f>SUM(G11:G23)</f>
        <v>2051219</v>
      </c>
      <c r="I24" s="340">
        <f>SUM(I11:I23)</f>
        <v>-79656</v>
      </c>
    </row>
    <row r="25" spans="1:9" ht="22.5" customHeight="1">
      <c r="A25" s="513" t="s">
        <v>271</v>
      </c>
      <c r="B25" s="516"/>
      <c r="C25" s="340"/>
      <c r="D25" s="341"/>
      <c r="E25" s="340"/>
      <c r="F25" s="339"/>
      <c r="G25" s="340"/>
      <c r="I25" s="339"/>
    </row>
    <row r="26" spans="1:9" ht="22.5" customHeight="1">
      <c r="A26" s="513" t="s">
        <v>275</v>
      </c>
      <c r="B26" s="516"/>
      <c r="C26" s="340">
        <v>-3439570</v>
      </c>
      <c r="D26" s="341"/>
      <c r="E26" s="340">
        <v>6195274</v>
      </c>
      <c r="F26" s="339"/>
      <c r="G26" s="340">
        <v>-3425453</v>
      </c>
      <c r="I26" s="339">
        <v>6195274</v>
      </c>
    </row>
    <row r="27" spans="1:9" ht="22.5" customHeight="1">
      <c r="A27" s="513" t="s">
        <v>323</v>
      </c>
      <c r="B27" s="516"/>
      <c r="C27" s="340">
        <v>-18721</v>
      </c>
      <c r="D27" s="341"/>
      <c r="E27" s="340">
        <v>0</v>
      </c>
      <c r="F27" s="339"/>
      <c r="G27" s="340">
        <v>-18721</v>
      </c>
      <c r="I27" s="339">
        <v>0</v>
      </c>
    </row>
    <row r="28" spans="1:9" ht="22.5" customHeight="1">
      <c r="A28" s="513" t="s">
        <v>228</v>
      </c>
      <c r="B28" s="516"/>
      <c r="C28" s="340">
        <v>-5562491</v>
      </c>
      <c r="D28" s="341"/>
      <c r="E28" s="340">
        <v>-771407</v>
      </c>
      <c r="F28" s="339"/>
      <c r="G28" s="340">
        <v>-5562491</v>
      </c>
      <c r="I28" s="339">
        <v>-771407</v>
      </c>
    </row>
    <row r="29" spans="1:9" ht="22.5" customHeight="1">
      <c r="A29" s="513" t="s">
        <v>117</v>
      </c>
      <c r="B29" s="516"/>
      <c r="C29" s="340">
        <v>-183596</v>
      </c>
      <c r="D29" s="341"/>
      <c r="E29" s="340">
        <v>-92320</v>
      </c>
      <c r="F29" s="339"/>
      <c r="G29" s="340">
        <v>-382882</v>
      </c>
      <c r="I29" s="339">
        <v>-138831</v>
      </c>
    </row>
    <row r="30" spans="1:9" ht="22.5" customHeight="1">
      <c r="A30" s="513" t="s">
        <v>74</v>
      </c>
      <c r="B30" s="516"/>
      <c r="C30" s="340">
        <v>-44357</v>
      </c>
      <c r="D30" s="341"/>
      <c r="E30" s="355">
        <v>-16164</v>
      </c>
      <c r="F30" s="339"/>
      <c r="G30" s="340">
        <v>-44357</v>
      </c>
      <c r="I30" s="339">
        <v>-16246</v>
      </c>
    </row>
    <row r="31" spans="1:9" ht="22.5" customHeight="1">
      <c r="A31" s="513" t="s">
        <v>281</v>
      </c>
      <c r="B31" s="516"/>
      <c r="C31" s="340">
        <v>6177031</v>
      </c>
      <c r="D31" s="341"/>
      <c r="E31" s="340">
        <v>6660118</v>
      </c>
      <c r="F31" s="339"/>
      <c r="G31" s="340">
        <v>5967549</v>
      </c>
      <c r="I31" s="339">
        <v>6653476</v>
      </c>
    </row>
    <row r="32" spans="1:9" ht="22.5" customHeight="1">
      <c r="A32" s="513" t="s">
        <v>270</v>
      </c>
      <c r="B32" s="516"/>
      <c r="C32" s="319">
        <v>-685876</v>
      </c>
      <c r="D32" s="341"/>
      <c r="E32" s="319">
        <v>-106575</v>
      </c>
      <c r="F32" s="339"/>
      <c r="G32" s="319">
        <v>-685876</v>
      </c>
      <c r="I32" s="315">
        <v>-106575</v>
      </c>
    </row>
    <row r="33" spans="1:9" ht="22.5" customHeight="1">
      <c r="A33" s="513" t="s">
        <v>322</v>
      </c>
      <c r="B33" s="516"/>
      <c r="C33" s="374">
        <f>SUM(C24:C32)</f>
        <v>-1641478</v>
      </c>
      <c r="D33" s="320"/>
      <c r="E33" s="374">
        <f>SUM(E24:E32)</f>
        <v>11834810</v>
      </c>
      <c r="F33" s="316"/>
      <c r="G33" s="374">
        <f>SUM(G24:G32)</f>
        <v>-2101012</v>
      </c>
      <c r="H33" s="320"/>
      <c r="I33" s="374">
        <f>SUM(I24:I32)</f>
        <v>11736035</v>
      </c>
    </row>
    <row r="34" spans="1:9" ht="22.5" customHeight="1">
      <c r="A34" s="513" t="s">
        <v>287</v>
      </c>
      <c r="B34" s="516"/>
      <c r="C34" s="340">
        <v>-391209</v>
      </c>
      <c r="D34" s="341"/>
      <c r="E34" s="340">
        <v>-78666</v>
      </c>
      <c r="F34" s="339"/>
      <c r="G34" s="340">
        <v>-236847</v>
      </c>
      <c r="I34" s="340">
        <v>-78666</v>
      </c>
    </row>
    <row r="35" spans="1:9" ht="22.5" customHeight="1">
      <c r="A35" s="513" t="s">
        <v>272</v>
      </c>
      <c r="B35" s="516"/>
      <c r="C35" s="340">
        <v>-45522</v>
      </c>
      <c r="D35" s="341"/>
      <c r="E35" s="340">
        <v>-60395</v>
      </c>
      <c r="F35" s="339"/>
      <c r="G35" s="340">
        <v>-28992</v>
      </c>
      <c r="I35" s="339">
        <v>-56207</v>
      </c>
    </row>
    <row r="36" spans="1:9" ht="22.5" customHeight="1">
      <c r="A36" s="519" t="s">
        <v>75</v>
      </c>
      <c r="C36" s="311">
        <f>SUM(C33:C35)</f>
        <v>-2078209</v>
      </c>
      <c r="D36" s="341"/>
      <c r="E36" s="311">
        <f>SUM(E33:E35)</f>
        <v>11695749</v>
      </c>
      <c r="F36" s="317"/>
      <c r="G36" s="311">
        <f>SUM(G33:G35)</f>
        <v>-2366851</v>
      </c>
      <c r="I36" s="311">
        <f>SUM(I33:I35)</f>
        <v>11601162</v>
      </c>
    </row>
    <row r="37" spans="1:9" ht="22.5" customHeight="1">
      <c r="A37" s="519"/>
      <c r="C37" s="314"/>
      <c r="D37" s="341"/>
      <c r="E37" s="314"/>
      <c r="F37" s="317"/>
      <c r="G37" s="314"/>
      <c r="I37" s="314"/>
    </row>
    <row r="38" spans="1:9" ht="22.5" customHeight="1">
      <c r="A38" s="519"/>
      <c r="C38" s="314"/>
      <c r="D38" s="341"/>
      <c r="E38" s="314"/>
      <c r="F38" s="317"/>
      <c r="G38" s="314"/>
      <c r="I38" s="314"/>
    </row>
    <row r="39" spans="1:9" ht="23.1" customHeight="1">
      <c r="A39" s="510"/>
      <c r="B39" s="511"/>
      <c r="C39" s="438"/>
      <c r="D39" s="438"/>
      <c r="E39" s="438"/>
      <c r="F39" s="438"/>
      <c r="G39" s="438"/>
      <c r="H39" s="438"/>
      <c r="I39" s="438"/>
    </row>
    <row r="40" spans="1:9" s="506" customFormat="1" ht="22.5" customHeight="1">
      <c r="A40" s="485" t="s">
        <v>274</v>
      </c>
      <c r="B40" s="505"/>
      <c r="C40" s="318"/>
      <c r="D40" s="318"/>
      <c r="E40" s="318"/>
      <c r="F40" s="318"/>
      <c r="G40" s="318" t="s">
        <v>67</v>
      </c>
      <c r="H40" s="318"/>
      <c r="I40" s="318" t="s">
        <v>67</v>
      </c>
    </row>
    <row r="41" spans="1:9" s="506" customFormat="1" ht="22.5" customHeight="1">
      <c r="A41" s="508" t="s">
        <v>68</v>
      </c>
      <c r="B41" s="507"/>
      <c r="C41" s="318"/>
      <c r="D41" s="318"/>
      <c r="E41" s="318"/>
      <c r="F41" s="318"/>
      <c r="G41" s="439"/>
      <c r="H41" s="318"/>
      <c r="I41" s="439"/>
    </row>
    <row r="42" spans="1:9" s="506" customFormat="1" ht="22.5" customHeight="1">
      <c r="A42" s="508"/>
      <c r="B42" s="507"/>
      <c r="C42" s="318"/>
      <c r="D42" s="318"/>
      <c r="E42" s="318"/>
      <c r="F42" s="318"/>
      <c r="G42" s="439"/>
      <c r="H42" s="318"/>
      <c r="I42" s="439"/>
    </row>
    <row r="43" spans="1:9" s="506" customFormat="1" ht="22.5" customHeight="1">
      <c r="A43" s="508"/>
      <c r="B43" s="507"/>
      <c r="C43" s="535" t="s">
        <v>0</v>
      </c>
      <c r="D43" s="535"/>
      <c r="E43" s="535"/>
      <c r="F43" s="440"/>
      <c r="G43" s="535" t="s">
        <v>1</v>
      </c>
      <c r="H43" s="535"/>
      <c r="I43" s="535"/>
    </row>
    <row r="44" spans="1:9" s="506" customFormat="1" ht="22.5" customHeight="1">
      <c r="A44" s="508" t="s">
        <v>69</v>
      </c>
      <c r="B44" s="507"/>
      <c r="C44" s="536" t="s">
        <v>48</v>
      </c>
      <c r="D44" s="536"/>
      <c r="E44" s="536"/>
      <c r="F44" s="318"/>
      <c r="G44" s="536" t="s">
        <v>48</v>
      </c>
      <c r="H44" s="536"/>
      <c r="I44" s="536"/>
    </row>
    <row r="45" spans="1:9" s="506" customFormat="1" ht="22.5" customHeight="1">
      <c r="A45" s="508"/>
      <c r="B45" s="507"/>
      <c r="C45" s="536" t="s">
        <v>49</v>
      </c>
      <c r="D45" s="536"/>
      <c r="E45" s="536"/>
      <c r="F45" s="440"/>
      <c r="G45" s="536" t="s">
        <v>49</v>
      </c>
      <c r="H45" s="536"/>
      <c r="I45" s="536"/>
    </row>
    <row r="46" spans="1:9" ht="22.5" customHeight="1">
      <c r="A46" s="451"/>
      <c r="B46" s="509"/>
      <c r="C46" s="490">
        <v>2567</v>
      </c>
      <c r="D46" s="490"/>
      <c r="E46" s="490">
        <v>2566</v>
      </c>
      <c r="F46" s="464"/>
      <c r="G46" s="490">
        <v>2567</v>
      </c>
      <c r="H46" s="490"/>
      <c r="I46" s="490">
        <v>2566</v>
      </c>
    </row>
    <row r="47" spans="1:9" ht="22.5" customHeight="1">
      <c r="A47" s="451"/>
      <c r="B47" s="509"/>
      <c r="C47" s="490"/>
      <c r="D47" s="490"/>
      <c r="E47" s="453" t="s">
        <v>261</v>
      </c>
      <c r="F47" s="464"/>
      <c r="G47" s="490"/>
      <c r="H47" s="490"/>
      <c r="I47" s="453" t="s">
        <v>261</v>
      </c>
    </row>
    <row r="48" spans="1:9" ht="22.5" customHeight="1">
      <c r="A48" s="510"/>
      <c r="B48" s="511"/>
      <c r="C48" s="534" t="s">
        <v>50</v>
      </c>
      <c r="D48" s="534"/>
      <c r="E48" s="534"/>
      <c r="F48" s="534"/>
      <c r="G48" s="534"/>
      <c r="H48" s="534"/>
      <c r="I48" s="534"/>
    </row>
    <row r="49" spans="1:9" ht="23.1" customHeight="1">
      <c r="A49" s="510" t="s">
        <v>76</v>
      </c>
      <c r="B49" s="511"/>
      <c r="C49" s="341"/>
      <c r="D49" s="341"/>
      <c r="E49" s="341"/>
      <c r="F49" s="321"/>
      <c r="G49" s="339"/>
      <c r="I49" s="339"/>
    </row>
    <row r="50" spans="1:9" ht="23.1" customHeight="1">
      <c r="A50" s="513" t="s">
        <v>324</v>
      </c>
      <c r="B50" s="511"/>
      <c r="C50" s="341">
        <v>0</v>
      </c>
      <c r="D50" s="341"/>
      <c r="E50" s="341">
        <v>0</v>
      </c>
      <c r="F50" s="321"/>
      <c r="G50" s="339">
        <v>312577</v>
      </c>
      <c r="I50" s="339">
        <v>117123</v>
      </c>
    </row>
    <row r="51" spans="1:9" ht="23.1" customHeight="1">
      <c r="A51" s="513" t="s">
        <v>202</v>
      </c>
      <c r="B51" s="511"/>
      <c r="C51" s="341">
        <v>0</v>
      </c>
      <c r="D51" s="341"/>
      <c r="E51" s="341">
        <v>0</v>
      </c>
      <c r="F51" s="321"/>
      <c r="G51" s="339">
        <v>-2448</v>
      </c>
      <c r="I51" s="339">
        <v>-664</v>
      </c>
    </row>
    <row r="52" spans="1:9" ht="23.1" customHeight="1">
      <c r="A52" s="513" t="s">
        <v>77</v>
      </c>
      <c r="B52" s="511"/>
      <c r="C52" s="341">
        <v>-452975</v>
      </c>
      <c r="D52" s="341"/>
      <c r="E52" s="341">
        <v>-559622</v>
      </c>
      <c r="F52" s="321"/>
      <c r="G52" s="339">
        <v>-452975</v>
      </c>
      <c r="I52" s="339">
        <v>-559622</v>
      </c>
    </row>
    <row r="53" spans="1:9" ht="23.1" customHeight="1">
      <c r="A53" s="513" t="s">
        <v>78</v>
      </c>
      <c r="B53" s="511"/>
      <c r="C53" s="341">
        <v>-5250</v>
      </c>
      <c r="D53" s="341"/>
      <c r="E53" s="341">
        <v>-466</v>
      </c>
      <c r="F53" s="321"/>
      <c r="G53" s="339">
        <v>-5250</v>
      </c>
      <c r="I53" s="339">
        <v>-466</v>
      </c>
    </row>
    <row r="54" spans="1:9" ht="22.5" customHeight="1">
      <c r="A54" s="513" t="s">
        <v>251</v>
      </c>
      <c r="B54" s="511"/>
      <c r="C54" s="341">
        <v>0</v>
      </c>
      <c r="D54" s="341"/>
      <c r="E54" s="341">
        <v>-10020</v>
      </c>
      <c r="F54" s="321"/>
      <c r="G54" s="339">
        <v>0</v>
      </c>
      <c r="I54" s="339">
        <v>-10020</v>
      </c>
    </row>
    <row r="55" spans="1:9" ht="23.1" customHeight="1">
      <c r="A55" s="513" t="s">
        <v>289</v>
      </c>
      <c r="B55" s="511"/>
      <c r="C55" s="341">
        <v>0</v>
      </c>
      <c r="D55" s="341"/>
      <c r="E55" s="341">
        <v>0</v>
      </c>
      <c r="F55" s="321"/>
      <c r="G55" s="339">
        <v>833</v>
      </c>
      <c r="I55" s="339">
        <v>0</v>
      </c>
    </row>
    <row r="56" spans="1:9" ht="23.1" customHeight="1">
      <c r="A56" s="506" t="s">
        <v>252</v>
      </c>
      <c r="C56" s="340">
        <v>347</v>
      </c>
      <c r="D56" s="341"/>
      <c r="E56" s="340">
        <v>607</v>
      </c>
      <c r="F56" s="339"/>
      <c r="G56" s="340">
        <v>347</v>
      </c>
      <c r="I56" s="339">
        <v>607</v>
      </c>
    </row>
    <row r="57" spans="1:9" ht="23.1" customHeight="1">
      <c r="A57" s="506" t="s">
        <v>253</v>
      </c>
      <c r="C57" s="340"/>
      <c r="D57" s="341"/>
      <c r="E57" s="341"/>
      <c r="F57" s="339"/>
      <c r="G57" s="340"/>
    </row>
    <row r="58" spans="1:9" ht="23.1" customHeight="1">
      <c r="A58" s="506" t="s">
        <v>254</v>
      </c>
      <c r="C58" s="340">
        <v>0</v>
      </c>
      <c r="D58" s="341"/>
      <c r="E58" s="341">
        <v>40416</v>
      </c>
      <c r="F58" s="339"/>
      <c r="G58" s="340">
        <v>0</v>
      </c>
      <c r="I58" s="339">
        <v>40416</v>
      </c>
    </row>
    <row r="59" spans="1:9" ht="23.1" customHeight="1">
      <c r="A59" s="506" t="s">
        <v>255</v>
      </c>
      <c r="C59" s="340"/>
      <c r="D59" s="341"/>
      <c r="E59" s="340"/>
      <c r="F59" s="339"/>
      <c r="G59" s="340"/>
      <c r="I59" s="339"/>
    </row>
    <row r="60" spans="1:9" ht="23.1" customHeight="1">
      <c r="A60" s="506" t="s">
        <v>254</v>
      </c>
      <c r="C60" s="340">
        <v>0</v>
      </c>
      <c r="D60" s="341"/>
      <c r="E60" s="340">
        <v>-363404</v>
      </c>
      <c r="F60" s="339"/>
      <c r="G60" s="340">
        <v>0</v>
      </c>
      <c r="I60" s="339">
        <v>-363404</v>
      </c>
    </row>
    <row r="61" spans="1:9" ht="23.1" customHeight="1">
      <c r="A61" s="506" t="s">
        <v>73</v>
      </c>
      <c r="C61" s="340">
        <v>1681</v>
      </c>
      <c r="D61" s="341"/>
      <c r="E61" s="340">
        <v>918</v>
      </c>
      <c r="F61" s="339"/>
      <c r="G61" s="340">
        <v>1681</v>
      </c>
      <c r="I61" s="339">
        <v>918</v>
      </c>
    </row>
    <row r="62" spans="1:9" ht="23.1" customHeight="1">
      <c r="A62" s="519" t="s">
        <v>320</v>
      </c>
      <c r="C62" s="338">
        <f>SUM(C50:C61)</f>
        <v>-456197</v>
      </c>
      <c r="D62" s="341"/>
      <c r="E62" s="338">
        <f>SUM(E50:E61)</f>
        <v>-891571</v>
      </c>
      <c r="F62" s="316"/>
      <c r="G62" s="338">
        <f>SUM(G50:G61)</f>
        <v>-145235</v>
      </c>
      <c r="I62" s="338">
        <f>SUM(I50:I61)</f>
        <v>-775112</v>
      </c>
    </row>
    <row r="63" spans="1:9" ht="20.100000000000001" customHeight="1">
      <c r="A63" s="519"/>
      <c r="C63" s="322"/>
      <c r="D63" s="341"/>
      <c r="E63" s="322"/>
      <c r="F63" s="316"/>
      <c r="G63" s="322"/>
      <c r="I63" s="322"/>
    </row>
    <row r="64" spans="1:9" ht="23.1" customHeight="1">
      <c r="A64" s="510" t="s">
        <v>80</v>
      </c>
      <c r="B64" s="511"/>
      <c r="C64" s="341"/>
      <c r="D64" s="341"/>
      <c r="E64" s="341"/>
    </row>
    <row r="65" spans="1:9" ht="23.1" customHeight="1">
      <c r="A65" s="506" t="s">
        <v>325</v>
      </c>
      <c r="B65" s="511"/>
      <c r="C65" s="340">
        <v>2710000</v>
      </c>
      <c r="D65" s="341"/>
      <c r="E65" s="340">
        <v>-6009503</v>
      </c>
      <c r="G65" s="340">
        <v>2710000</v>
      </c>
      <c r="I65" s="340">
        <v>-6009503</v>
      </c>
    </row>
    <row r="66" spans="1:9" ht="23.1" customHeight="1">
      <c r="A66" s="513" t="s">
        <v>256</v>
      </c>
      <c r="B66" s="511"/>
      <c r="C66" s="340">
        <v>-1166567</v>
      </c>
      <c r="D66" s="341"/>
      <c r="E66" s="340">
        <v>-458434</v>
      </c>
      <c r="G66" s="340">
        <v>-1166567</v>
      </c>
      <c r="I66" s="339">
        <v>-458434</v>
      </c>
    </row>
    <row r="67" spans="1:9" ht="23.1" customHeight="1">
      <c r="A67" s="513" t="s">
        <v>257</v>
      </c>
      <c r="B67" s="511"/>
      <c r="C67" s="340">
        <v>1500000</v>
      </c>
      <c r="D67" s="341"/>
      <c r="E67" s="340">
        <v>-3040484</v>
      </c>
      <c r="G67" s="340">
        <v>1500000</v>
      </c>
      <c r="I67" s="340">
        <v>-3040485</v>
      </c>
    </row>
    <row r="68" spans="1:9" ht="23.1" customHeight="1">
      <c r="A68" s="504" t="s">
        <v>258</v>
      </c>
      <c r="B68" s="511"/>
      <c r="C68" s="340">
        <v>0</v>
      </c>
      <c r="D68" s="341"/>
      <c r="E68" s="340">
        <v>-1041667</v>
      </c>
      <c r="G68" s="340">
        <v>0</v>
      </c>
      <c r="I68" s="340">
        <v>-1037486</v>
      </c>
    </row>
    <row r="69" spans="1:9" ht="23.1" customHeight="1">
      <c r="A69" s="504" t="s">
        <v>288</v>
      </c>
      <c r="B69" s="511"/>
      <c r="C69" s="340">
        <v>-21663</v>
      </c>
      <c r="D69" s="341"/>
      <c r="E69" s="340">
        <v>0</v>
      </c>
      <c r="G69" s="340">
        <v>-21663</v>
      </c>
      <c r="I69" s="340">
        <v>0</v>
      </c>
    </row>
    <row r="70" spans="1:9" ht="23.1" customHeight="1">
      <c r="A70" s="513" t="s">
        <v>259</v>
      </c>
      <c r="B70" s="516"/>
      <c r="C70" s="340">
        <v>-92896</v>
      </c>
      <c r="D70" s="341"/>
      <c r="E70" s="340">
        <v>-84089</v>
      </c>
      <c r="G70" s="340">
        <v>-114414</v>
      </c>
      <c r="I70" s="339">
        <v>-110141</v>
      </c>
    </row>
    <row r="71" spans="1:9" ht="23.1" customHeight="1">
      <c r="A71" s="520" t="s">
        <v>81</v>
      </c>
      <c r="B71" s="516"/>
      <c r="C71" s="338">
        <f>SUM(C65:C70)</f>
        <v>2928874</v>
      </c>
      <c r="D71" s="341"/>
      <c r="E71" s="338">
        <f>SUM(E65:E70)</f>
        <v>-10634177</v>
      </c>
      <c r="F71" s="316"/>
      <c r="G71" s="338">
        <f>SUM(G65:G70)</f>
        <v>2907356</v>
      </c>
      <c r="I71" s="338">
        <f>SUM(I65:I70)</f>
        <v>-10656049</v>
      </c>
    </row>
    <row r="72" spans="1:9" ht="19.5" customHeight="1">
      <c r="A72" s="520"/>
      <c r="B72" s="516"/>
      <c r="C72" s="341"/>
      <c r="D72" s="341"/>
      <c r="E72" s="341"/>
      <c r="F72" s="316"/>
      <c r="G72" s="322"/>
      <c r="I72" s="322"/>
    </row>
    <row r="73" spans="1:9" s="519" customFormat="1" ht="23.1" customHeight="1">
      <c r="A73" s="520" t="s">
        <v>319</v>
      </c>
      <c r="B73" s="516"/>
      <c r="C73" s="316">
        <f>C36+C62+C71</f>
        <v>394468</v>
      </c>
      <c r="D73" s="320"/>
      <c r="E73" s="316">
        <f>E36+E62+E71</f>
        <v>170001</v>
      </c>
      <c r="F73" s="316"/>
      <c r="G73" s="316">
        <f>G36+G62+G71</f>
        <v>395270</v>
      </c>
      <c r="H73" s="320"/>
      <c r="I73" s="316">
        <f>I36+I62+I71</f>
        <v>170001</v>
      </c>
    </row>
    <row r="74" spans="1:9" ht="23.1" customHeight="1">
      <c r="A74" s="513" t="s">
        <v>82</v>
      </c>
      <c r="B74" s="516"/>
      <c r="C74" s="319">
        <f>'BS-3-5'!F10</f>
        <v>976369</v>
      </c>
      <c r="D74" s="341"/>
      <c r="E74" s="340">
        <f>'BS-3-5'!H10</f>
        <v>586070</v>
      </c>
      <c r="F74" s="339"/>
      <c r="G74" s="319">
        <f>'BS-3-5'!L10</f>
        <v>975567</v>
      </c>
      <c r="I74" s="339">
        <f>'BS-3-5'!N10</f>
        <v>586070</v>
      </c>
    </row>
    <row r="75" spans="1:9" s="519" customFormat="1" ht="23.1" customHeight="1" thickBot="1">
      <c r="A75" s="520" t="s">
        <v>83</v>
      </c>
      <c r="B75" s="516"/>
      <c r="C75" s="326">
        <f>SUM(C73:C74)</f>
        <v>1370837</v>
      </c>
      <c r="D75" s="320"/>
      <c r="E75" s="326">
        <f>SUM(E73:E74)</f>
        <v>756071</v>
      </c>
      <c r="F75" s="316"/>
      <c r="G75" s="326">
        <f>SUM(G73:G74)</f>
        <v>1370837</v>
      </c>
      <c r="H75" s="320"/>
      <c r="I75" s="326">
        <f>SUM(I73:I74)</f>
        <v>756071</v>
      </c>
    </row>
    <row r="76" spans="1:9" ht="20.100000000000001" customHeight="1" thickTop="1">
      <c r="C76" s="341"/>
      <c r="D76" s="341"/>
      <c r="E76" s="341"/>
    </row>
    <row r="77" spans="1:9" ht="23.1" customHeight="1">
      <c r="A77" s="521" t="s">
        <v>273</v>
      </c>
      <c r="C77" s="340"/>
      <c r="E77" s="341"/>
      <c r="G77" s="340"/>
    </row>
    <row r="78" spans="1:9" ht="23.1" customHeight="1">
      <c r="A78" s="504" t="s">
        <v>313</v>
      </c>
      <c r="C78" s="340">
        <v>73979</v>
      </c>
      <c r="D78" s="340"/>
      <c r="E78" s="340">
        <v>77546</v>
      </c>
      <c r="F78" s="340"/>
      <c r="G78" s="340">
        <v>73979</v>
      </c>
      <c r="H78" s="340"/>
      <c r="I78" s="340">
        <v>77546</v>
      </c>
    </row>
    <row r="79" spans="1:9" ht="23.1" customHeight="1">
      <c r="A79" s="504" t="s">
        <v>314</v>
      </c>
      <c r="C79" s="340">
        <v>138</v>
      </c>
      <c r="E79" s="341">
        <v>37961</v>
      </c>
      <c r="G79" s="340">
        <v>138</v>
      </c>
      <c r="I79" s="341">
        <v>101704</v>
      </c>
    </row>
    <row r="80" spans="1:9" ht="23.1" customHeight="1">
      <c r="A80" s="504" t="s">
        <v>315</v>
      </c>
      <c r="C80" s="340">
        <v>0</v>
      </c>
      <c r="E80" s="341">
        <v>2365</v>
      </c>
      <c r="G80" s="340">
        <v>0</v>
      </c>
      <c r="I80" s="341">
        <v>2365</v>
      </c>
    </row>
    <row r="81" spans="1:7" ht="22.5" customHeight="1">
      <c r="C81" s="341"/>
      <c r="E81" s="341"/>
    </row>
    <row r="82" spans="1:7" ht="22.5" customHeight="1">
      <c r="C82" s="341"/>
      <c r="E82" s="341"/>
    </row>
    <row r="83" spans="1:7" ht="22.5" customHeight="1">
      <c r="A83" s="522"/>
      <c r="B83" s="518"/>
      <c r="C83" s="357"/>
      <c r="D83" s="367"/>
      <c r="F83" s="367"/>
      <c r="G83" s="367"/>
    </row>
  </sheetData>
  <mergeCells count="14">
    <mergeCell ref="C48:I48"/>
    <mergeCell ref="C43:E43"/>
    <mergeCell ref="G43:I43"/>
    <mergeCell ref="C44:E44"/>
    <mergeCell ref="G44:I44"/>
    <mergeCell ref="C45:E45"/>
    <mergeCell ref="G45:I45"/>
    <mergeCell ref="C9:I9"/>
    <mergeCell ref="C4:E4"/>
    <mergeCell ref="C5:E5"/>
    <mergeCell ref="G4:I4"/>
    <mergeCell ref="G5:I5"/>
    <mergeCell ref="C6:E6"/>
    <mergeCell ref="G6:I6"/>
  </mergeCells>
  <pageMargins left="0.7" right="0.7" top="0.48" bottom="0.5" header="0.5" footer="0.5"/>
  <pageSetup paperSize="9" scale="71" firstPageNumber="9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workbookViewId="0"/>
  </sheetViews>
  <sheetFormatPr defaultColWidth="9.140625" defaultRowHeight="21"/>
  <cols>
    <col min="1" max="1" width="9.140625" style="5" customWidth="1"/>
    <col min="2" max="2" width="52.140625" style="5" bestFit="1" customWidth="1"/>
    <col min="3" max="3" width="5.42578125" style="6" customWidth="1"/>
    <col min="4" max="4" width="21.85546875" style="7" customWidth="1"/>
    <col min="5" max="5" width="7.42578125" style="7" customWidth="1"/>
    <col min="6" max="7" width="15.42578125" style="7" customWidth="1"/>
    <col min="8" max="8" width="17" style="7" customWidth="1"/>
    <col min="9" max="9" width="17.42578125" style="7" customWidth="1"/>
    <col min="10" max="10" width="16.140625" style="7" customWidth="1"/>
    <col min="11" max="11" width="17.85546875" style="13" customWidth="1"/>
    <col min="12" max="12" width="9.140625" style="5"/>
    <col min="13" max="13" width="19.42578125" style="9" customWidth="1"/>
    <col min="14" max="16384" width="9.140625" style="5"/>
  </cols>
  <sheetData>
    <row r="1" spans="1:11" ht="20.25" customHeight="1">
      <c r="A1" s="4"/>
      <c r="F1" s="537"/>
      <c r="G1" s="537"/>
      <c r="H1" s="537"/>
      <c r="I1" s="5"/>
      <c r="J1" s="8"/>
      <c r="K1" s="5"/>
    </row>
    <row r="2" spans="1:11" ht="20.25" customHeight="1">
      <c r="A2" s="10" t="s">
        <v>84</v>
      </c>
      <c r="B2" s="5" t="s">
        <v>85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86</v>
      </c>
      <c r="B3" s="14" t="s">
        <v>87</v>
      </c>
      <c r="C3" s="5"/>
      <c r="D3" s="9"/>
      <c r="F3" s="11" t="s">
        <v>88</v>
      </c>
      <c r="G3" s="15" t="s">
        <v>89</v>
      </c>
      <c r="H3" s="16" t="s">
        <v>90</v>
      </c>
      <c r="I3" s="11"/>
      <c r="J3" s="17"/>
      <c r="K3" s="18"/>
    </row>
    <row r="4" spans="1:11" ht="20.25" customHeight="1">
      <c r="A4" s="5" t="s">
        <v>91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92</v>
      </c>
      <c r="E6" s="538" t="s">
        <v>93</v>
      </c>
      <c r="F6" s="539"/>
      <c r="G6" s="540"/>
      <c r="H6" s="23" t="s">
        <v>94</v>
      </c>
      <c r="I6" s="23" t="s">
        <v>95</v>
      </c>
      <c r="J6" s="538" t="s">
        <v>96</v>
      </c>
      <c r="K6" s="541"/>
    </row>
    <row r="7" spans="1:11" ht="20.25" customHeight="1">
      <c r="A7" s="24" t="s">
        <v>97</v>
      </c>
      <c r="B7" s="24" t="s">
        <v>98</v>
      </c>
      <c r="C7" s="24" t="s">
        <v>99</v>
      </c>
      <c r="D7" s="25"/>
      <c r="E7" s="542" t="s">
        <v>100</v>
      </c>
      <c r="F7" s="543"/>
      <c r="G7" s="544"/>
      <c r="H7" s="25"/>
      <c r="I7" s="25" t="s">
        <v>101</v>
      </c>
      <c r="J7" s="545" t="s">
        <v>102</v>
      </c>
      <c r="K7" s="546"/>
    </row>
    <row r="8" spans="1:11" ht="20.25" customHeight="1">
      <c r="A8" s="26"/>
      <c r="B8" s="27"/>
      <c r="C8" s="26"/>
      <c r="D8" s="28">
        <f>B4</f>
        <v>42460</v>
      </c>
      <c r="E8" s="23" t="s">
        <v>103</v>
      </c>
      <c r="F8" s="29" t="s">
        <v>104</v>
      </c>
      <c r="G8" s="30" t="s">
        <v>105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106</v>
      </c>
      <c r="E9" s="34" t="s">
        <v>107</v>
      </c>
      <c r="F9" s="30" t="s">
        <v>106</v>
      </c>
      <c r="G9" s="30" t="s">
        <v>106</v>
      </c>
      <c r="H9" s="30" t="s">
        <v>106</v>
      </c>
      <c r="I9" s="30" t="s">
        <v>106</v>
      </c>
      <c r="J9" s="30" t="s">
        <v>106</v>
      </c>
      <c r="K9" s="31" t="s">
        <v>108</v>
      </c>
    </row>
    <row r="10" spans="1:11" ht="20.25" customHeight="1">
      <c r="A10" s="35"/>
      <c r="B10" s="36" t="s">
        <v>4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8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9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109</v>
      </c>
      <c r="C13" s="50"/>
      <c r="D13" s="51"/>
      <c r="E13" s="53"/>
      <c r="F13" s="53"/>
      <c r="G13" s="53"/>
      <c r="H13" s="52">
        <v>0</v>
      </c>
      <c r="I13" s="53"/>
      <c r="J13" s="54" t="s">
        <v>110</v>
      </c>
      <c r="K13" s="55" t="s">
        <v>110</v>
      </c>
    </row>
    <row r="14" spans="1:11" ht="20.25" customHeight="1">
      <c r="A14" s="42"/>
      <c r="B14" s="42" t="s">
        <v>10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111</v>
      </c>
      <c r="C15" s="50"/>
      <c r="D15" s="51"/>
      <c r="E15" s="53"/>
      <c r="F15" s="53"/>
      <c r="G15" s="53"/>
      <c r="H15" s="52">
        <v>0</v>
      </c>
      <c r="I15" s="53"/>
      <c r="J15" s="54" t="s">
        <v>110</v>
      </c>
      <c r="K15" s="55" t="s">
        <v>110</v>
      </c>
    </row>
    <row r="16" spans="1:11" ht="20.25" customHeight="1">
      <c r="A16" s="42"/>
      <c r="B16" s="42" t="s">
        <v>112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113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114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115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11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116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117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110</v>
      </c>
      <c r="K23" s="68" t="s">
        <v>110</v>
      </c>
    </row>
    <row r="24" spans="1:11" ht="20.25" customHeight="1">
      <c r="A24" s="69"/>
      <c r="B24" s="70" t="s">
        <v>14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15</v>
      </c>
      <c r="C25" s="78"/>
      <c r="D25" s="66"/>
      <c r="E25" s="79"/>
      <c r="F25" s="80"/>
      <c r="G25" s="64"/>
      <c r="H25" s="65"/>
      <c r="I25" s="66"/>
      <c r="J25" s="81" t="s">
        <v>110</v>
      </c>
      <c r="K25" s="82" t="s">
        <v>110</v>
      </c>
    </row>
    <row r="26" spans="1:11" ht="20.25" customHeight="1">
      <c r="A26" s="59"/>
      <c r="B26" s="42" t="s">
        <v>118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119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120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121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122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123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124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17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125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18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20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21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22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110</v>
      </c>
      <c r="K38" s="68" t="s">
        <v>110</v>
      </c>
    </row>
    <row r="39" spans="1:11" ht="20.25" customHeight="1">
      <c r="A39" s="69"/>
      <c r="B39" s="70" t="s">
        <v>23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24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25</v>
      </c>
      <c r="C41" s="110"/>
      <c r="D41" s="111"/>
      <c r="E41" s="112"/>
      <c r="F41" s="113"/>
      <c r="G41" s="113"/>
      <c r="H41" s="114"/>
      <c r="I41" s="115"/>
      <c r="J41" s="81" t="s">
        <v>110</v>
      </c>
      <c r="K41" s="82" t="s">
        <v>110</v>
      </c>
    </row>
    <row r="42" spans="1:11" ht="20.25" customHeight="1">
      <c r="A42" s="42"/>
      <c r="B42" s="116" t="s">
        <v>26</v>
      </c>
      <c r="C42" s="117"/>
      <c r="D42" s="118"/>
      <c r="E42" s="119"/>
      <c r="F42" s="120"/>
      <c r="G42" s="120"/>
      <c r="H42" s="121"/>
      <c r="I42" s="118"/>
      <c r="J42" s="54" t="s">
        <v>110</v>
      </c>
      <c r="K42" s="55" t="s">
        <v>110</v>
      </c>
    </row>
    <row r="43" spans="1:11" ht="20.25" customHeight="1">
      <c r="A43" s="42"/>
      <c r="B43" s="97" t="s">
        <v>126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110</v>
      </c>
      <c r="K43" s="55" t="s">
        <v>110</v>
      </c>
    </row>
    <row r="44" spans="1:11" ht="20.25" customHeight="1">
      <c r="A44" s="42"/>
      <c r="B44" s="97" t="s">
        <v>127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110</v>
      </c>
      <c r="K44" s="55" t="s">
        <v>110</v>
      </c>
    </row>
    <row r="45" spans="1:11" ht="20.25" customHeight="1">
      <c r="A45" s="42"/>
      <c r="B45" s="42" t="s">
        <v>128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129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110</v>
      </c>
      <c r="K46" s="55" t="s">
        <v>110</v>
      </c>
    </row>
    <row r="47" spans="1:11" ht="20.25" customHeight="1">
      <c r="A47" s="125"/>
      <c r="B47" s="126" t="s">
        <v>29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130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131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110</v>
      </c>
      <c r="K49" s="55" t="s">
        <v>110</v>
      </c>
    </row>
    <row r="50" spans="1:11" ht="20.25" customHeight="1">
      <c r="A50" s="42"/>
      <c r="B50" s="97" t="s">
        <v>132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110</v>
      </c>
      <c r="K50" s="55" t="s">
        <v>110</v>
      </c>
    </row>
    <row r="51" spans="1:11" ht="20.25" customHeight="1">
      <c r="A51" s="42"/>
      <c r="B51" s="97" t="s">
        <v>133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110</v>
      </c>
      <c r="K52" s="68" t="s">
        <v>110</v>
      </c>
    </row>
    <row r="53" spans="1:11" ht="20.25" customHeight="1">
      <c r="A53" s="69"/>
      <c r="B53" s="70" t="s">
        <v>30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31</v>
      </c>
      <c r="C54" s="78"/>
      <c r="D54" s="138"/>
      <c r="E54" s="139"/>
      <c r="F54" s="140"/>
      <c r="G54" s="141"/>
      <c r="H54" s="142"/>
      <c r="I54" s="66"/>
      <c r="J54" s="81" t="s">
        <v>110</v>
      </c>
      <c r="K54" s="82" t="s">
        <v>110</v>
      </c>
    </row>
    <row r="55" spans="1:11" ht="20.25" customHeight="1">
      <c r="A55" s="42"/>
      <c r="B55" s="42" t="s">
        <v>32</v>
      </c>
      <c r="C55" s="143"/>
      <c r="D55" s="144"/>
      <c r="E55" s="145"/>
      <c r="F55" s="126"/>
      <c r="G55" s="146"/>
      <c r="H55" s="85">
        <v>0</v>
      </c>
      <c r="I55" s="147"/>
      <c r="J55" s="54" t="s">
        <v>110</v>
      </c>
      <c r="K55" s="55" t="s">
        <v>110</v>
      </c>
    </row>
    <row r="56" spans="1:11" ht="20.25" customHeight="1">
      <c r="A56" s="42"/>
      <c r="B56" s="60" t="s">
        <v>134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135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110</v>
      </c>
      <c r="K57" s="55" t="s">
        <v>110</v>
      </c>
    </row>
    <row r="58" spans="1:11" ht="20.25" customHeight="1">
      <c r="A58" s="98"/>
      <c r="B58" s="99" t="s">
        <v>136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35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36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37</v>
      </c>
      <c r="C61" s="157"/>
      <c r="D61" s="62"/>
      <c r="E61" s="158"/>
      <c r="F61" s="159"/>
      <c r="G61" s="159"/>
      <c r="H61" s="160"/>
      <c r="I61" s="161"/>
      <c r="J61" s="54" t="s">
        <v>110</v>
      </c>
      <c r="K61" s="55" t="s">
        <v>110</v>
      </c>
    </row>
    <row r="62" spans="1:11" ht="20.25" customHeight="1">
      <c r="A62" s="59"/>
      <c r="B62" s="35" t="s">
        <v>38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137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40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138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110</v>
      </c>
      <c r="K65" s="55"/>
    </row>
    <row r="66" spans="1:11" ht="20.25" customHeight="1">
      <c r="A66" s="42"/>
      <c r="B66" s="164" t="s">
        <v>139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110</v>
      </c>
      <c r="K66" s="55"/>
    </row>
    <row r="67" spans="1:11" ht="20.25" customHeight="1">
      <c r="A67" s="42"/>
      <c r="B67" s="97" t="s">
        <v>140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141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139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142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47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143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17</v>
      </c>
      <c r="E74" s="7" t="s">
        <v>144</v>
      </c>
      <c r="F74" s="20"/>
      <c r="G74" s="20" t="e">
        <f>#REF!</f>
        <v>#REF!</v>
      </c>
    </row>
    <row r="75" spans="1:11" ht="20.25" hidden="1" customHeight="1">
      <c r="E75" s="7" t="s">
        <v>145</v>
      </c>
      <c r="F75" s="20"/>
      <c r="G75" s="20" t="e">
        <f>#REF!</f>
        <v>#REF!</v>
      </c>
    </row>
    <row r="76" spans="1:11" ht="20.25" hidden="1" customHeight="1">
      <c r="E76" s="7" t="s">
        <v>146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69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workbookViewId="0"/>
  </sheetViews>
  <sheetFormatPr defaultColWidth="9.140625" defaultRowHeight="20.25"/>
  <cols>
    <col min="1" max="1" width="11" style="5" customWidth="1"/>
    <col min="2" max="2" width="46.42578125" style="5" customWidth="1"/>
    <col min="3" max="3" width="7.42578125" style="187" customWidth="1"/>
    <col min="4" max="4" width="16.42578125" style="7" customWidth="1"/>
    <col min="5" max="5" width="9.42578125" style="7" customWidth="1"/>
    <col min="6" max="6" width="14.85546875" style="7" customWidth="1"/>
    <col min="7" max="7" width="14.42578125" style="7" bestFit="1" customWidth="1"/>
    <col min="8" max="8" width="16" style="7" bestFit="1" customWidth="1"/>
    <col min="9" max="9" width="14.140625" style="7" customWidth="1"/>
    <col min="10" max="10" width="14.42578125" style="7" customWidth="1"/>
    <col min="11" max="11" width="11" style="9" bestFit="1" customWidth="1"/>
    <col min="12" max="16384" width="9.140625" style="5"/>
  </cols>
  <sheetData>
    <row r="1" spans="1:11" ht="21.75" customHeight="1">
      <c r="F1" s="537"/>
      <c r="G1" s="537"/>
      <c r="H1" s="537"/>
      <c r="I1" s="8"/>
      <c r="J1" s="8"/>
      <c r="K1" s="5"/>
    </row>
    <row r="2" spans="1:11" ht="19.5" customHeight="1">
      <c r="A2" s="10" t="s">
        <v>84</v>
      </c>
      <c r="B2" s="5" t="s">
        <v>85</v>
      </c>
      <c r="C2" s="5"/>
      <c r="F2" s="11"/>
      <c r="G2" s="12"/>
      <c r="H2" s="13"/>
      <c r="I2" s="13"/>
      <c r="J2" s="13"/>
      <c r="K2" s="5"/>
    </row>
    <row r="3" spans="1:11">
      <c r="A3" s="5" t="s">
        <v>86</v>
      </c>
      <c r="B3" s="14" t="s">
        <v>147</v>
      </c>
      <c r="C3" s="5"/>
      <c r="D3" s="9"/>
      <c r="F3" s="11" t="s">
        <v>88</v>
      </c>
      <c r="G3" s="188" t="s">
        <v>148</v>
      </c>
      <c r="H3" s="16" t="s">
        <v>90</v>
      </c>
      <c r="I3" s="189"/>
      <c r="J3" s="189"/>
      <c r="K3" s="5"/>
    </row>
    <row r="4" spans="1:11" ht="18.75" customHeight="1">
      <c r="A4" s="5" t="s">
        <v>91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1">
      <c r="A7" s="21"/>
      <c r="B7" s="22"/>
      <c r="C7" s="21"/>
      <c r="D7" s="25" t="s">
        <v>149</v>
      </c>
      <c r="E7" s="542" t="s">
        <v>93</v>
      </c>
      <c r="F7" s="543"/>
      <c r="G7" s="544"/>
      <c r="H7" s="25" t="s">
        <v>150</v>
      </c>
      <c r="I7" s="25" t="s">
        <v>150</v>
      </c>
      <c r="J7" s="25" t="s">
        <v>150</v>
      </c>
      <c r="K7" s="5"/>
    </row>
    <row r="8" spans="1:11" ht="21">
      <c r="A8" s="24" t="s">
        <v>97</v>
      </c>
      <c r="B8" s="24" t="s">
        <v>98</v>
      </c>
      <c r="C8" s="24" t="s">
        <v>99</v>
      </c>
      <c r="D8" s="25"/>
      <c r="E8" s="542" t="s">
        <v>100</v>
      </c>
      <c r="F8" s="543"/>
      <c r="G8" s="544"/>
      <c r="H8" s="25"/>
      <c r="I8" s="25"/>
      <c r="J8" s="25"/>
      <c r="K8" s="5"/>
    </row>
    <row r="9" spans="1:11" ht="21">
      <c r="A9" s="26"/>
      <c r="B9" s="27"/>
      <c r="C9" s="26"/>
      <c r="D9" s="28">
        <f>B4</f>
        <v>42460</v>
      </c>
      <c r="E9" s="23" t="s">
        <v>103</v>
      </c>
      <c r="F9" s="29" t="s">
        <v>104</v>
      </c>
      <c r="G9" s="30" t="s">
        <v>105</v>
      </c>
      <c r="H9" s="28">
        <f>D9</f>
        <v>42460</v>
      </c>
      <c r="I9" s="28">
        <v>42369</v>
      </c>
      <c r="J9" s="28"/>
      <c r="K9" s="5"/>
    </row>
    <row r="10" spans="1:11" ht="21">
      <c r="A10" s="32"/>
      <c r="B10" s="33"/>
      <c r="C10" s="33"/>
      <c r="D10" s="29" t="s">
        <v>106</v>
      </c>
      <c r="E10" s="34" t="s">
        <v>107</v>
      </c>
      <c r="F10" s="30" t="s">
        <v>106</v>
      </c>
      <c r="G10" s="30" t="s">
        <v>106</v>
      </c>
      <c r="H10" s="30" t="s">
        <v>106</v>
      </c>
      <c r="I10" s="30" t="s">
        <v>106</v>
      </c>
      <c r="J10" s="30" t="s">
        <v>106</v>
      </c>
      <c r="K10" s="5"/>
    </row>
    <row r="11" spans="1:11" ht="21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1">
      <c r="A12" s="197"/>
      <c r="B12" s="198" t="s">
        <v>51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151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152</v>
      </c>
    </row>
    <row r="14" spans="1:11">
      <c r="A14" s="199"/>
      <c r="B14" s="42" t="s">
        <v>153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154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152</v>
      </c>
    </row>
    <row r="16" spans="1:11">
      <c r="A16" s="206"/>
      <c r="B16" s="42" t="s">
        <v>53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1">
      <c r="A18" s="211"/>
      <c r="B18" s="171" t="s">
        <v>54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1">
      <c r="A19" s="213"/>
      <c r="B19" s="214" t="s">
        <v>55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155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152</v>
      </c>
    </row>
    <row r="21" spans="1:11">
      <c r="A21" s="199"/>
      <c r="B21" s="42" t="s">
        <v>156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56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152</v>
      </c>
    </row>
    <row r="23" spans="1:11">
      <c r="A23" s="197"/>
      <c r="B23" s="60" t="s">
        <v>157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1">
      <c r="A25" s="211"/>
      <c r="B25" s="171" t="s">
        <v>57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1">
      <c r="A26" s="197"/>
      <c r="B26" s="222" t="s">
        <v>158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152</v>
      </c>
    </row>
    <row r="27" spans="1:11">
      <c r="A27" s="199"/>
      <c r="B27" s="42" t="s">
        <v>58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1">
      <c r="A29" s="197"/>
      <c r="B29" s="109" t="s">
        <v>159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59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1">
      <c r="A32" s="211"/>
      <c r="B32" s="171" t="s">
        <v>160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161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162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163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164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1" hidden="1" thickBot="1">
      <c r="A38" s="231"/>
      <c r="B38" s="231" t="s">
        <v>165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166</v>
      </c>
      <c r="E40" s="7" t="s">
        <v>144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145</v>
      </c>
      <c r="F41" s="7" t="e">
        <f>#REF!</f>
        <v>#REF!</v>
      </c>
      <c r="G41" s="20"/>
      <c r="K41" s="5"/>
    </row>
    <row r="42" spans="1:11" hidden="1">
      <c r="A42" t="s">
        <v>167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workbookViewId="0"/>
  </sheetViews>
  <sheetFormatPr defaultColWidth="9.140625" defaultRowHeight="20.25"/>
  <cols>
    <col min="1" max="1" width="2.42578125" style="10" customWidth="1"/>
    <col min="2" max="2" width="9.42578125" style="10" customWidth="1"/>
    <col min="3" max="3" width="42.42578125" style="10" customWidth="1"/>
    <col min="4" max="4" width="16.42578125" style="10" customWidth="1"/>
    <col min="5" max="5" width="16.42578125" style="247" customWidth="1"/>
    <col min="6" max="6" width="17.42578125" style="248" bestFit="1" customWidth="1"/>
    <col min="7" max="7" width="16.85546875" style="243" customWidth="1"/>
    <col min="8" max="8" width="10" style="242" bestFit="1" customWidth="1"/>
    <col min="9" max="9" width="13.42578125" style="242" bestFit="1" customWidth="1"/>
    <col min="10" max="10" width="13.42578125" style="10" bestFit="1" customWidth="1"/>
    <col min="11" max="16384" width="9.140625" style="10"/>
  </cols>
  <sheetData>
    <row r="1" spans="1:9" ht="22.5" customHeight="1">
      <c r="E1" s="7"/>
      <c r="F1" s="7"/>
      <c r="G1" s="241"/>
    </row>
    <row r="2" spans="1:9" ht="21" customHeight="1">
      <c r="B2" s="10" t="s">
        <v>168</v>
      </c>
      <c r="D2" s="11" t="s">
        <v>88</v>
      </c>
      <c r="E2" s="188" t="s">
        <v>148</v>
      </c>
      <c r="F2" s="16" t="s">
        <v>169</v>
      </c>
    </row>
    <row r="3" spans="1:9" ht="21" customHeight="1">
      <c r="B3" s="10" t="s">
        <v>170</v>
      </c>
      <c r="D3" s="244"/>
      <c r="E3" s="245"/>
      <c r="F3" s="246"/>
    </row>
    <row r="4" spans="1:9" ht="21" customHeight="1">
      <c r="B4" s="10" t="s">
        <v>171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172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70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60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71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173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72</v>
      </c>
      <c r="C12" s="266"/>
      <c r="D12" s="266"/>
      <c r="E12" s="267"/>
      <c r="F12" s="268">
        <v>40360733.079999998</v>
      </c>
      <c r="G12" s="254" t="s">
        <v>174</v>
      </c>
      <c r="H12" s="255"/>
      <c r="I12" s="255"/>
    </row>
    <row r="13" spans="1:9" ht="21" customHeight="1">
      <c r="A13" s="261"/>
      <c r="B13" s="266" t="s">
        <v>175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176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177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178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154</v>
      </c>
      <c r="C17" s="266"/>
      <c r="D17" s="269"/>
      <c r="E17" s="264"/>
      <c r="F17" s="268">
        <v>-174739239.09999999</v>
      </c>
      <c r="G17" s="254" t="s">
        <v>174</v>
      </c>
      <c r="H17" s="255"/>
      <c r="I17" s="255"/>
    </row>
    <row r="18" spans="1:9" ht="21" customHeight="1">
      <c r="A18" s="270"/>
      <c r="B18" s="273" t="s">
        <v>179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58</v>
      </c>
      <c r="C19" s="266"/>
      <c r="D19" s="269"/>
      <c r="E19" s="274"/>
      <c r="F19" s="268">
        <v>56937830.660000004</v>
      </c>
      <c r="G19" s="254" t="s">
        <v>174</v>
      </c>
      <c r="H19" s="255"/>
      <c r="I19" s="255"/>
    </row>
    <row r="20" spans="1:9" ht="21" customHeight="1">
      <c r="A20" s="270"/>
      <c r="B20" s="266" t="s">
        <v>180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181</v>
      </c>
      <c r="C21" s="266"/>
      <c r="D21" s="269"/>
      <c r="E21" s="275"/>
      <c r="F21" s="268">
        <v>-97544</v>
      </c>
      <c r="G21" s="254" t="s">
        <v>174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182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183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184</v>
      </c>
      <c r="C26" s="266"/>
      <c r="D26" s="266"/>
      <c r="E26" s="267"/>
      <c r="F26" s="268">
        <v>-62064745.120000005</v>
      </c>
      <c r="G26" s="254" t="s">
        <v>174</v>
      </c>
      <c r="H26" s="2" t="s">
        <v>10</v>
      </c>
      <c r="I26" s="255"/>
    </row>
    <row r="27" spans="1:9" ht="21" customHeight="1">
      <c r="A27" s="261"/>
      <c r="B27" s="266" t="s">
        <v>185</v>
      </c>
      <c r="C27" s="266"/>
      <c r="D27" s="269"/>
      <c r="E27" s="264"/>
      <c r="F27" s="268">
        <v>0</v>
      </c>
      <c r="G27" s="254"/>
      <c r="H27" s="3" t="s">
        <v>112</v>
      </c>
      <c r="I27" s="255"/>
    </row>
    <row r="28" spans="1:9" ht="21" customHeight="1">
      <c r="A28" s="261"/>
      <c r="B28" s="266" t="s">
        <v>186</v>
      </c>
      <c r="C28" s="266"/>
      <c r="D28" s="269"/>
      <c r="E28" s="264"/>
      <c r="F28" s="268">
        <v>1648142.56</v>
      </c>
      <c r="G28" s="254" t="s">
        <v>174</v>
      </c>
      <c r="H28" s="3" t="s">
        <v>116</v>
      </c>
      <c r="I28" s="255"/>
    </row>
    <row r="29" spans="1:9" ht="21" customHeight="1">
      <c r="A29" s="261"/>
      <c r="B29" s="266" t="s">
        <v>187</v>
      </c>
      <c r="C29" s="266"/>
      <c r="D29" s="266"/>
      <c r="E29" s="267"/>
      <c r="F29" s="268">
        <v>286420.33</v>
      </c>
      <c r="G29" s="254" t="s">
        <v>174</v>
      </c>
      <c r="H29" s="3" t="s">
        <v>117</v>
      </c>
      <c r="I29" s="255"/>
    </row>
    <row r="30" spans="1:9" ht="21" customHeight="1">
      <c r="A30" s="261"/>
      <c r="B30" s="266" t="s">
        <v>188</v>
      </c>
      <c r="C30" s="266"/>
      <c r="D30" s="266"/>
      <c r="E30" s="267"/>
      <c r="F30" s="268">
        <v>0</v>
      </c>
      <c r="G30" s="254"/>
      <c r="H30" s="3" t="s">
        <v>74</v>
      </c>
      <c r="I30" s="255"/>
    </row>
    <row r="31" spans="1:9" ht="21" customHeight="1">
      <c r="A31" s="261"/>
      <c r="B31" s="266" t="s">
        <v>189</v>
      </c>
      <c r="C31" s="266"/>
      <c r="D31" s="266"/>
      <c r="E31" s="267"/>
      <c r="F31" s="268">
        <v>0</v>
      </c>
      <c r="G31" s="254"/>
      <c r="H31" s="3" t="s">
        <v>190</v>
      </c>
      <c r="I31" s="255"/>
    </row>
    <row r="32" spans="1:9" ht="21" customHeight="1">
      <c r="A32" s="261"/>
      <c r="B32" s="266" t="s">
        <v>191</v>
      </c>
      <c r="C32" s="266"/>
      <c r="D32" s="266"/>
      <c r="E32" s="267"/>
      <c r="F32" s="268">
        <v>0</v>
      </c>
      <c r="G32" s="254"/>
      <c r="H32" s="3" t="s">
        <v>128</v>
      </c>
      <c r="I32" s="255"/>
    </row>
    <row r="33" spans="1:9" ht="21" customHeight="1">
      <c r="A33" s="261"/>
      <c r="B33" s="266" t="s">
        <v>192</v>
      </c>
      <c r="C33" s="266"/>
      <c r="D33" s="266"/>
      <c r="E33" s="267"/>
      <c r="F33" s="268">
        <v>0</v>
      </c>
      <c r="G33" s="254"/>
      <c r="H33" s="3" t="s">
        <v>133</v>
      </c>
      <c r="I33" s="255"/>
    </row>
    <row r="34" spans="1:9" ht="21" customHeight="1">
      <c r="A34" s="261"/>
      <c r="B34" s="266" t="s">
        <v>193</v>
      </c>
      <c r="C34" s="266"/>
      <c r="D34" s="266"/>
      <c r="E34" s="267"/>
      <c r="F34" s="268">
        <v>-20413350.229999997</v>
      </c>
      <c r="G34" s="254" t="s">
        <v>174</v>
      </c>
      <c r="H34" s="3" t="s">
        <v>129</v>
      </c>
      <c r="I34" s="255"/>
    </row>
    <row r="35" spans="1:9" ht="21" customHeight="1">
      <c r="A35" s="280"/>
      <c r="B35" s="266" t="s">
        <v>194</v>
      </c>
      <c r="C35" s="266"/>
      <c r="D35" s="266"/>
      <c r="E35" s="267"/>
      <c r="F35" s="268">
        <v>3099869</v>
      </c>
      <c r="G35" s="254" t="s">
        <v>174</v>
      </c>
      <c r="H35" s="255"/>
      <c r="I35" s="255"/>
    </row>
    <row r="36" spans="1:9" ht="21" customHeight="1">
      <c r="A36" s="280"/>
      <c r="B36" s="266" t="s">
        <v>195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196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197</v>
      </c>
      <c r="C38" s="266"/>
      <c r="D38" s="266"/>
      <c r="E38" s="285"/>
      <c r="F38" s="265">
        <v>-241800</v>
      </c>
      <c r="G38" s="254" t="s">
        <v>174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198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76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199</v>
      </c>
      <c r="C42" s="267"/>
      <c r="D42" s="267"/>
      <c r="E42" s="293"/>
      <c r="F42" s="294">
        <v>0</v>
      </c>
      <c r="G42" s="254" t="s">
        <v>174</v>
      </c>
      <c r="H42" s="255"/>
      <c r="I42" s="255"/>
    </row>
    <row r="43" spans="1:9" ht="21" customHeight="1">
      <c r="A43" s="261"/>
      <c r="B43" s="266" t="s">
        <v>200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547" t="s">
        <v>79</v>
      </c>
      <c r="C44" s="547"/>
      <c r="D44" s="295"/>
      <c r="E44" s="293"/>
      <c r="F44" s="296">
        <v>169007000</v>
      </c>
      <c r="G44" s="254" t="s">
        <v>174</v>
      </c>
      <c r="H44" s="255"/>
      <c r="I44" s="255"/>
    </row>
    <row r="45" spans="1:9" ht="21" customHeight="1">
      <c r="A45" s="261"/>
      <c r="B45" s="266" t="s">
        <v>201</v>
      </c>
      <c r="C45" s="266"/>
      <c r="D45" s="266"/>
      <c r="E45" s="293"/>
      <c r="F45" s="268">
        <v>-3257209.8099999987</v>
      </c>
      <c r="G45" s="254" t="s">
        <v>174</v>
      </c>
      <c r="H45" s="255"/>
      <c r="I45" s="255"/>
    </row>
    <row r="46" spans="1:9" ht="21" customHeight="1">
      <c r="A46" s="261"/>
      <c r="B46" s="266" t="s">
        <v>202</v>
      </c>
      <c r="C46" s="266"/>
      <c r="D46" s="266"/>
      <c r="E46" s="293"/>
      <c r="F46" s="268">
        <v>-1591221726.49</v>
      </c>
      <c r="G46" s="254" t="s">
        <v>174</v>
      </c>
      <c r="H46" s="255"/>
      <c r="I46" s="255"/>
    </row>
    <row r="47" spans="1:9" ht="21" customHeight="1">
      <c r="A47" s="261"/>
      <c r="B47" s="266" t="s">
        <v>203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204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205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206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207</v>
      </c>
      <c r="C51" s="266"/>
      <c r="D51" s="266"/>
      <c r="E51" s="267"/>
      <c r="F51" s="268">
        <v>3.4332275333781581E-7</v>
      </c>
      <c r="G51" s="254" t="s">
        <v>174</v>
      </c>
      <c r="H51" s="255"/>
      <c r="I51" s="255"/>
    </row>
    <row r="52" spans="1:10" ht="21" customHeight="1" thickBot="1">
      <c r="A52" s="261"/>
      <c r="B52" s="266" t="s">
        <v>208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209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80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210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211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212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213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214</v>
      </c>
      <c r="C59" s="266"/>
      <c r="D59" s="266"/>
      <c r="E59" s="267"/>
      <c r="F59" s="268">
        <v>1500000000</v>
      </c>
      <c r="G59" s="254" t="s">
        <v>174</v>
      </c>
      <c r="H59" s="255"/>
      <c r="I59" s="255"/>
    </row>
    <row r="60" spans="1:10" ht="21" customHeight="1">
      <c r="A60" s="261"/>
      <c r="B60" s="266" t="s">
        <v>215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216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217</v>
      </c>
      <c r="C62" s="266"/>
      <c r="D62" s="266"/>
      <c r="E62" s="267"/>
      <c r="F62" s="268">
        <v>-3200000000</v>
      </c>
      <c r="G62" s="254" t="s">
        <v>174</v>
      </c>
      <c r="H62" s="255"/>
      <c r="I62" s="255"/>
    </row>
    <row r="63" spans="1:10" ht="21" customHeight="1" thickBot="1">
      <c r="A63" s="261"/>
      <c r="B63" s="266" t="s">
        <v>218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219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220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180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221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222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223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DFE8FD-CFBE-4A4E-A6BF-2165345B9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BS-3-5</vt:lpstr>
      <vt:lpstr>PL3M P6</vt:lpstr>
      <vt:lpstr>SH (Sep) P8</vt:lpstr>
      <vt:lpstr>SH (Conso) P7</vt:lpstr>
      <vt:lpstr>CF P9</vt:lpstr>
      <vt:lpstr>BCPG BS</vt:lpstr>
      <vt:lpstr>BCPG PL</vt:lpstr>
      <vt:lpstr>BCPG CF</vt:lpstr>
      <vt:lpstr>'BS-3-5'!Print_Area</vt:lpstr>
      <vt:lpstr>'CF P9'!Print_Area</vt:lpstr>
      <vt:lpstr>'PL3M P6'!Print_Area</vt:lpstr>
      <vt:lpstr>'PL3M P6'!Print_Titles</vt:lpstr>
      <vt:lpstr>'SH (Conso) P7'!Print_Titles</vt:lpstr>
      <vt:lpstr>'SH (Sep) P8'!Print_Titles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Ounjit, Kornvadee</cp:lastModifiedBy>
  <cp:revision/>
  <cp:lastPrinted>2024-05-08T09:02:27Z</cp:lastPrinted>
  <dcterms:created xsi:type="dcterms:W3CDTF">2015-12-03T04:08:39Z</dcterms:created>
  <dcterms:modified xsi:type="dcterms:W3CDTF">2024-05-08T09:09:00Z</dcterms:modified>
  <cp:category/>
  <cp:contentStatus/>
</cp:coreProperties>
</file>