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7\Q1\"/>
    </mc:Choice>
  </mc:AlternateContent>
  <xr:revisionPtr revIDLastSave="0" documentId="13_ncr:1_{9DB28016-FD2B-40E4-81B1-FD7D3F21DDD9}" xr6:coauthVersionLast="47" xr6:coauthVersionMax="47" xr10:uidLastSave="{00000000-0000-0000-0000-000000000000}"/>
  <bookViews>
    <workbookView xWindow="-110" yWindow="-110" windowWidth="19420" windowHeight="10560" activeTab="5" xr2:uid="{8DC32313-2A06-4E81-9B3A-D686BBCC73CE}"/>
  </bookViews>
  <sheets>
    <sheet name="BS" sheetId="1" r:id="rId1"/>
    <sheet name="SE-Conso" sheetId="2" r:id="rId2"/>
    <sheet name="SE-SBN" sheetId="3" r:id="rId3"/>
    <sheet name="PL" sheetId="4" r:id="rId4"/>
    <sheet name="OCI 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BS!$A$1:$L$140</definedName>
    <definedName name="_xlnm.Print_Area" localSheetId="5">CF!$A$1:$N$114</definedName>
    <definedName name="_xlnm.Print_Area" localSheetId="4">'OCI '!$A$1:$L$43</definedName>
    <definedName name="_xlnm.Print_Area" localSheetId="3">PL!$A$1:$L$49</definedName>
    <definedName name="_xlnm.Print_Area" localSheetId="1">'SE-Conso'!$A$1:$AA$42</definedName>
    <definedName name="_xlnm.Print_Area" localSheetId="2">'SE-SBN'!$A$1:$U$35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>[27]!Record1</definedName>
    <definedName name="Record2">[27]!Record2</definedName>
    <definedName name="Record3">[27]!Record3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2" l="1"/>
  <c r="F76" i="1"/>
  <c r="H76" i="1"/>
  <c r="J76" i="1"/>
  <c r="L76" i="1"/>
  <c r="U17" i="2"/>
  <c r="W17" i="2" s="1"/>
  <c r="AA17" i="2" s="1"/>
  <c r="J27" i="5"/>
  <c r="O24" i="3" s="1"/>
  <c r="F27" i="5"/>
  <c r="S22" i="3"/>
  <c r="U22" i="3"/>
  <c r="F33" i="5"/>
  <c r="Y27" i="2" s="1"/>
  <c r="H33" i="5"/>
  <c r="Y22" i="2"/>
  <c r="G20" i="3"/>
  <c r="Q27" i="2"/>
  <c r="G87" i="6" l="1"/>
  <c r="K87" i="6"/>
  <c r="M82" i="6"/>
  <c r="M87" i="6" s="1"/>
  <c r="I82" i="6"/>
  <c r="I87" i="6" s="1"/>
  <c r="M79" i="6"/>
  <c r="I79" i="6"/>
  <c r="K79" i="6"/>
  <c r="G79" i="6"/>
  <c r="M68" i="6"/>
  <c r="K68" i="6"/>
  <c r="I68" i="6"/>
  <c r="G68" i="6"/>
  <c r="G67" i="6"/>
  <c r="A64" i="6"/>
  <c r="A36" i="5"/>
  <c r="L27" i="5"/>
  <c r="H27" i="5"/>
  <c r="A2" i="5"/>
  <c r="L23" i="4"/>
  <c r="H23" i="4"/>
  <c r="J23" i="4"/>
  <c r="F23" i="4"/>
  <c r="L16" i="4"/>
  <c r="H16" i="4"/>
  <c r="T28" i="3"/>
  <c r="O28" i="3"/>
  <c r="J116" i="1" s="1"/>
  <c r="K28" i="3"/>
  <c r="J114" i="1" s="1"/>
  <c r="I28" i="3"/>
  <c r="G28" i="3"/>
  <c r="J111" i="1" s="1"/>
  <c r="U27" i="3"/>
  <c r="Q26" i="3"/>
  <c r="Q28" i="3" s="1"/>
  <c r="S24" i="3"/>
  <c r="B24" i="3"/>
  <c r="A23" i="3"/>
  <c r="O20" i="3"/>
  <c r="M20" i="3"/>
  <c r="K20" i="3"/>
  <c r="I20" i="3"/>
  <c r="U19" i="3"/>
  <c r="S18" i="3"/>
  <c r="U18" i="3" s="1"/>
  <c r="S16" i="3"/>
  <c r="U16" i="3" s="1"/>
  <c r="U14" i="3"/>
  <c r="W30" i="2"/>
  <c r="AA30" i="2" s="1"/>
  <c r="AA29" i="2"/>
  <c r="S27" i="2"/>
  <c r="S29" i="2" s="1"/>
  <c r="K29" i="2" s="1"/>
  <c r="O27" i="2"/>
  <c r="U27" i="2" s="1"/>
  <c r="Q31" i="2"/>
  <c r="G31" i="2"/>
  <c r="E31" i="2"/>
  <c r="W22" i="2"/>
  <c r="U22" i="2"/>
  <c r="Q22" i="2"/>
  <c r="O22" i="2"/>
  <c r="M22" i="2"/>
  <c r="M31" i="2" s="1"/>
  <c r="K22" i="2"/>
  <c r="AA18" i="2"/>
  <c r="AA14" i="2"/>
  <c r="L117" i="1"/>
  <c r="L119" i="1" s="1"/>
  <c r="H117" i="1"/>
  <c r="H119" i="1" s="1"/>
  <c r="J112" i="1"/>
  <c r="J103" i="1"/>
  <c r="F103" i="1"/>
  <c r="A100" i="1"/>
  <c r="L84" i="1"/>
  <c r="L85" i="1" s="1"/>
  <c r="H84" i="1"/>
  <c r="H85" i="1" s="1"/>
  <c r="J80" i="1"/>
  <c r="J84" i="1" s="1"/>
  <c r="F80" i="1"/>
  <c r="F79" i="1"/>
  <c r="L56" i="1"/>
  <c r="L103" i="1" s="1"/>
  <c r="J56" i="1"/>
  <c r="H56" i="1"/>
  <c r="H103" i="1" s="1"/>
  <c r="F56" i="1"/>
  <c r="A53" i="1"/>
  <c r="L38" i="1"/>
  <c r="H38" i="1"/>
  <c r="J38" i="1"/>
  <c r="F38" i="1"/>
  <c r="L28" i="1"/>
  <c r="J28" i="1"/>
  <c r="H28" i="1"/>
  <c r="F28" i="1"/>
  <c r="I31" i="2" l="1"/>
  <c r="F114" i="1" s="1"/>
  <c r="AA22" i="2"/>
  <c r="F84" i="1"/>
  <c r="F85" i="1" s="1"/>
  <c r="H24" i="4"/>
  <c r="H26" i="4" s="1"/>
  <c r="H28" i="4" s="1"/>
  <c r="H31" i="4" s="1"/>
  <c r="F39" i="1"/>
  <c r="U26" i="2"/>
  <c r="W26" i="2" s="1"/>
  <c r="AA26" i="2" s="1"/>
  <c r="S26" i="3"/>
  <c r="S28" i="3"/>
  <c r="S20" i="3"/>
  <c r="U20" i="3"/>
  <c r="L24" i="4"/>
  <c r="L26" i="4" s="1"/>
  <c r="L28" i="4" s="1"/>
  <c r="H120" i="1"/>
  <c r="L39" i="1"/>
  <c r="J39" i="1"/>
  <c r="H39" i="1"/>
  <c r="F111" i="1"/>
  <c r="F112" i="1"/>
  <c r="J85" i="1"/>
  <c r="I32" i="6"/>
  <c r="I51" i="6" s="1"/>
  <c r="I54" i="6" s="1"/>
  <c r="L120" i="1"/>
  <c r="U29" i="2"/>
  <c r="O31" i="2"/>
  <c r="M26" i="3"/>
  <c r="S31" i="2"/>
  <c r="H35" i="4" l="1"/>
  <c r="H11" i="5"/>
  <c r="H29" i="5" s="1"/>
  <c r="H32" i="5" s="1"/>
  <c r="H34" i="5" s="1"/>
  <c r="L31" i="4"/>
  <c r="L33" i="4" s="1"/>
  <c r="L11" i="5"/>
  <c r="L29" i="5" s="1"/>
  <c r="L32" i="5" s="1"/>
  <c r="L34" i="5" s="1"/>
  <c r="I90" i="6"/>
  <c r="I92" i="6" s="1"/>
  <c r="U31" i="2"/>
  <c r="F116" i="1" s="1"/>
  <c r="M32" i="6"/>
  <c r="M51" i="6" s="1"/>
  <c r="M54" i="6" s="1"/>
  <c r="AA24" i="2"/>
  <c r="L35" i="4" l="1"/>
  <c r="H33" i="4"/>
  <c r="M90" i="6"/>
  <c r="M92" i="6" s="1"/>
  <c r="J16" i="4" l="1"/>
  <c r="J24" i="4" s="1"/>
  <c r="J26" i="4" s="1"/>
  <c r="J28" i="4" s="1"/>
  <c r="M24" i="3" l="1"/>
  <c r="J11" i="5"/>
  <c r="J29" i="5" s="1"/>
  <c r="J32" i="5" s="1"/>
  <c r="J34" i="5" s="1"/>
  <c r="K11" i="6"/>
  <c r="K32" i="6" s="1"/>
  <c r="K51" i="6" s="1"/>
  <c r="K54" i="6" s="1"/>
  <c r="J31" i="4"/>
  <c r="K90" i="6" l="1"/>
  <c r="K92" i="6" s="1"/>
  <c r="J35" i="4"/>
  <c r="J33" i="4"/>
  <c r="U24" i="3" l="1"/>
  <c r="U28" i="3" s="1"/>
  <c r="M28" i="3"/>
  <c r="J115" i="1" s="1"/>
  <c r="J117" i="1" l="1"/>
  <c r="J119" i="1" s="1"/>
  <c r="J120" i="1" l="1"/>
  <c r="V28" i="3"/>
  <c r="F16" i="4"/>
  <c r="F24" i="4" s="1"/>
  <c r="F26" i="4" s="1"/>
  <c r="F28" i="4" s="1"/>
  <c r="F11" i="5" s="1"/>
  <c r="Y31" i="2" l="1"/>
  <c r="F118" i="1" s="1"/>
  <c r="F31" i="4" l="1"/>
  <c r="F35" i="4" l="1"/>
  <c r="K27" i="2"/>
  <c r="F33" i="4"/>
  <c r="G11" i="6" l="1"/>
  <c r="F29" i="5"/>
  <c r="F32" i="5" s="1"/>
  <c r="F34" i="5" s="1"/>
  <c r="K31" i="2"/>
  <c r="F115" i="1" s="1"/>
  <c r="W27" i="2"/>
  <c r="G32" i="6" l="1"/>
  <c r="G51" i="6" s="1"/>
  <c r="G54" i="6" s="1"/>
  <c r="G90" i="6" s="1"/>
  <c r="G92" i="6" s="1"/>
  <c r="F117" i="1"/>
  <c r="F119" i="1" s="1"/>
  <c r="F120" i="1" s="1"/>
  <c r="AA27" i="2"/>
  <c r="AA31" i="2" s="1"/>
  <c r="W31" i="2"/>
</calcChain>
</file>

<file path=xl/sharedStrings.xml><?xml version="1.0" encoding="utf-8"?>
<sst xmlns="http://schemas.openxmlformats.org/spreadsheetml/2006/main" count="430" uniqueCount="280">
  <si>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</si>
  <si>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</si>
  <si>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</si>
  <si>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</si>
  <si>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</si>
  <si>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</si>
  <si>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</si>
  <si>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</si>
  <si>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</si>
  <si>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</si>
  <si>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</si>
  <si>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</si>
  <si>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</si>
  <si>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</si>
  <si>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</si>
  <si>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</si>
  <si>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</si>
  <si>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</si>
  <si>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</si>
  <si>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</si>
  <si>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</si>
  <si>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</si>
  <si>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</si>
  <si>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</si>
  <si>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</si>
  <si>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</si>
  <si>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</si>
  <si>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</si>
  <si>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</si>
  <si>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</si>
  <si>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</si>
  <si>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</si>
  <si>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</si>
  <si>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</si>
  <si>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</si>
  <si>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</si>
  <si>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</si>
  <si>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</si>
  <si>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</si>
  <si>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</si>
  <si>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</si>
  <si>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</si>
  <si>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</si>
  <si>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</si>
  <si>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</si>
  <si>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</si>
  <si>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</si>
  <si>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</si>
  <si>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</si>
  <si>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</si>
  <si>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</si>
  <si>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</si>
  <si>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</si>
  <si>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</si>
  <si>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</si>
  <si>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</si>
  <si>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</si>
  <si>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</si>
  <si>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</si>
  <si>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</si>
  <si>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</si>
  <si>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</si>
  <si>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</si>
  <si>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</si>
  <si>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</si>
  <si>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</si>
  <si>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</si>
  <si>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</si>
  <si>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</si>
  <si>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</si>
  <si>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</si>
  <si>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</si>
  <si>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</si>
  <si>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</si>
  <si>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</si>
  <si>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</si>
  <si>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</si>
  <si>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</si>
  <si>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</si>
  <si>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</si>
  <si>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</si>
  <si>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</si>
  <si>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</si>
  <si>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</si>
  <si>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</si>
  <si>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</si>
  <si>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</si>
  <si>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</si>
  <si>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</si>
  <si>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</si>
  <si>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</si>
  <si>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</si>
  <si>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</si>
  <si>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</si>
  <si>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</si>
  <si>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</si>
  <si>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</si>
  <si>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</si>
  <si>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</si>
  <si>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</si>
  <si>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</si>
  <si>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</si>
  <si>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</si>
  <si>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</si>
  <si>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</si>
  <si>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</si>
  <si>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</si>
  <si>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</si>
  <si>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</si>
  <si>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</si>
  <si>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</si>
  <si>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งบการเงิน</t>
  </si>
  <si>
    <t>ประกันภัย</t>
  </si>
  <si>
    <t>บริษัทใหญ่</t>
  </si>
  <si>
    <t>ควบคุม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</si>
  <si>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</si>
  <si>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</si>
  <si>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</si>
  <si>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</si>
  <si>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ยอดคงเหลือ ณ วันที่  1 มกราคม 2566</t>
  </si>
  <si>
    <t>การเปลี่ยนแปลงในส่วนของผู้ถือหุ้นสำหรับงวด</t>
  </si>
  <si>
    <t>ยอดคงเหลือ ณ วันที่  31 มีนาคม 2566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</si>
  <si>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</si>
  <si>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</si>
  <si>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</si>
  <si>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</si>
  <si>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</si>
  <si>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</si>
  <si>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</si>
  <si>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</si>
  <si>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</si>
  <si>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 xml:space="preserve">สำหรับงวดสามเดือน สิ้นสุดวันที่ 31 มีนาคม </t>
  </si>
  <si>
    <t>2566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</si>
  <si>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</si>
  <si>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</si>
  <si>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</si>
  <si>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</si>
  <si>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</si>
  <si>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</si>
  <si>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</si>
  <si>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</si>
  <si>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</si>
  <si>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</si>
  <si>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</si>
  <si>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</si>
  <si>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</si>
  <si>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</si>
  <si>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</si>
  <si>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</si>
  <si>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</si>
  <si>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</si>
  <si>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</si>
  <si>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</si>
  <si>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การแบ่งปันกำไร (ขาดทุน)</t>
  </si>
  <si>
    <t>ส่วนที่เป็นของผู้ถือหุ้นบริษัทใหญ่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</si>
  <si>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</si>
  <si>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</si>
  <si>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</si>
  <si>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</si>
  <si>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</si>
  <si>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 xml:space="preserve">สำหรับงวดสามเดือน สิ้นสุดวันที่  31 มีนาคม </t>
  </si>
  <si>
    <t>กำไรสุทธิสำหรับงวด</t>
  </si>
  <si>
    <t>กำไร (ขาดทุน) เบ็ดเสร็จอื่นสำหรับงวด</t>
  </si>
  <si>
    <t>รายการที่อาจจะจัดประเภทรายการใหม่เข้าไปไว้-</t>
  </si>
  <si>
    <t>- ในกำไรหรือขาดทุนในภายหลัง :</t>
  </si>
  <si>
    <t>ผลแตกต่างจากการแปลงค่างบการเงิน</t>
  </si>
  <si>
    <t>รายการที่จะจัดประเภทรายการใหม่เข้าไปไว้ในกำไรหรือขาดทุนในภายหลัง :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</si>
  <si>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</si>
  <si>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</si>
  <si>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ภาษีเงินได้ที่เกี่ยวข้องกับองค์ประกอบอื่นของส่วนของผู้ถือหุ้น</t>
  </si>
  <si>
    <t>จากการวัดมูลค่ายุติธรรมของสินทรัพย์ทางการเงิน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</si>
  <si>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</si>
  <si>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</si>
  <si>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</si>
  <si>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</si>
  <si>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</si>
  <si>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</si>
  <si>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</si>
  <si>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</si>
  <si>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</si>
  <si>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 xml:space="preserve">สำหรับงวดสามเดือนสิ้นสุดวันที่ 31 มีนาคม 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</si>
  <si>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</si>
  <si>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</si>
  <si>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</si>
  <si>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</si>
  <si>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</si>
  <si>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</si>
  <si>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</si>
  <si>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</si>
  <si>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</si>
  <si>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</si>
  <si>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</si>
  <si>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</si>
  <si>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</si>
  <si>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</si>
  <si>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</si>
  <si>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</si>
  <si>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</si>
  <si>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</si>
  <si>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</si>
  <si>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</si>
  <si>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</si>
  <si>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</si>
  <si>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</si>
  <si>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</si>
  <si>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</si>
  <si>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</si>
  <si>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</si>
  <si>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</si>
  <si>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</si>
  <si>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</si>
  <si>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</si>
  <si>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</si>
  <si>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</si>
  <si>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</si>
  <si>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</si>
  <si>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</si>
  <si>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</si>
  <si>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</si>
  <si>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</si>
  <si>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</si>
  <si>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</si>
  <si>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</si>
  <si>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</si>
  <si>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</si>
  <si>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</si>
  <si>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</si>
  <si>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</si>
  <si>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</si>
  <si>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</si>
  <si>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</si>
  <si>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</si>
  <si>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</si>
  <si>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</si>
  <si>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</si>
  <si>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</si>
  <si>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</si>
  <si>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</si>
  <si>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</si>
  <si>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</si>
  <si>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</si>
  <si>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</si>
  <si>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</si>
  <si>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</si>
  <si>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</si>
  <si>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</si>
  <si>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</si>
  <si>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</si>
  <si>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</si>
  <si>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สินทรัพย์และหนี้สินที่โอนเข้าเนื่องจากการซื้อเงินลงทุนในบริษัทย่อย</t>
  </si>
  <si>
    <t>ลูกหนี้การค้า-กิจการอื่น</t>
  </si>
  <si>
    <t>ลูกหนี้หมุนเวียนอื่น-กิจการอื่น</t>
  </si>
  <si>
    <t>สินค้าคงเหลือ</t>
  </si>
  <si>
    <t>ที่ดิน อาคาร และอุปกรณ์</t>
  </si>
  <si>
    <t>สินทรัพย์ไม่หมุนเวียนอื่น-เงินมัดจำ</t>
  </si>
  <si>
    <t>- 9 -</t>
  </si>
  <si>
    <t>18.1, 18.3</t>
  </si>
  <si>
    <t>สำหรับงวดสามเดือน สิ้นสุดวันที่  31 มีนาคม 2567</t>
  </si>
  <si>
    <t>2567</t>
  </si>
  <si>
    <t>ณ วันที่ 31 มีนาคม 2567</t>
  </si>
  <si>
    <t>31 ธันวาคม 2566</t>
  </si>
  <si>
    <t>31 มีนาคม 2567</t>
  </si>
  <si>
    <t>งบฐานะการเงิน</t>
  </si>
  <si>
    <t>งบการเปลี่ยนแปลงส่วนของผู้ถือหุ้น</t>
  </si>
  <si>
    <t>ยอดคงเหลือ ณ วันที่  1 มกราคม 2567</t>
  </si>
  <si>
    <t>ยอดคงเหลือ ณ วันที่  31 มีนาคม 2567</t>
  </si>
  <si>
    <t>ยอ6คงเหลือ ณ วันที่ 31 มีนาคม 2566</t>
  </si>
  <si>
    <t>ยอดคงเหลือ ณ วันที่ 31 มีนาคม 2567</t>
  </si>
  <si>
    <t>เจ้าหนี้การค้า-กิจการอื่น</t>
  </si>
  <si>
    <t>กำไร(ขาดทุน)จาก</t>
  </si>
  <si>
    <t>เงินลงทุนในตราสารทุน</t>
  </si>
  <si>
    <t>ที่กำหนดให้วัดมูลค่า</t>
  </si>
  <si>
    <t>ยุติธรรมผ่านกำไรขาดทุน</t>
  </si>
  <si>
    <t>เบ็ดเสร็จอื่น</t>
  </si>
  <si>
    <t>ผลต่างของอัตรา</t>
  </si>
  <si>
    <t>แลกเปลี่ยนจาก</t>
  </si>
  <si>
    <t>การแปลงค่า</t>
  </si>
  <si>
    <t>ทุนเรือนหุ้น</t>
  </si>
  <si>
    <t>หนี้สินตามสัญญาเช่า - สินทรัพย์สิทธิการใช้</t>
  </si>
  <si>
    <t>การเปิดเผยเพิ่มเติมประกอบงบกระแสเงินสด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</si>
</sst>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</numFmts>
  <fonts count="26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/>
  </cellStyleXfs>
  <cellXfs count="211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" fontId="2" fillId="0" borderId="0" xfId="2" applyNumberFormat="1" applyFont="1"/>
    <xf numFmtId="187" fontId="2" fillId="0" borderId="0" xfId="2" applyNumberFormat="1" applyFont="1"/>
    <xf numFmtId="190" fontId="4" fillId="0" borderId="0" xfId="2" quotePrefix="1" applyNumberFormat="1" applyFont="1" applyAlignment="1">
      <alignment horizontal="center"/>
    </xf>
    <xf numFmtId="187" fontId="3" fillId="0" borderId="2" xfId="3" applyNumberFormat="1" applyFont="1" applyFill="1" applyBorder="1"/>
    <xf numFmtId="191" fontId="2" fillId="0" borderId="0" xfId="2" applyNumberFormat="1" applyFont="1"/>
    <xf numFmtId="187" fontId="3" fillId="0" borderId="1" xfId="2" applyNumberFormat="1" applyFont="1" applyBorder="1" applyAlignment="1">
      <alignment horizontal="right"/>
    </xf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12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187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4" fillId="0" borderId="0" xfId="2" applyNumberFormat="1" applyFont="1"/>
    <xf numFmtId="0" fontId="14" fillId="0" borderId="0" xfId="2" applyFont="1"/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8" fontId="3" fillId="0" borderId="0" xfId="3" applyNumberFormat="1" applyFont="1" applyFill="1" applyBorder="1"/>
    <xf numFmtId="0" fontId="1" fillId="0" borderId="0" xfId="2"/>
    <xf numFmtId="188" fontId="3" fillId="0" borderId="0" xfId="3" applyNumberFormat="1" applyFont="1" applyFill="1"/>
    <xf numFmtId="188" fontId="3" fillId="0" borderId="0" xfId="2" applyNumberFormat="1" applyFont="1"/>
    <xf numFmtId="187" fontId="3" fillId="0" borderId="0" xfId="2" applyNumberFormat="1" applyFont="1" applyAlignment="1">
      <alignment horizontal="left"/>
    </xf>
    <xf numFmtId="188" fontId="3" fillId="0" borderId="3" xfId="3" applyNumberFormat="1" applyFont="1" applyFill="1" applyBorder="1"/>
    <xf numFmtId="188" fontId="16" fillId="0" borderId="0" xfId="3" applyNumberFormat="1" applyFont="1" applyFill="1"/>
    <xf numFmtId="188" fontId="4" fillId="0" borderId="0" xfId="3" applyNumberFormat="1" applyFont="1" applyFill="1" applyBorder="1"/>
    <xf numFmtId="187" fontId="2" fillId="0" borderId="0" xfId="3" applyNumberFormat="1" applyFont="1" applyFill="1" applyBorder="1"/>
    <xf numFmtId="0" fontId="18" fillId="0" borderId="0" xfId="2" applyFont="1"/>
    <xf numFmtId="187" fontId="6" fillId="0" borderId="0" xfId="3" applyNumberFormat="1" applyFont="1" applyFill="1" applyBorder="1" applyAlignment="1">
      <alignment horizontal="center"/>
    </xf>
    <xf numFmtId="187" fontId="3" fillId="0" borderId="0" xfId="2" quotePrefix="1" applyNumberFormat="1" applyFont="1"/>
    <xf numFmtId="187" fontId="3" fillId="0" borderId="0" xfId="2" quotePrefix="1" applyNumberFormat="1" applyFont="1" applyAlignment="1">
      <alignment horizontal="left"/>
    </xf>
    <xf numFmtId="188" fontId="1" fillId="0" borderId="0" xfId="2" applyNumberFormat="1"/>
    <xf numFmtId="0" fontId="17" fillId="0" borderId="0" xfId="2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8" fontId="3" fillId="0" borderId="0" xfId="3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1" xfId="3" applyNumberFormat="1" applyFont="1" applyFill="1" applyBorder="1" applyAlignment="1"/>
    <xf numFmtId="0" fontId="8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19" fillId="0" borderId="0" xfId="3" quotePrefix="1" applyNumberFormat="1" applyFont="1" applyFill="1" applyBorder="1" applyAlignment="1"/>
    <xf numFmtId="188" fontId="19" fillId="0" borderId="0" xfId="3" applyNumberFormat="1" applyFont="1" applyAlignment="1"/>
    <xf numFmtId="187" fontId="19" fillId="0" borderId="0" xfId="3" quotePrefix="1" applyNumberFormat="1" applyFont="1" applyFill="1" applyBorder="1" applyAlignment="1"/>
    <xf numFmtId="0" fontId="20" fillId="0" borderId="0" xfId="2" applyFont="1" applyAlignment="1">
      <alignment horizontal="center"/>
    </xf>
    <xf numFmtId="193" fontId="21" fillId="0" borderId="0" xfId="3" applyNumberFormat="1" applyFont="1" applyFill="1" applyBorder="1"/>
    <xf numFmtId="188" fontId="22" fillId="0" borderId="0" xfId="3" applyNumberFormat="1" applyFont="1" applyFill="1" applyBorder="1" applyAlignment="1"/>
    <xf numFmtId="188" fontId="22" fillId="0" borderId="0" xfId="3" applyNumberFormat="1" applyFont="1" applyAlignment="1"/>
    <xf numFmtId="193" fontId="22" fillId="0" borderId="0" xfId="3" applyNumberFormat="1" applyFont="1" applyFill="1" applyBorder="1"/>
    <xf numFmtId="189" fontId="21" fillId="0" borderId="0" xfId="2" applyNumberFormat="1" applyFont="1"/>
    <xf numFmtId="188" fontId="3" fillId="0" borderId="0" xfId="3" applyNumberFormat="1" applyFont="1" applyFill="1" applyBorder="1" applyAlignment="1">
      <alignment horizontal="right" vertical="center"/>
    </xf>
    <xf numFmtId="187" fontId="21" fillId="0" borderId="0" xfId="2" applyNumberFormat="1" applyFont="1"/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0" fontId="2" fillId="0" borderId="0" xfId="2" quotePrefix="1" applyFont="1"/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17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2" applyNumberFormat="1" applyFont="1"/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1" fillId="0" borderId="0" xfId="2" applyFont="1" applyAlignment="1">
      <alignment horizontal="center"/>
    </xf>
    <xf numFmtId="188" fontId="21" fillId="0" borderId="0" xfId="3" applyNumberFormat="1" applyFont="1" applyFill="1"/>
    <xf numFmtId="188" fontId="21" fillId="0" borderId="0" xfId="2" applyNumberFormat="1" applyFont="1"/>
    <xf numFmtId="188" fontId="21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17" fillId="0" borderId="0" xfId="2" applyFont="1"/>
    <xf numFmtId="0" fontId="2" fillId="0" borderId="0" xfId="2" applyFont="1" applyAlignment="1">
      <alignment horizontal="lef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187" fontId="3" fillId="0" borderId="1" xfId="2" applyNumberFormat="1" applyFont="1" applyBorder="1"/>
    <xf numFmtId="188" fontId="3" fillId="0" borderId="1" xfId="2" applyNumberFormat="1" applyFont="1" applyBorder="1"/>
    <xf numFmtId="188" fontId="3" fillId="0" borderId="0" xfId="3" applyNumberFormat="1" applyFont="1" applyFill="1" applyAlignment="1">
      <alignment horizontal="right"/>
    </xf>
    <xf numFmtId="188" fontId="3" fillId="0" borderId="0" xfId="2" applyNumberFormat="1" applyFont="1" applyAlignment="1">
      <alignment horizontal="center"/>
    </xf>
    <xf numFmtId="188" fontId="3" fillId="0" borderId="2" xfId="2" applyNumberFormat="1" applyFont="1" applyBorder="1"/>
    <xf numFmtId="187" fontId="3" fillId="0" borderId="6" xfId="2" applyNumberFormat="1" applyFont="1" applyBorder="1" applyAlignment="1">
      <alignment horizontal="center"/>
    </xf>
    <xf numFmtId="187" fontId="24" fillId="0" borderId="0" xfId="2" applyNumberFormat="1" applyFont="1"/>
    <xf numFmtId="187" fontId="3" fillId="2" borderId="0" xfId="2" applyNumberFormat="1" applyFont="1" applyFill="1"/>
    <xf numFmtId="187" fontId="24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2" applyNumberFormat="1" applyFont="1" applyFill="1"/>
    <xf numFmtId="188" fontId="3" fillId="2" borderId="0" xfId="3" applyNumberFormat="1" applyFont="1" applyFill="1"/>
    <xf numFmtId="43" fontId="3" fillId="2" borderId="0" xfId="3" applyFont="1" applyFill="1"/>
    <xf numFmtId="0" fontId="24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8" fontId="3" fillId="0" borderId="0" xfId="1" applyFont="1" applyFill="1"/>
    <xf numFmtId="188" fontId="3" fillId="0" borderId="0" xfId="1" applyFont="1"/>
    <xf numFmtId="195" fontId="2" fillId="0" borderId="0" xfId="2" applyNumberFormat="1" applyFont="1"/>
    <xf numFmtId="0" fontId="7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4" fillId="0" borderId="0" xfId="3" applyNumberFormat="1" applyFont="1" applyFill="1" applyBorder="1" applyAlignment="1">
      <alignment vertical="center" wrapText="1"/>
    </xf>
    <xf numFmtId="187" fontId="4" fillId="0" borderId="0" xfId="3" quotePrefix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/>
    </xf>
    <xf numFmtId="0" fontId="13" fillId="0" borderId="0" xfId="2" applyFont="1"/>
    <xf numFmtId="0" fontId="15" fillId="0" borderId="0" xfId="2" applyFont="1"/>
    <xf numFmtId="188" fontId="4" fillId="0" borderId="0" xfId="2" applyNumberFormat="1" applyFont="1"/>
    <xf numFmtId="187" fontId="17" fillId="0" borderId="0" xfId="2" applyNumberFormat="1" applyFont="1"/>
    <xf numFmtId="187" fontId="4" fillId="0" borderId="0" xfId="2" applyNumberFormat="1" applyFont="1" applyAlignment="1">
      <alignment horizontal="left"/>
    </xf>
    <xf numFmtId="188" fontId="2" fillId="0" borderId="0" xfId="3" quotePrefix="1" applyNumberFormat="1" applyFont="1" applyFill="1" applyBorder="1" applyAlignment="1"/>
    <xf numFmtId="187" fontId="3" fillId="0" borderId="0" xfId="3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3" fillId="0" borderId="1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87" fontId="17" fillId="0" borderId="0" xfId="3" quotePrefix="1" applyNumberFormat="1" applyFont="1" applyFill="1" applyBorder="1" applyAlignment="1">
      <alignment horizontal="right" vertical="center" wrapText="1"/>
    </xf>
    <xf numFmtId="187" fontId="17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18" fillId="0" borderId="0" xfId="2" quotePrefix="1" applyNumberFormat="1" applyFont="1" applyAlignment="1">
      <alignment horizontal="center"/>
    </xf>
    <xf numFmtId="0" fontId="25" fillId="0" borderId="0" xfId="2" applyFont="1"/>
    <xf numFmtId="0" fontId="18" fillId="0" borderId="0" xfId="2" quotePrefix="1" applyFont="1" applyAlignment="1">
      <alignment horizontal="center"/>
    </xf>
    <xf numFmtId="0" fontId="18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3" fillId="0" borderId="2" xfId="2" applyNumberFormat="1" applyFont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yanee\Desktop\Drive%20&#3585;&#3621;&#3634;&#3591;\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\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file:///C:\Users\Aoyypatt\Dropbox\Audit\SBN\2023\Q1\FS\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  <sheetName val="388N_STM_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  <sheetName val="ECL_FixedAssetReport.Report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  <sheetData sheetId="4">
        <row r="6">
          <cell r="A6" t="str">
            <v>ZIGA INNOVATION PLC.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  <sheetName val="Sheet3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  <sheetName val="SPOT_TRUCKS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  <sheetName val="#_Load_&amp;_KMS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  <sheetName val="foma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  <sheetName val="HH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  <sheetName val="年度予算申請"/>
      <sheetName val="Summary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Home"/>
      <sheetName val="FF_2"/>
      <sheetName val="BPR"/>
      <sheetName val="M_Maincomp"/>
      <sheetName val="ADVANCE-STAFF"/>
      <sheetName val="FSA"/>
      <sheetName val="A300"/>
      <sheetName val="TO - SP"/>
      <sheetName val="A"/>
      <sheetName val="HS(ดบเก่า)ลูกหนีสุวินฯสนญ.(คืน)"/>
      <sheetName val="finance"/>
      <sheetName val="Q3-46"/>
      <sheetName val="Assumptions"/>
      <sheetName val="B131 "/>
      <sheetName val="cost4-47"/>
      <sheetName val="U"/>
      <sheetName val="gold แลกทอง"/>
      <sheetName val="Sheet1"/>
      <sheetName val="StandingData"/>
      <sheetName val="ADMIN"/>
      <sheetName val="TBA"/>
      <sheetName val="Standing Data"/>
      <sheetName val="Parameters"/>
      <sheetName val="part-import"/>
      <sheetName val="part-local"/>
      <sheetName val="งบทดลองปภพ 4-47"/>
      <sheetName val="Assumption"/>
      <sheetName val="gl"/>
      <sheetName val="F_Ex-การหาผลรวม"/>
      <sheetName val="200-110"/>
      <sheetName val="Parameter"/>
      <sheetName val="งบกำไรฯ_48(1)"/>
      <sheetName val="FF_6"/>
      <sheetName val="งานคุมไฟแนนซ์"/>
      <sheetName val="PL"/>
      <sheetName val="BS"/>
      <sheetName val="FF_2 _1_"/>
      <sheetName val="B"/>
      <sheetName val="addl cost"/>
      <sheetName val="accumdeprn"/>
      <sheetName val="stock1020v1.3"/>
      <sheetName val="JUNE EOH-MASTER (2)"/>
      <sheetName val="Details"/>
      <sheetName val="D200-30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  <sheetName val="XRREPPRN"/>
      <sheetName val="Console"/>
      <sheetName val="Aging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  <sheetName val="114W2次設変部品確認（組立） (3)"/>
      <sheetName val="Macro1"/>
      <sheetName val="メイン画面 _x005f_x0015_ Op"/>
      <sheetName val="補助１"/>
      <sheetName val="Sample Budget group"/>
      <sheetName val="8月内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  <sheetName val="87b03052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  <sheetName val="ﾃｰﾌﾞﾙ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  <sheetName val="48826-"/>
      <sheetName val="87b030529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  <sheetName val="交通明細(経理)"/>
      <sheetName val="リスト"/>
      <sheetName val="ヘッダ"/>
    </sheetNames>
    <sheetDataSet>
      <sheetData sheetId="0">
        <row r="1">
          <cell r="A1" t="str">
            <v>05000</v>
          </cell>
        </row>
      </sheetData>
      <sheetData sheetId="1">
        <row r="1">
          <cell r="A1" t="str">
            <v>05000</v>
          </cell>
        </row>
      </sheetData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  <cell r="AA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A1:P144"/>
  <sheetViews>
    <sheetView view="pageBreakPreview" zoomScale="120" zoomScaleNormal="100" zoomScaleSheetLayoutView="120" workbookViewId="0">
      <selection activeCell="M5" sqref="M5"/>
    </sheetView>
  </sheetViews>
  <sheetFormatPr defaultColWidth="10.21875" defaultRowHeight="17.5"/>
  <cols>
    <col min="1" max="1" width="3" style="1" customWidth="1"/>
    <col min="2" max="2" width="2.6640625" style="1" customWidth="1"/>
    <col min="3" max="3" width="39.88671875" style="1" customWidth="1"/>
    <col min="4" max="4" width="7.77734375" style="5" customWidth="1"/>
    <col min="5" max="5" width="0.44140625" style="3" customWidth="1"/>
    <col min="6" max="6" width="15.21875" style="3" customWidth="1"/>
    <col min="7" max="7" width="0.44140625" style="3" customWidth="1"/>
    <col min="8" max="8" width="15" style="3" customWidth="1"/>
    <col min="9" max="9" width="0.6640625" style="1" customWidth="1"/>
    <col min="10" max="10" width="15.109375" style="60" customWidth="1"/>
    <col min="11" max="11" width="0.6640625" style="1" customWidth="1"/>
    <col min="12" max="12" width="14.21875" style="60" customWidth="1"/>
    <col min="13" max="13" width="17.6640625" style="1" customWidth="1"/>
    <col min="14" max="14" width="3" style="1" customWidth="1"/>
    <col min="15" max="15" width="17.6640625" style="1" customWidth="1"/>
    <col min="16" max="16" width="3" style="1" customWidth="1"/>
    <col min="17" max="17" width="17.6640625" style="1" customWidth="1"/>
    <col min="18" max="18" width="3" style="1" customWidth="1"/>
    <col min="19" max="19" width="15.6640625" style="1" customWidth="1"/>
    <col min="20" max="20" width="3" style="1" customWidth="1"/>
    <col min="21" max="21" width="16.33203125" style="1" customWidth="1"/>
    <col min="22" max="22" width="12.33203125" style="1" customWidth="1"/>
    <col min="23" max="16384" width="10.21875" style="1"/>
  </cols>
  <sheetData>
    <row r="1" spans="1:16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3"/>
      <c r="N1" s="3"/>
      <c r="O1" s="3"/>
      <c r="P1" s="3"/>
    </row>
    <row r="2" spans="1:16" ht="19.25" customHeight="1">
      <c r="A2" s="182" t="s">
        <v>262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6" ht="19.25" customHeight="1">
      <c r="A3" s="183" t="s">
        <v>259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6" ht="21.75" customHeight="1">
      <c r="A4" s="4"/>
      <c r="B4" s="4"/>
      <c r="C4" s="4"/>
      <c r="E4" s="4"/>
      <c r="F4" s="184" t="s">
        <v>1</v>
      </c>
      <c r="G4" s="184"/>
      <c r="H4" s="184"/>
      <c r="I4" s="184"/>
      <c r="J4" s="184"/>
      <c r="K4" s="184"/>
      <c r="L4" s="184"/>
    </row>
    <row r="5" spans="1:16">
      <c r="B5" s="6"/>
      <c r="C5" s="6"/>
      <c r="E5" s="4"/>
      <c r="F5" s="185" t="s">
        <v>2</v>
      </c>
      <c r="G5" s="185"/>
      <c r="H5" s="185"/>
      <c r="I5" s="6"/>
      <c r="J5" s="186" t="s">
        <v>3</v>
      </c>
      <c r="K5" s="186"/>
      <c r="L5" s="186"/>
    </row>
    <row r="6" spans="1:16">
      <c r="A6" s="6"/>
      <c r="B6" s="6"/>
      <c r="C6" s="6"/>
      <c r="D6" s="7" t="s">
        <v>4</v>
      </c>
      <c r="E6" s="4"/>
      <c r="F6" s="8" t="s">
        <v>261</v>
      </c>
      <c r="G6" s="4"/>
      <c r="H6" s="8" t="s">
        <v>260</v>
      </c>
      <c r="I6" s="6"/>
      <c r="J6" s="8" t="s">
        <v>261</v>
      </c>
      <c r="K6" s="4"/>
      <c r="L6" s="8" t="s">
        <v>260</v>
      </c>
    </row>
    <row r="7" spans="1:16">
      <c r="A7" s="6"/>
      <c r="B7" s="6"/>
      <c r="C7" s="6"/>
      <c r="E7" s="4"/>
      <c r="F7" s="9" t="s">
        <v>5</v>
      </c>
      <c r="G7" s="9"/>
      <c r="H7" s="9" t="s">
        <v>6</v>
      </c>
      <c r="I7" s="4"/>
      <c r="J7" s="9" t="s">
        <v>5</v>
      </c>
      <c r="K7" s="9"/>
      <c r="L7" s="9" t="s">
        <v>6</v>
      </c>
    </row>
    <row r="8" spans="1:16">
      <c r="A8" s="6"/>
      <c r="B8" s="6"/>
      <c r="C8" s="6"/>
      <c r="E8" s="4"/>
      <c r="F8" s="9" t="s">
        <v>7</v>
      </c>
      <c r="G8" s="9"/>
      <c r="H8" s="9"/>
      <c r="I8" s="4"/>
      <c r="J8" s="9" t="s">
        <v>7</v>
      </c>
      <c r="K8" s="9"/>
      <c r="L8" s="9"/>
    </row>
    <row r="9" spans="1:16" ht="18" customHeight="1">
      <c r="A9" s="188" t="s">
        <v>8</v>
      </c>
      <c r="B9" s="188"/>
      <c r="C9" s="188"/>
      <c r="E9" s="4"/>
      <c r="F9" s="10"/>
      <c r="G9" s="11"/>
      <c r="H9" s="12"/>
      <c r="I9" s="3"/>
      <c r="J9" s="10"/>
      <c r="K9" s="11"/>
      <c r="L9" s="12"/>
    </row>
    <row r="10" spans="1:16">
      <c r="A10" s="6" t="s">
        <v>9</v>
      </c>
      <c r="B10" s="6"/>
      <c r="C10" s="6"/>
      <c r="E10" s="4"/>
      <c r="F10" s="13"/>
      <c r="G10" s="13"/>
      <c r="H10" s="13"/>
      <c r="I10" s="6"/>
      <c r="J10" s="14"/>
      <c r="K10" s="6"/>
      <c r="L10" s="14"/>
    </row>
    <row r="11" spans="1:16">
      <c r="A11" s="6"/>
      <c r="B11" s="6" t="s">
        <v>10</v>
      </c>
      <c r="C11" s="15"/>
      <c r="D11" s="5">
        <v>4</v>
      </c>
      <c r="E11" s="4"/>
      <c r="F11" s="16">
        <v>110879014.98</v>
      </c>
      <c r="G11" s="16"/>
      <c r="H11" s="16">
        <v>104525859.17999999</v>
      </c>
      <c r="I11" s="6"/>
      <c r="J11" s="19">
        <v>27221852.239999995</v>
      </c>
      <c r="K11" s="17"/>
      <c r="L11" s="21">
        <v>27506311.870000001</v>
      </c>
      <c r="O11" s="20"/>
    </row>
    <row r="12" spans="1:16">
      <c r="A12" s="6"/>
      <c r="B12" s="15" t="s">
        <v>11</v>
      </c>
      <c r="C12" s="15"/>
      <c r="E12" s="4"/>
      <c r="F12" s="16"/>
      <c r="G12" s="16"/>
      <c r="H12" s="16"/>
      <c r="I12" s="6"/>
      <c r="J12" s="16"/>
      <c r="K12" s="17"/>
      <c r="L12" s="14"/>
      <c r="M12" s="18"/>
      <c r="O12" s="18"/>
    </row>
    <row r="13" spans="1:16">
      <c r="A13" s="6"/>
      <c r="B13" s="15"/>
      <c r="C13" s="15" t="s">
        <v>12</v>
      </c>
      <c r="E13" s="4"/>
      <c r="F13" s="16"/>
      <c r="G13" s="16"/>
      <c r="H13" s="16"/>
      <c r="I13" s="6"/>
      <c r="J13" s="16"/>
      <c r="K13" s="17"/>
      <c r="L13" s="14"/>
      <c r="O13" s="18"/>
    </row>
    <row r="14" spans="1:16">
      <c r="A14" s="6"/>
      <c r="B14" s="6"/>
      <c r="C14" s="15" t="s">
        <v>13</v>
      </c>
      <c r="D14" s="5">
        <v>3.1</v>
      </c>
      <c r="E14" s="4"/>
      <c r="F14" s="19">
        <v>0</v>
      </c>
      <c r="G14" s="16"/>
      <c r="H14" s="19">
        <v>0</v>
      </c>
      <c r="I14" s="6"/>
      <c r="J14" s="19">
        <v>221053237.34</v>
      </c>
      <c r="K14" s="17"/>
      <c r="L14" s="21">
        <v>238599143.34999999</v>
      </c>
      <c r="M14" s="20"/>
      <c r="O14" s="18"/>
    </row>
    <row r="15" spans="1:16">
      <c r="A15" s="6"/>
      <c r="B15" s="6"/>
      <c r="C15" s="15" t="s">
        <v>14</v>
      </c>
      <c r="D15" s="5">
        <v>6</v>
      </c>
      <c r="E15" s="4"/>
      <c r="F15" s="16">
        <v>339783765.44</v>
      </c>
      <c r="G15" s="16"/>
      <c r="H15" s="16">
        <v>316650332.52999997</v>
      </c>
      <c r="I15" s="6"/>
      <c r="J15" s="19">
        <v>17261051.649999999</v>
      </c>
      <c r="K15" s="17"/>
      <c r="L15" s="21">
        <v>18305218.030000001</v>
      </c>
      <c r="O15" s="20"/>
    </row>
    <row r="16" spans="1:16">
      <c r="A16" s="6"/>
      <c r="B16" s="6"/>
      <c r="C16" s="15" t="s">
        <v>15</v>
      </c>
      <c r="E16" s="4"/>
      <c r="F16" s="16"/>
      <c r="G16" s="16"/>
      <c r="H16" s="16"/>
      <c r="I16" s="6"/>
      <c r="J16" s="19"/>
      <c r="K16" s="17"/>
      <c r="L16" s="21"/>
      <c r="O16" s="20"/>
    </row>
    <row r="17" spans="1:15" hidden="1">
      <c r="A17" s="6"/>
      <c r="B17" s="6"/>
      <c r="C17" s="15" t="s">
        <v>16</v>
      </c>
      <c r="E17" s="4"/>
      <c r="F17" s="19">
        <v>0</v>
      </c>
      <c r="G17" s="16"/>
      <c r="H17" s="19">
        <v>0</v>
      </c>
      <c r="I17" s="6"/>
      <c r="J17" s="19">
        <v>0</v>
      </c>
      <c r="K17" s="17"/>
      <c r="L17" s="21">
        <v>0</v>
      </c>
      <c r="O17" s="20"/>
    </row>
    <row r="18" spans="1:15">
      <c r="A18" s="6"/>
      <c r="B18" s="6"/>
      <c r="C18" s="15" t="s">
        <v>17</v>
      </c>
      <c r="E18" s="4"/>
      <c r="F18" s="19">
        <v>33980719.839999996</v>
      </c>
      <c r="G18" s="16"/>
      <c r="H18" s="19">
        <v>64977199.960000001</v>
      </c>
      <c r="I18" s="6"/>
      <c r="J18" s="19">
        <v>1650904.3699999999</v>
      </c>
      <c r="K18" s="17"/>
      <c r="L18" s="19">
        <v>630256.79</v>
      </c>
      <c r="O18" s="18"/>
    </row>
    <row r="19" spans="1:15">
      <c r="A19" s="6"/>
      <c r="B19" s="6" t="s">
        <v>18</v>
      </c>
      <c r="C19" s="15"/>
      <c r="D19" s="5">
        <v>3.2</v>
      </c>
      <c r="E19" s="4"/>
      <c r="F19" s="19">
        <v>0</v>
      </c>
      <c r="G19" s="16"/>
      <c r="H19" s="19">
        <v>0</v>
      </c>
      <c r="I19" s="6"/>
      <c r="J19" s="19">
        <v>215000000</v>
      </c>
      <c r="K19" s="17"/>
      <c r="L19" s="19">
        <v>227000000</v>
      </c>
      <c r="O19" s="18"/>
    </row>
    <row r="20" spans="1:15">
      <c r="A20" s="6"/>
      <c r="B20" s="6" t="s">
        <v>19</v>
      </c>
      <c r="C20" s="15"/>
      <c r="D20" s="5">
        <v>7</v>
      </c>
      <c r="E20" s="4"/>
      <c r="F20" s="19">
        <v>1409423983.4700003</v>
      </c>
      <c r="G20" s="16"/>
      <c r="H20" s="19">
        <v>1379781635.1200004</v>
      </c>
      <c r="I20" s="6"/>
      <c r="J20" s="19">
        <v>52836266.990000002</v>
      </c>
      <c r="K20" s="17"/>
      <c r="L20" s="19">
        <v>61080827.189999998</v>
      </c>
      <c r="O20" s="18"/>
    </row>
    <row r="21" spans="1:15">
      <c r="A21" s="6"/>
      <c r="B21" s="6" t="s">
        <v>20</v>
      </c>
      <c r="C21" s="15"/>
      <c r="D21" s="24" t="s">
        <v>21</v>
      </c>
      <c r="E21" s="4"/>
      <c r="F21" s="19">
        <v>360075063.88</v>
      </c>
      <c r="G21" s="16"/>
      <c r="H21" s="19">
        <v>335597630.77999997</v>
      </c>
      <c r="I21" s="6"/>
      <c r="J21" s="19">
        <v>360075063.88</v>
      </c>
      <c r="K21" s="17"/>
      <c r="L21" s="19">
        <v>335597630.77999997</v>
      </c>
      <c r="O21" s="18"/>
    </row>
    <row r="22" spans="1:15">
      <c r="A22" s="6"/>
      <c r="B22" s="6" t="s">
        <v>22</v>
      </c>
      <c r="C22" s="15"/>
      <c r="E22" s="4"/>
      <c r="F22" s="19"/>
      <c r="G22" s="16"/>
      <c r="H22" s="19"/>
      <c r="I22" s="6"/>
      <c r="J22" s="19"/>
      <c r="K22" s="17"/>
      <c r="L22" s="19"/>
      <c r="O22" s="18"/>
    </row>
    <row r="23" spans="1:15" hidden="1">
      <c r="A23" s="6"/>
      <c r="B23" s="6"/>
      <c r="C23" s="15" t="s">
        <v>23</v>
      </c>
      <c r="E23" s="4"/>
      <c r="F23" s="19">
        <v>0</v>
      </c>
      <c r="G23" s="16"/>
      <c r="H23" s="19">
        <v>0</v>
      </c>
      <c r="I23" s="6"/>
      <c r="J23" s="19">
        <v>0</v>
      </c>
      <c r="K23" s="17"/>
      <c r="L23" s="19">
        <v>0</v>
      </c>
      <c r="O23" s="18"/>
    </row>
    <row r="24" spans="1:15">
      <c r="A24" s="6"/>
      <c r="B24" s="6"/>
      <c r="C24" s="15" t="s">
        <v>24</v>
      </c>
      <c r="E24" s="4"/>
      <c r="F24" s="19">
        <v>65856025.439999998</v>
      </c>
      <c r="G24" s="16"/>
      <c r="H24" s="19">
        <v>77131659.319999978</v>
      </c>
      <c r="I24" s="6"/>
      <c r="J24" s="19">
        <v>0</v>
      </c>
      <c r="K24" s="17"/>
      <c r="L24" s="19">
        <v>0</v>
      </c>
      <c r="O24" s="18"/>
    </row>
    <row r="25" spans="1:15" hidden="1">
      <c r="A25" s="6"/>
      <c r="B25" s="6"/>
      <c r="C25" s="15" t="s">
        <v>25</v>
      </c>
      <c r="E25" s="4"/>
      <c r="F25" s="19"/>
      <c r="G25" s="16"/>
      <c r="H25" s="19"/>
      <c r="I25" s="6"/>
      <c r="J25" s="19"/>
      <c r="K25" s="17"/>
      <c r="L25" s="19"/>
      <c r="O25" s="18"/>
    </row>
    <row r="26" spans="1:15" hidden="1">
      <c r="A26" s="6"/>
      <c r="B26" s="6"/>
      <c r="C26" s="15" t="s">
        <v>26</v>
      </c>
      <c r="E26" s="4"/>
      <c r="F26" s="19">
        <v>0</v>
      </c>
      <c r="G26" s="16"/>
      <c r="H26" s="19">
        <v>0</v>
      </c>
      <c r="I26" s="6"/>
      <c r="J26" s="19">
        <v>0</v>
      </c>
      <c r="K26" s="17"/>
      <c r="L26" s="19">
        <v>0</v>
      </c>
      <c r="O26" s="18"/>
    </row>
    <row r="27" spans="1:15">
      <c r="A27" s="6"/>
      <c r="B27" s="6"/>
      <c r="C27" s="15" t="s">
        <v>27</v>
      </c>
      <c r="E27" s="4"/>
      <c r="F27" s="19">
        <v>6965154.5199999996</v>
      </c>
      <c r="G27" s="16"/>
      <c r="H27" s="19">
        <v>5405752.370000001</v>
      </c>
      <c r="I27" s="6"/>
      <c r="J27" s="19">
        <v>401000</v>
      </c>
      <c r="K27" s="17"/>
      <c r="L27" s="19">
        <v>820500</v>
      </c>
      <c r="O27" s="18"/>
    </row>
    <row r="28" spans="1:15">
      <c r="A28" s="6"/>
      <c r="B28" s="6"/>
      <c r="C28" s="6" t="s">
        <v>28</v>
      </c>
      <c r="E28" s="4"/>
      <c r="F28" s="25">
        <f>SUM(F11:F27)</f>
        <v>2326963727.5700002</v>
      </c>
      <c r="G28" s="16"/>
      <c r="H28" s="25">
        <f>SUM(H11:H27)</f>
        <v>2284070069.2600007</v>
      </c>
      <c r="I28" s="6"/>
      <c r="J28" s="25">
        <f>SUM(J11:J27)</f>
        <v>895499376.47000003</v>
      </c>
      <c r="K28" s="17"/>
      <c r="L28" s="25">
        <f>SUM(L11:L27)</f>
        <v>909539888.00999999</v>
      </c>
    </row>
    <row r="29" spans="1:15" ht="8.25" customHeight="1">
      <c r="A29" s="6"/>
      <c r="B29" s="6"/>
      <c r="C29" s="6"/>
      <c r="E29" s="4"/>
      <c r="F29" s="16"/>
      <c r="G29" s="16"/>
      <c r="H29" s="16"/>
      <c r="I29" s="6"/>
      <c r="J29" s="14"/>
      <c r="K29" s="17"/>
      <c r="L29" s="14"/>
    </row>
    <row r="30" spans="1:15">
      <c r="A30" s="6" t="s">
        <v>29</v>
      </c>
      <c r="B30" s="6"/>
      <c r="C30" s="6"/>
      <c r="E30" s="4"/>
      <c r="F30" s="16"/>
      <c r="G30" s="16"/>
      <c r="H30" s="16"/>
      <c r="I30" s="6"/>
      <c r="J30" s="14"/>
      <c r="K30" s="17"/>
      <c r="L30" s="14"/>
    </row>
    <row r="31" spans="1:15">
      <c r="A31" s="6"/>
      <c r="B31" s="6" t="s">
        <v>30</v>
      </c>
      <c r="C31" s="6"/>
      <c r="E31" s="4"/>
      <c r="F31" s="19">
        <v>0</v>
      </c>
      <c r="G31" s="19"/>
      <c r="H31" s="19">
        <v>0</v>
      </c>
      <c r="I31" s="19"/>
      <c r="J31" s="19">
        <v>144849500</v>
      </c>
      <c r="K31" s="19"/>
      <c r="L31" s="19">
        <v>144849500</v>
      </c>
    </row>
    <row r="32" spans="1:15" hidden="1">
      <c r="A32" s="6"/>
      <c r="B32" s="6" t="s">
        <v>31</v>
      </c>
      <c r="C32" s="6"/>
      <c r="D32" s="5">
        <v>8</v>
      </c>
      <c r="E32" s="4"/>
      <c r="F32" s="19">
        <v>0</v>
      </c>
      <c r="G32" s="19"/>
      <c r="H32" s="19">
        <v>0</v>
      </c>
      <c r="I32" s="19"/>
      <c r="J32" s="19">
        <v>0</v>
      </c>
      <c r="K32" s="19"/>
      <c r="L32" s="19">
        <v>0</v>
      </c>
    </row>
    <row r="33" spans="1:15">
      <c r="A33" s="6"/>
      <c r="B33" s="6" t="s">
        <v>32</v>
      </c>
      <c r="C33" s="6"/>
      <c r="D33" s="5">
        <v>8</v>
      </c>
      <c r="E33" s="4"/>
      <c r="F33" s="19">
        <v>259262988.51999995</v>
      </c>
      <c r="G33" s="19" t="s">
        <v>33</v>
      </c>
      <c r="H33" s="19">
        <v>250475716.22999981</v>
      </c>
      <c r="I33" s="19"/>
      <c r="J33" s="19">
        <v>43318606.920000002</v>
      </c>
      <c r="K33" s="19"/>
      <c r="L33" s="19">
        <v>38809847.530000001</v>
      </c>
    </row>
    <row r="34" spans="1:15">
      <c r="A34" s="6"/>
      <c r="B34" s="6" t="s">
        <v>34</v>
      </c>
      <c r="C34" s="6"/>
      <c r="D34" s="5">
        <v>9</v>
      </c>
      <c r="E34" s="4"/>
      <c r="F34" s="19">
        <v>20638190.259999998</v>
      </c>
      <c r="G34" s="19"/>
      <c r="H34" s="19">
        <v>21205857.540000003</v>
      </c>
      <c r="I34" s="19"/>
      <c r="J34" s="19">
        <v>3765614.2200000007</v>
      </c>
      <c r="K34" s="19"/>
      <c r="L34" s="19">
        <v>3787342.55</v>
      </c>
    </row>
    <row r="35" spans="1:15">
      <c r="A35" s="6"/>
      <c r="B35" s="6" t="s">
        <v>35</v>
      </c>
      <c r="C35" s="6"/>
      <c r="D35" s="5">
        <v>10</v>
      </c>
      <c r="E35" s="4"/>
      <c r="F35" s="19">
        <v>67659035.859999999</v>
      </c>
      <c r="G35" s="19"/>
      <c r="H35" s="19">
        <v>77051989.010000005</v>
      </c>
      <c r="I35" s="19"/>
      <c r="J35" s="19">
        <v>7067141.9900000002</v>
      </c>
      <c r="K35" s="19"/>
      <c r="L35" s="19">
        <v>8051781.9199999999</v>
      </c>
    </row>
    <row r="36" spans="1:15">
      <c r="A36" s="6"/>
      <c r="B36" s="6" t="s">
        <v>36</v>
      </c>
      <c r="C36" s="6"/>
      <c r="D36" s="5">
        <v>18.399999999999999</v>
      </c>
      <c r="E36" s="4"/>
      <c r="F36" s="19">
        <v>173817119.63</v>
      </c>
      <c r="G36" s="19"/>
      <c r="H36" s="19">
        <v>193572885.73999998</v>
      </c>
      <c r="I36" s="19"/>
      <c r="J36" s="19">
        <v>32400195.710000001</v>
      </c>
      <c r="K36" s="19"/>
      <c r="L36" s="19">
        <v>31951320.449999999</v>
      </c>
      <c r="M36" s="26"/>
      <c r="O36" s="26"/>
    </row>
    <row r="37" spans="1:15">
      <c r="A37" s="6"/>
      <c r="B37" s="6" t="s">
        <v>37</v>
      </c>
      <c r="C37" s="6"/>
      <c r="E37" s="4"/>
      <c r="F37" s="52">
        <v>52939554.409999996</v>
      </c>
      <c r="G37" s="19"/>
      <c r="H37" s="52">
        <v>54117060.18</v>
      </c>
      <c r="I37" s="19"/>
      <c r="J37" s="19">
        <v>326940</v>
      </c>
      <c r="K37" s="19"/>
      <c r="L37" s="19">
        <v>326940</v>
      </c>
      <c r="M37" s="26"/>
    </row>
    <row r="38" spans="1:15">
      <c r="A38" s="6"/>
      <c r="B38" s="6"/>
      <c r="C38" s="6" t="s">
        <v>38</v>
      </c>
      <c r="E38" s="4"/>
      <c r="F38" s="29">
        <f>SUM(F31:F37)</f>
        <v>574316888.67999995</v>
      </c>
      <c r="G38" s="16"/>
      <c r="H38" s="29">
        <f>SUM(H31:H37)</f>
        <v>596423508.69999969</v>
      </c>
      <c r="I38" s="6"/>
      <c r="J38" s="25">
        <f>SUM(J31:J37)</f>
        <v>231727998.84000003</v>
      </c>
      <c r="K38" s="17"/>
      <c r="L38" s="25">
        <f>SUM(L31:L37)</f>
        <v>227776732.44999999</v>
      </c>
    </row>
    <row r="39" spans="1:15" ht="18" thickBot="1">
      <c r="A39" s="6" t="s">
        <v>39</v>
      </c>
      <c r="B39" s="6"/>
      <c r="C39" s="6"/>
      <c r="E39" s="4"/>
      <c r="F39" s="30">
        <f>+F38+F28</f>
        <v>2901280616.25</v>
      </c>
      <c r="G39" s="16"/>
      <c r="H39" s="30">
        <f>+H38+H28</f>
        <v>2880493577.9600005</v>
      </c>
      <c r="I39" s="6"/>
      <c r="J39" s="30">
        <f>+J38+J28</f>
        <v>1127227375.3099999</v>
      </c>
      <c r="K39" s="17"/>
      <c r="L39" s="30">
        <f>+L38+L28</f>
        <v>1137316620.46</v>
      </c>
    </row>
    <row r="40" spans="1:15" ht="18" thickTop="1">
      <c r="A40" s="6"/>
      <c r="B40" s="6"/>
      <c r="C40" s="6"/>
      <c r="E40" s="4"/>
      <c r="F40" s="4"/>
      <c r="G40" s="4"/>
      <c r="H40" s="4"/>
      <c r="I40" s="6"/>
      <c r="J40" s="31"/>
      <c r="K40" s="17"/>
      <c r="L40" s="31"/>
    </row>
    <row r="41" spans="1:15">
      <c r="A41" s="32" t="s">
        <v>40</v>
      </c>
      <c r="B41" s="6"/>
      <c r="C41" s="6"/>
      <c r="E41" s="4"/>
      <c r="F41" s="4"/>
      <c r="G41" s="4"/>
      <c r="H41" s="4"/>
      <c r="I41" s="6"/>
      <c r="J41" s="31"/>
      <c r="K41" s="17"/>
      <c r="L41" s="31"/>
    </row>
    <row r="42" spans="1:15">
      <c r="A42" s="32"/>
      <c r="B42" s="6"/>
      <c r="C42" s="6"/>
      <c r="E42" s="4"/>
      <c r="F42" s="4"/>
      <c r="G42" s="4"/>
      <c r="H42" s="4"/>
      <c r="I42" s="6"/>
      <c r="J42" s="31"/>
      <c r="K42" s="17"/>
      <c r="L42" s="31"/>
    </row>
    <row r="43" spans="1:15">
      <c r="A43" s="32"/>
      <c r="B43" s="6"/>
      <c r="C43" s="6"/>
      <c r="E43" s="4"/>
      <c r="F43" s="4"/>
      <c r="G43" s="4"/>
      <c r="H43" s="4"/>
      <c r="I43" s="6"/>
      <c r="J43" s="31"/>
      <c r="K43" s="17"/>
      <c r="L43" s="31"/>
    </row>
    <row r="44" spans="1:15">
      <c r="C44" s="4"/>
      <c r="D44" s="33"/>
      <c r="E44" s="4"/>
      <c r="G44" s="4"/>
      <c r="H44" s="4"/>
      <c r="I44" s="4"/>
      <c r="J44" s="4"/>
      <c r="K44" s="4"/>
      <c r="L44" s="4"/>
    </row>
    <row r="47" spans="1:15">
      <c r="A47" s="183" t="s">
        <v>41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</row>
    <row r="48" spans="1: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>
      <c r="A49" s="187" t="s">
        <v>42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</row>
    <row r="50" spans="1:12">
      <c r="A50" s="35"/>
      <c r="C50" s="4"/>
      <c r="D50" s="33"/>
      <c r="E50" s="4"/>
      <c r="F50" s="35"/>
      <c r="G50" s="4"/>
      <c r="H50" s="4"/>
      <c r="I50" s="4"/>
      <c r="J50" s="4"/>
      <c r="K50" s="4"/>
      <c r="L50" s="4"/>
    </row>
    <row r="51" spans="1:12">
      <c r="A51" s="182" t="s">
        <v>43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</row>
    <row r="52" spans="1:12">
      <c r="A52" s="182" t="s">
        <v>262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</row>
    <row r="53" spans="1:12" ht="21.75" customHeight="1">
      <c r="A53" s="183" t="str">
        <f>+A3</f>
        <v>ณ วันที่ 31 มีนาคม 2567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</row>
    <row r="54" spans="1:12" ht="21.75" customHeight="1">
      <c r="A54" s="6"/>
      <c r="B54" s="6"/>
      <c r="C54" s="6"/>
      <c r="D54" s="32"/>
      <c r="E54" s="6"/>
      <c r="F54" s="184" t="s">
        <v>1</v>
      </c>
      <c r="G54" s="184"/>
      <c r="H54" s="184"/>
      <c r="I54" s="184"/>
      <c r="J54" s="184"/>
      <c r="K54" s="184"/>
      <c r="L54" s="184"/>
    </row>
    <row r="55" spans="1:12">
      <c r="A55" s="6"/>
      <c r="B55" s="6"/>
      <c r="C55" s="6"/>
      <c r="D55" s="32"/>
      <c r="E55" s="6"/>
      <c r="F55" s="184" t="s">
        <v>2</v>
      </c>
      <c r="G55" s="184"/>
      <c r="H55" s="184"/>
      <c r="I55" s="6"/>
      <c r="J55" s="186" t="s">
        <v>3</v>
      </c>
      <c r="K55" s="186"/>
      <c r="L55" s="186"/>
    </row>
    <row r="56" spans="1:12">
      <c r="A56" s="6"/>
      <c r="B56" s="6"/>
      <c r="C56" s="6"/>
      <c r="D56" s="7" t="s">
        <v>4</v>
      </c>
      <c r="E56" s="4"/>
      <c r="F56" s="8" t="str">
        <f>F6</f>
        <v>31 มีนาคม 2567</v>
      </c>
      <c r="G56" s="4"/>
      <c r="H56" s="8" t="str">
        <f>H6</f>
        <v>31 ธันวาคม 2566</v>
      </c>
      <c r="I56" s="6"/>
      <c r="J56" s="8" t="str">
        <f>J6</f>
        <v>31 มีนาคม 2567</v>
      </c>
      <c r="K56" s="4"/>
      <c r="L56" s="8" t="str">
        <f>L6</f>
        <v>31 ธันวาคม 2566</v>
      </c>
    </row>
    <row r="57" spans="1:12">
      <c r="A57" s="6"/>
      <c r="B57" s="6"/>
      <c r="C57" s="6"/>
      <c r="E57" s="4"/>
      <c r="F57" s="9" t="s">
        <v>5</v>
      </c>
      <c r="G57" s="9"/>
      <c r="H57" s="9" t="s">
        <v>6</v>
      </c>
      <c r="I57" s="4"/>
      <c r="J57" s="9" t="s">
        <v>5</v>
      </c>
      <c r="K57" s="9"/>
      <c r="L57" s="9" t="s">
        <v>6</v>
      </c>
    </row>
    <row r="58" spans="1:12">
      <c r="A58" s="6"/>
      <c r="B58" s="6"/>
      <c r="C58" s="6"/>
      <c r="E58" s="4"/>
      <c r="F58" s="9" t="s">
        <v>7</v>
      </c>
      <c r="G58" s="9"/>
      <c r="H58" s="9"/>
      <c r="I58" s="4"/>
      <c r="J58" s="9" t="s">
        <v>7</v>
      </c>
      <c r="K58" s="9"/>
      <c r="L58" s="9"/>
    </row>
    <row r="59" spans="1:12">
      <c r="A59" s="6"/>
      <c r="B59" s="6"/>
      <c r="C59" s="6"/>
      <c r="E59" s="4"/>
      <c r="F59" s="10"/>
      <c r="G59" s="11"/>
      <c r="H59" s="12"/>
      <c r="I59" s="4"/>
      <c r="J59" s="10"/>
      <c r="K59" s="11"/>
      <c r="L59" s="12"/>
    </row>
    <row r="60" spans="1:12" ht="18" customHeight="1">
      <c r="A60" s="188" t="s">
        <v>44</v>
      </c>
      <c r="B60" s="188"/>
      <c r="C60" s="188"/>
      <c r="E60" s="4"/>
      <c r="F60" s="1"/>
      <c r="G60" s="4"/>
      <c r="H60" s="36"/>
      <c r="J60" s="1"/>
      <c r="K60" s="4"/>
      <c r="L60" s="37"/>
    </row>
    <row r="61" spans="1:12">
      <c r="A61" s="6" t="s">
        <v>45</v>
      </c>
      <c r="B61" s="6"/>
      <c r="C61" s="6"/>
      <c r="E61" s="4"/>
      <c r="F61" s="16"/>
      <c r="G61" s="16"/>
      <c r="H61" s="16"/>
      <c r="I61" s="6"/>
      <c r="J61" s="14"/>
      <c r="K61" s="6"/>
      <c r="L61" s="14"/>
    </row>
    <row r="62" spans="1:12">
      <c r="A62" s="6"/>
      <c r="B62" s="6" t="s">
        <v>46</v>
      </c>
      <c r="C62" s="6"/>
      <c r="E62" s="4"/>
      <c r="F62" s="16"/>
      <c r="G62" s="16"/>
      <c r="H62" s="16"/>
      <c r="I62" s="6"/>
      <c r="J62" s="14"/>
      <c r="K62" s="17"/>
      <c r="L62" s="14"/>
    </row>
    <row r="63" spans="1:12">
      <c r="A63" s="6"/>
      <c r="B63" s="6"/>
      <c r="C63" s="6" t="s">
        <v>47</v>
      </c>
      <c r="D63" s="5">
        <v>11</v>
      </c>
      <c r="E63" s="38"/>
      <c r="F63" s="16">
        <v>340380337.05000001</v>
      </c>
      <c r="G63" s="16"/>
      <c r="H63" s="16">
        <v>373472085.63</v>
      </c>
      <c r="I63" s="39"/>
      <c r="J63" s="19">
        <v>0</v>
      </c>
      <c r="K63" s="39"/>
      <c r="L63" s="21">
        <v>0</v>
      </c>
    </row>
    <row r="64" spans="1:12">
      <c r="A64" s="6"/>
      <c r="B64" s="6" t="s">
        <v>48</v>
      </c>
      <c r="C64" s="15"/>
      <c r="E64" s="4"/>
      <c r="F64" s="16"/>
      <c r="G64" s="16"/>
      <c r="H64" s="16"/>
      <c r="I64" s="39"/>
      <c r="J64" s="16"/>
      <c r="K64" s="39"/>
      <c r="L64" s="14"/>
    </row>
    <row r="65" spans="1:13">
      <c r="A65" s="6"/>
      <c r="B65" s="6"/>
      <c r="C65" s="6" t="s">
        <v>49</v>
      </c>
      <c r="E65" s="4"/>
      <c r="F65" s="16"/>
      <c r="G65" s="16"/>
      <c r="H65" s="16"/>
      <c r="I65" s="39"/>
      <c r="J65" s="16"/>
      <c r="K65" s="39"/>
      <c r="L65" s="14"/>
    </row>
    <row r="66" spans="1:13" ht="20">
      <c r="A66" s="6"/>
      <c r="B66" s="6"/>
      <c r="C66" s="15" t="s">
        <v>13</v>
      </c>
      <c r="D66" s="5">
        <v>3.3</v>
      </c>
      <c r="E66" s="4"/>
      <c r="F66" s="19">
        <v>0</v>
      </c>
      <c r="G66" s="19"/>
      <c r="H66" s="19">
        <v>0</v>
      </c>
      <c r="I66" s="21"/>
      <c r="J66" s="19">
        <v>6720355.7699999996</v>
      </c>
      <c r="K66" s="21"/>
      <c r="L66" s="21">
        <v>9924274.1199999992</v>
      </c>
      <c r="M66" s="40"/>
    </row>
    <row r="67" spans="1:13">
      <c r="A67" s="6"/>
      <c r="B67" s="6"/>
      <c r="C67" s="15" t="s">
        <v>14</v>
      </c>
      <c r="E67" s="4"/>
      <c r="F67" s="19">
        <v>110665271.73</v>
      </c>
      <c r="G67" s="19"/>
      <c r="H67" s="19">
        <v>138490717.59</v>
      </c>
      <c r="I67" s="21"/>
      <c r="J67" s="19">
        <v>35952024.130000003</v>
      </c>
      <c r="K67" s="21"/>
      <c r="L67" s="21">
        <v>52372003.189999998</v>
      </c>
      <c r="M67" s="14"/>
    </row>
    <row r="68" spans="1:13">
      <c r="A68" s="6"/>
      <c r="B68" s="6"/>
      <c r="C68" s="6" t="s">
        <v>50</v>
      </c>
      <c r="D68" s="5">
        <v>12</v>
      </c>
      <c r="E68" s="4"/>
      <c r="F68" s="19">
        <v>84160906.570000008</v>
      </c>
      <c r="G68" s="19"/>
      <c r="H68" s="19">
        <v>130414065.16</v>
      </c>
      <c r="I68" s="21"/>
      <c r="J68" s="19">
        <v>16720367.390000001</v>
      </c>
      <c r="K68" s="21"/>
      <c r="L68" s="21">
        <v>39858785.600000001</v>
      </c>
      <c r="M68" s="14"/>
    </row>
    <row r="69" spans="1:13" hidden="1">
      <c r="A69" s="6"/>
      <c r="B69" s="41"/>
      <c r="C69" s="41" t="s">
        <v>51</v>
      </c>
      <c r="E69" s="4"/>
      <c r="F69" s="19">
        <v>0</v>
      </c>
      <c r="G69" s="19"/>
      <c r="H69" s="19">
        <v>0</v>
      </c>
      <c r="I69" s="21"/>
      <c r="J69" s="19">
        <v>0</v>
      </c>
      <c r="K69" s="21"/>
      <c r="L69" s="21">
        <v>0</v>
      </c>
      <c r="M69" s="14"/>
    </row>
    <row r="70" spans="1:13">
      <c r="A70" s="6"/>
      <c r="B70" s="6" t="s">
        <v>278</v>
      </c>
      <c r="C70" s="15"/>
      <c r="E70" s="4"/>
      <c r="F70" s="19"/>
      <c r="G70" s="19"/>
      <c r="H70" s="19"/>
      <c r="I70" s="21"/>
      <c r="J70" s="19"/>
      <c r="K70" s="21"/>
      <c r="L70" s="21"/>
      <c r="M70" s="14"/>
    </row>
    <row r="71" spans="1:13">
      <c r="A71" s="6"/>
      <c r="C71" s="15" t="s">
        <v>52</v>
      </c>
      <c r="D71" s="5">
        <v>13</v>
      </c>
      <c r="E71" s="4"/>
      <c r="F71" s="19">
        <v>37988546.519999996</v>
      </c>
      <c r="G71" s="19"/>
      <c r="H71" s="19">
        <v>39211241.5</v>
      </c>
      <c r="I71" s="21"/>
      <c r="J71" s="19">
        <v>3612593.54</v>
      </c>
      <c r="K71" s="21"/>
      <c r="L71" s="21">
        <v>3748693.24</v>
      </c>
      <c r="M71" s="22"/>
    </row>
    <row r="72" spans="1:13">
      <c r="A72" s="6"/>
      <c r="B72" s="6" t="s">
        <v>53</v>
      </c>
      <c r="C72" s="6"/>
      <c r="E72" s="4"/>
      <c r="F72" s="42"/>
      <c r="G72" s="19"/>
      <c r="H72" s="19"/>
      <c r="I72" s="21"/>
      <c r="J72" s="19"/>
      <c r="K72" s="21"/>
      <c r="L72" s="21"/>
      <c r="M72" s="20"/>
    </row>
    <row r="73" spans="1:13">
      <c r="A73" s="6"/>
      <c r="B73" s="6"/>
      <c r="C73" s="6" t="s">
        <v>54</v>
      </c>
      <c r="E73" s="4"/>
      <c r="F73" s="42">
        <v>91151586.209999993</v>
      </c>
      <c r="G73" s="19"/>
      <c r="H73" s="19">
        <v>79123350.879999995</v>
      </c>
      <c r="I73" s="21"/>
      <c r="J73" s="19">
        <v>23682811.609999999</v>
      </c>
      <c r="K73" s="21"/>
      <c r="L73" s="21">
        <v>16144574.189999999</v>
      </c>
      <c r="M73" s="20"/>
    </row>
    <row r="74" spans="1:13" ht="19.5" hidden="1" customHeight="1">
      <c r="A74" s="6"/>
      <c r="B74" s="6"/>
      <c r="C74" s="6" t="s">
        <v>55</v>
      </c>
      <c r="E74" s="4"/>
      <c r="F74" s="19"/>
      <c r="G74" s="19"/>
      <c r="H74" s="19"/>
      <c r="I74" s="21"/>
      <c r="J74" s="19"/>
      <c r="K74" s="21"/>
      <c r="L74" s="19"/>
    </row>
    <row r="75" spans="1:13">
      <c r="A75" s="6"/>
      <c r="B75" s="6"/>
      <c r="C75" s="6" t="s">
        <v>27</v>
      </c>
      <c r="E75" s="4"/>
      <c r="F75" s="19">
        <v>13877204.379999999</v>
      </c>
      <c r="G75" s="19"/>
      <c r="H75" s="19">
        <v>17954971.739999998</v>
      </c>
      <c r="I75" s="21"/>
      <c r="J75" s="19">
        <v>2902357.02</v>
      </c>
      <c r="K75" s="21"/>
      <c r="L75" s="21">
        <v>3745733.99</v>
      </c>
      <c r="M75" s="20"/>
    </row>
    <row r="76" spans="1:13">
      <c r="A76" s="6"/>
      <c r="B76" s="6"/>
      <c r="C76" s="6" t="s">
        <v>56</v>
      </c>
      <c r="E76" s="4"/>
      <c r="F76" s="43">
        <f>SUM(F63:F75)</f>
        <v>678223852.46000004</v>
      </c>
      <c r="G76" s="19"/>
      <c r="H76" s="43">
        <f>SUM(H63:H75)</f>
        <v>778666432.5</v>
      </c>
      <c r="I76" s="21"/>
      <c r="J76" s="43">
        <f>SUM(J63:J75)</f>
        <v>89590509.459999993</v>
      </c>
      <c r="K76" s="21"/>
      <c r="L76" s="43">
        <f>SUM(L63:L75)</f>
        <v>125794064.32999998</v>
      </c>
      <c r="M76" s="22"/>
    </row>
    <row r="77" spans="1:13" ht="21.75" customHeight="1">
      <c r="A77" s="6"/>
      <c r="B77" s="6"/>
      <c r="C77" s="6"/>
      <c r="E77" s="4"/>
      <c r="F77" s="16"/>
      <c r="G77" s="16"/>
      <c r="H77" s="16"/>
      <c r="I77" s="39"/>
      <c r="J77" s="14"/>
      <c r="K77" s="39"/>
      <c r="L77" s="14"/>
    </row>
    <row r="78" spans="1:13">
      <c r="A78" s="6" t="s">
        <v>57</v>
      </c>
      <c r="B78" s="6"/>
      <c r="C78" s="6"/>
      <c r="E78" s="4"/>
      <c r="F78" s="16"/>
      <c r="G78" s="16"/>
      <c r="H78" s="16"/>
      <c r="I78" s="39"/>
      <c r="J78" s="14"/>
      <c r="K78" s="39"/>
      <c r="L78" s="14"/>
      <c r="M78" s="44"/>
    </row>
    <row r="79" spans="1:13" hidden="1">
      <c r="A79" s="6"/>
      <c r="B79" s="6" t="s">
        <v>58</v>
      </c>
      <c r="C79" s="6"/>
      <c r="E79" s="4"/>
      <c r="F79" s="19">
        <f>-[47]Conso!V62</f>
        <v>0</v>
      </c>
      <c r="G79" s="19"/>
      <c r="H79" s="19">
        <v>0</v>
      </c>
      <c r="I79" s="21"/>
      <c r="J79" s="19">
        <v>0</v>
      </c>
      <c r="K79" s="21"/>
      <c r="L79" s="21">
        <v>0</v>
      </c>
    </row>
    <row r="80" spans="1:13" hidden="1">
      <c r="A80" s="6"/>
      <c r="B80" s="6" t="s">
        <v>59</v>
      </c>
      <c r="C80" s="6"/>
      <c r="D80" s="5">
        <v>11</v>
      </c>
      <c r="E80" s="4"/>
      <c r="F80" s="19">
        <f>-[47]Conso!V63</f>
        <v>0</v>
      </c>
      <c r="G80" s="19"/>
      <c r="H80" s="19">
        <v>0</v>
      </c>
      <c r="I80" s="21"/>
      <c r="J80" s="21">
        <f>-[47]Conso!M63</f>
        <v>0</v>
      </c>
      <c r="K80" s="21"/>
      <c r="L80" s="21">
        <v>0</v>
      </c>
    </row>
    <row r="81" spans="1:13">
      <c r="A81" s="6"/>
      <c r="B81" s="6" t="s">
        <v>60</v>
      </c>
      <c r="C81" s="6"/>
      <c r="D81" s="5">
        <v>13</v>
      </c>
      <c r="E81" s="4"/>
      <c r="F81" s="19">
        <v>30698940.5</v>
      </c>
      <c r="G81" s="19"/>
      <c r="H81" s="19">
        <v>38784308.299999997</v>
      </c>
      <c r="I81" s="21"/>
      <c r="J81" s="21">
        <v>3552023.61</v>
      </c>
      <c r="K81" s="21"/>
      <c r="L81" s="21">
        <v>4401360.8899999997</v>
      </c>
      <c r="M81" s="44"/>
    </row>
    <row r="82" spans="1:13">
      <c r="A82" s="6"/>
      <c r="B82" s="6" t="s">
        <v>61</v>
      </c>
      <c r="C82" s="6"/>
      <c r="D82" s="5">
        <v>14</v>
      </c>
      <c r="E82" s="4"/>
      <c r="F82" s="19">
        <v>186365148</v>
      </c>
      <c r="G82" s="19"/>
      <c r="H82" s="19">
        <v>179820746</v>
      </c>
      <c r="I82" s="21"/>
      <c r="J82" s="21">
        <v>97785184</v>
      </c>
      <c r="K82" s="21"/>
      <c r="L82" s="21">
        <v>94937303</v>
      </c>
      <c r="M82" s="44"/>
    </row>
    <row r="83" spans="1:13">
      <c r="A83" s="6"/>
      <c r="B83" s="6" t="s">
        <v>62</v>
      </c>
      <c r="C83" s="6"/>
      <c r="E83" s="4"/>
      <c r="F83" s="19">
        <v>8337347.1600000001</v>
      </c>
      <c r="G83" s="19"/>
      <c r="H83" s="19">
        <v>7900241.4400000004</v>
      </c>
      <c r="I83" s="21"/>
      <c r="J83" s="21">
        <v>655407.26</v>
      </c>
      <c r="K83" s="21"/>
      <c r="L83" s="21">
        <v>493750.82</v>
      </c>
      <c r="M83" s="44"/>
    </row>
    <row r="84" spans="1:13">
      <c r="A84" s="6"/>
      <c r="B84" s="6"/>
      <c r="C84" s="6" t="s">
        <v>63</v>
      </c>
      <c r="E84" s="4"/>
      <c r="F84" s="43">
        <f>SUM(F79:F83)</f>
        <v>225401435.66</v>
      </c>
      <c r="G84" s="19"/>
      <c r="H84" s="43">
        <f>SUM(H79:H83)</f>
        <v>226505295.74000001</v>
      </c>
      <c r="I84" s="21"/>
      <c r="J84" s="43">
        <f>SUM(J79:J83)</f>
        <v>101992614.87</v>
      </c>
      <c r="K84" s="21"/>
      <c r="L84" s="43">
        <f>SUM(L79:L83)</f>
        <v>99832414.709999993</v>
      </c>
    </row>
    <row r="85" spans="1:13">
      <c r="A85" s="6"/>
      <c r="B85" s="6"/>
      <c r="C85" s="6" t="s">
        <v>64</v>
      </c>
      <c r="E85" s="4"/>
      <c r="F85" s="43">
        <f>+F84+F76</f>
        <v>903625288.12</v>
      </c>
      <c r="G85" s="19"/>
      <c r="H85" s="43">
        <f>+H84+H76</f>
        <v>1005171728.24</v>
      </c>
      <c r="I85" s="21"/>
      <c r="J85" s="43">
        <f>+J84+J76</f>
        <v>191583124.32999998</v>
      </c>
      <c r="K85" s="21"/>
      <c r="L85" s="43">
        <f>+L84+L76</f>
        <v>225626479.03999996</v>
      </c>
    </row>
    <row r="86" spans="1:13">
      <c r="A86" s="6"/>
      <c r="B86" s="6"/>
      <c r="C86" s="6"/>
      <c r="E86" s="4"/>
      <c r="F86" s="45"/>
      <c r="G86" s="45"/>
      <c r="H86" s="45"/>
      <c r="I86" s="6"/>
      <c r="J86" s="31"/>
      <c r="K86" s="17"/>
      <c r="L86" s="31"/>
    </row>
    <row r="87" spans="1:13">
      <c r="A87" s="6"/>
      <c r="B87" s="6"/>
      <c r="C87" s="6"/>
      <c r="E87" s="4"/>
      <c r="F87" s="45"/>
      <c r="G87" s="45"/>
      <c r="H87" s="45"/>
      <c r="I87" s="6"/>
      <c r="J87" s="31"/>
      <c r="K87" s="17"/>
      <c r="L87" s="46" t="s">
        <v>65</v>
      </c>
    </row>
    <row r="88" spans="1:13">
      <c r="A88" s="32" t="s">
        <v>40</v>
      </c>
      <c r="B88" s="6"/>
      <c r="C88" s="6"/>
      <c r="E88" s="4"/>
      <c r="F88" s="19"/>
      <c r="G88" s="45"/>
      <c r="H88" s="45"/>
      <c r="I88" s="6"/>
      <c r="J88" s="31"/>
      <c r="K88" s="17"/>
      <c r="L88" s="46"/>
    </row>
    <row r="89" spans="1:13">
      <c r="A89" s="6"/>
      <c r="B89" s="6"/>
      <c r="C89" s="6"/>
      <c r="E89" s="4"/>
      <c r="F89" s="4"/>
      <c r="G89" s="4"/>
      <c r="H89" s="4"/>
      <c r="I89" s="6"/>
      <c r="J89" s="31"/>
      <c r="K89" s="17"/>
      <c r="L89" s="31"/>
    </row>
    <row r="90" spans="1:13">
      <c r="A90" s="6"/>
      <c r="B90" s="6"/>
      <c r="C90" s="6"/>
      <c r="E90" s="4"/>
      <c r="F90" s="4"/>
      <c r="G90" s="4"/>
      <c r="H90" s="4"/>
      <c r="I90" s="6"/>
      <c r="J90" s="31"/>
      <c r="K90" s="17"/>
      <c r="L90" s="31"/>
    </row>
    <row r="91" spans="1:13">
      <c r="A91" s="6"/>
      <c r="B91" s="6"/>
      <c r="C91" s="6"/>
      <c r="E91" s="4"/>
      <c r="F91" s="4"/>
      <c r="G91" s="4"/>
      <c r="H91" s="4"/>
      <c r="I91" s="6"/>
      <c r="J91" s="31"/>
      <c r="K91" s="17"/>
      <c r="L91" s="31"/>
    </row>
    <row r="92" spans="1:13">
      <c r="A92" s="6"/>
      <c r="B92" s="6"/>
      <c r="C92" s="6"/>
      <c r="E92" s="4"/>
      <c r="F92" s="4"/>
      <c r="G92" s="4"/>
      <c r="H92" s="4"/>
      <c r="I92" s="6"/>
      <c r="J92" s="31"/>
      <c r="K92" s="17"/>
      <c r="L92" s="31"/>
    </row>
    <row r="93" spans="1:13">
      <c r="A93" s="6"/>
      <c r="B93" s="6"/>
      <c r="C93" s="6"/>
      <c r="E93" s="4"/>
      <c r="F93" s="4"/>
      <c r="G93" s="4"/>
      <c r="H93" s="4"/>
      <c r="I93" s="6"/>
      <c r="J93" s="31"/>
      <c r="K93" s="17"/>
      <c r="L93" s="31"/>
    </row>
    <row r="94" spans="1:13">
      <c r="A94" s="183" t="s">
        <v>41</v>
      </c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</row>
    <row r="95" spans="1:1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3">
      <c r="A96" s="187" t="s">
        <v>66</v>
      </c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</row>
    <row r="97" spans="1:12">
      <c r="A97" s="3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>
      <c r="A98" s="182" t="s">
        <v>67</v>
      </c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</row>
    <row r="99" spans="1:12">
      <c r="A99" s="182" t="s">
        <v>262</v>
      </c>
      <c r="B99" s="182"/>
      <c r="C99" s="182"/>
      <c r="D99" s="182"/>
      <c r="E99" s="182"/>
      <c r="F99" s="182"/>
      <c r="G99" s="182"/>
      <c r="H99" s="182"/>
      <c r="I99" s="182"/>
      <c r="J99" s="182"/>
      <c r="K99" s="182"/>
      <c r="L99" s="182"/>
    </row>
    <row r="100" spans="1:12">
      <c r="A100" s="183" t="str">
        <f>+A3</f>
        <v>ณ วันที่ 31 มีนาคม 2567</v>
      </c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</row>
    <row r="101" spans="1:12">
      <c r="A101" s="6"/>
      <c r="B101" s="6"/>
      <c r="C101" s="6"/>
      <c r="E101" s="4"/>
      <c r="F101" s="184" t="s">
        <v>1</v>
      </c>
      <c r="G101" s="184"/>
      <c r="H101" s="184"/>
      <c r="I101" s="184"/>
      <c r="J101" s="184"/>
      <c r="K101" s="184"/>
      <c r="L101" s="184"/>
    </row>
    <row r="102" spans="1:12">
      <c r="A102" s="6"/>
      <c r="B102" s="6"/>
      <c r="C102" s="6"/>
      <c r="E102" s="4"/>
      <c r="F102" s="184" t="s">
        <v>2</v>
      </c>
      <c r="G102" s="184"/>
      <c r="H102" s="184"/>
      <c r="I102" s="6"/>
      <c r="J102" s="186" t="s">
        <v>3</v>
      </c>
      <c r="K102" s="186"/>
      <c r="L102" s="186"/>
    </row>
    <row r="103" spans="1:12">
      <c r="A103" s="6"/>
      <c r="B103" s="6"/>
      <c r="C103" s="6"/>
      <c r="D103" s="7" t="s">
        <v>4</v>
      </c>
      <c r="E103" s="4"/>
      <c r="F103" s="8" t="str">
        <f>F6</f>
        <v>31 มีนาคม 2567</v>
      </c>
      <c r="G103" s="4"/>
      <c r="H103" s="8" t="str">
        <f>H56</f>
        <v>31 ธันวาคม 2566</v>
      </c>
      <c r="I103" s="6"/>
      <c r="J103" s="8" t="str">
        <f>J6</f>
        <v>31 มีนาคม 2567</v>
      </c>
      <c r="K103" s="4"/>
      <c r="L103" s="8" t="str">
        <f>L56</f>
        <v>31 ธันวาคม 2566</v>
      </c>
    </row>
    <row r="104" spans="1:12">
      <c r="A104" s="6"/>
      <c r="B104" s="6"/>
      <c r="C104" s="6"/>
      <c r="E104" s="4"/>
      <c r="F104" s="9" t="s">
        <v>5</v>
      </c>
      <c r="G104" s="9"/>
      <c r="H104" s="9" t="s">
        <v>6</v>
      </c>
      <c r="I104" s="4"/>
      <c r="J104" s="9" t="s">
        <v>5</v>
      </c>
      <c r="K104" s="9"/>
      <c r="L104" s="9" t="s">
        <v>6</v>
      </c>
    </row>
    <row r="105" spans="1:12">
      <c r="A105" s="6"/>
      <c r="B105" s="6"/>
      <c r="C105" s="6"/>
      <c r="E105" s="4"/>
      <c r="F105" s="9" t="s">
        <v>7</v>
      </c>
      <c r="G105" s="9"/>
      <c r="H105" s="9"/>
      <c r="I105" s="4"/>
      <c r="J105" s="9" t="s">
        <v>7</v>
      </c>
      <c r="K105" s="9"/>
      <c r="L105" s="9"/>
    </row>
    <row r="106" spans="1:12">
      <c r="A106" s="6" t="s">
        <v>68</v>
      </c>
      <c r="B106" s="6"/>
      <c r="C106" s="6"/>
      <c r="E106" s="4"/>
      <c r="F106" s="1"/>
      <c r="G106" s="1"/>
      <c r="H106" s="1"/>
      <c r="J106" s="1"/>
      <c r="K106" s="4"/>
      <c r="L106" s="37"/>
    </row>
    <row r="107" spans="1:12">
      <c r="A107" s="6"/>
      <c r="B107" s="6" t="s">
        <v>277</v>
      </c>
      <c r="C107" s="6"/>
      <c r="D107" s="5">
        <v>15</v>
      </c>
      <c r="E107" s="4"/>
      <c r="F107" s="16"/>
      <c r="G107" s="16"/>
      <c r="H107" s="16"/>
      <c r="I107" s="6"/>
      <c r="J107" s="31"/>
      <c r="K107" s="6"/>
      <c r="L107" s="31"/>
    </row>
    <row r="108" spans="1:12">
      <c r="A108" s="6"/>
      <c r="B108" s="6" t="s">
        <v>69</v>
      </c>
      <c r="E108" s="4"/>
      <c r="F108" s="16"/>
      <c r="G108" s="16"/>
      <c r="H108" s="16"/>
      <c r="I108" s="6"/>
      <c r="J108" s="31"/>
      <c r="K108" s="6"/>
      <c r="L108" s="31"/>
    </row>
    <row r="109" spans="1:12" ht="18" thickBot="1">
      <c r="A109" s="6"/>
      <c r="C109" s="15" t="s">
        <v>70</v>
      </c>
      <c r="E109" s="4"/>
      <c r="F109" s="47">
        <v>347500000</v>
      </c>
      <c r="G109" s="16"/>
      <c r="H109" s="47">
        <v>347500000</v>
      </c>
      <c r="I109" s="6"/>
      <c r="J109" s="48">
        <v>347500000</v>
      </c>
      <c r="K109" s="6"/>
      <c r="L109" s="48">
        <v>347500000</v>
      </c>
    </row>
    <row r="110" spans="1:12" ht="18" thickTop="1">
      <c r="A110" s="6"/>
      <c r="B110" s="6" t="s">
        <v>71</v>
      </c>
      <c r="E110" s="4"/>
      <c r="F110" s="1"/>
      <c r="G110" s="16"/>
      <c r="H110" s="1"/>
      <c r="I110" s="6"/>
      <c r="J110" s="1"/>
      <c r="K110" s="6"/>
      <c r="L110" s="1"/>
    </row>
    <row r="111" spans="1:12">
      <c r="A111" s="6"/>
      <c r="B111" s="6"/>
      <c r="C111" s="15" t="s">
        <v>70</v>
      </c>
      <c r="E111" s="4"/>
      <c r="F111" s="16">
        <f>'SE-Conso'!E31</f>
        <v>347500000</v>
      </c>
      <c r="G111" s="16"/>
      <c r="H111" s="18">
        <v>347500000</v>
      </c>
      <c r="I111" s="6"/>
      <c r="J111" s="16">
        <f>'SE-SBN'!G28</f>
        <v>347500000</v>
      </c>
      <c r="K111" s="6"/>
      <c r="L111" s="49">
        <v>347500000</v>
      </c>
    </row>
    <row r="112" spans="1:12">
      <c r="A112" s="6"/>
      <c r="B112" s="6"/>
      <c r="C112" s="6" t="s">
        <v>72</v>
      </c>
      <c r="E112" s="4"/>
      <c r="F112" s="16">
        <f>'SE-Conso'!G31</f>
        <v>275164000</v>
      </c>
      <c r="G112" s="16"/>
      <c r="H112" s="16">
        <v>275164000</v>
      </c>
      <c r="I112" s="6"/>
      <c r="J112" s="16">
        <f>'SE-SBN'!I28</f>
        <v>275164000</v>
      </c>
      <c r="K112" s="6"/>
      <c r="L112" s="16">
        <v>275164000</v>
      </c>
    </row>
    <row r="113" spans="1:15">
      <c r="A113" s="6"/>
      <c r="B113" s="6" t="s">
        <v>73</v>
      </c>
      <c r="C113" s="6"/>
      <c r="E113" s="4"/>
      <c r="F113" s="16"/>
      <c r="G113" s="16"/>
      <c r="H113" s="16"/>
      <c r="I113" s="6"/>
      <c r="J113" s="14"/>
      <c r="K113" s="17"/>
      <c r="L113" s="14"/>
    </row>
    <row r="114" spans="1:15">
      <c r="A114" s="6"/>
      <c r="B114" s="6"/>
      <c r="C114" s="6" t="s">
        <v>74</v>
      </c>
      <c r="D114" s="5">
        <v>16</v>
      </c>
      <c r="E114" s="4"/>
      <c r="F114" s="16">
        <f>'SE-Conso'!I31</f>
        <v>49250000</v>
      </c>
      <c r="G114" s="16"/>
      <c r="H114" s="46">
        <v>49250000</v>
      </c>
      <c r="I114" s="6"/>
      <c r="J114" s="16">
        <f>'SE-SBN'!K28</f>
        <v>34750000</v>
      </c>
      <c r="K114" s="17"/>
      <c r="L114" s="46">
        <v>34750000</v>
      </c>
    </row>
    <row r="115" spans="1:15">
      <c r="A115" s="6"/>
      <c r="B115" s="6"/>
      <c r="C115" s="6" t="s">
        <v>75</v>
      </c>
      <c r="D115" s="50"/>
      <c r="E115" s="4"/>
      <c r="F115" s="31">
        <f>'SE-Conso'!K31</f>
        <v>1375743894.45</v>
      </c>
      <c r="G115" s="16"/>
      <c r="H115" s="31">
        <v>1252995309.0899999</v>
      </c>
      <c r="I115" s="6"/>
      <c r="J115" s="16">
        <f>'SE-SBN'!M28</f>
        <v>337949886.61000001</v>
      </c>
      <c r="K115" s="17"/>
      <c r="L115" s="51">
        <v>311001777.05000001</v>
      </c>
      <c r="M115" s="23"/>
      <c r="O115" s="20"/>
    </row>
    <row r="116" spans="1:15">
      <c r="A116" s="6"/>
      <c r="B116" s="1" t="s">
        <v>76</v>
      </c>
      <c r="D116" s="50"/>
      <c r="E116" s="4"/>
      <c r="F116" s="29">
        <f>'SE-Conso'!U31</f>
        <v>-58500375.789999999</v>
      </c>
      <c r="G116" s="16"/>
      <c r="H116" s="29">
        <v>-57841382.93</v>
      </c>
      <c r="I116" s="39"/>
      <c r="J116" s="27">
        <f>'SE-SBN'!O28</f>
        <v>-59719635.630000003</v>
      </c>
      <c r="K116" s="39"/>
      <c r="L116" s="29">
        <v>-56725635.630000003</v>
      </c>
      <c r="M116" s="23"/>
      <c r="O116" s="20"/>
    </row>
    <row r="117" spans="1:15">
      <c r="A117" s="6"/>
      <c r="B117" s="6"/>
      <c r="C117" s="6" t="s">
        <v>77</v>
      </c>
      <c r="E117" s="4"/>
      <c r="F117" s="14">
        <f>SUM(F111:F116)</f>
        <v>1989157518.6600001</v>
      </c>
      <c r="G117" s="16"/>
      <c r="H117" s="14">
        <f>SUM(H111:H116)</f>
        <v>1867067926.1599998</v>
      </c>
      <c r="I117" s="6"/>
      <c r="J117" s="14">
        <f>SUM(J111:J116)</f>
        <v>935644250.98000002</v>
      </c>
      <c r="K117" s="17"/>
      <c r="L117" s="14">
        <f>SUM(L111:L116)</f>
        <v>911690141.41999996</v>
      </c>
    </row>
    <row r="118" spans="1:15">
      <c r="A118" s="6"/>
      <c r="B118" s="6" t="s">
        <v>78</v>
      </c>
      <c r="C118" s="6"/>
      <c r="E118" s="4"/>
      <c r="F118" s="29">
        <f>'SE-Conso'!Y31</f>
        <v>8497809.4699999988</v>
      </c>
      <c r="G118" s="16"/>
      <c r="H118" s="52">
        <v>8253923.5599999996</v>
      </c>
      <c r="I118" s="6"/>
      <c r="J118" s="28">
        <v>0</v>
      </c>
      <c r="K118" s="17"/>
      <c r="L118" s="28">
        <v>0</v>
      </c>
    </row>
    <row r="119" spans="1:15">
      <c r="A119" s="6"/>
      <c r="B119" s="6"/>
      <c r="C119" s="6" t="s">
        <v>79</v>
      </c>
      <c r="E119" s="4"/>
      <c r="F119" s="14">
        <f>+F118+F117</f>
        <v>1997655328.1300001</v>
      </c>
      <c r="G119" s="16"/>
      <c r="H119" s="14">
        <f>+H118+H117</f>
        <v>1875321849.7199998</v>
      </c>
      <c r="I119" s="6"/>
      <c r="J119" s="14">
        <f>+J118+J117</f>
        <v>935644250.98000002</v>
      </c>
      <c r="K119" s="17"/>
      <c r="L119" s="14">
        <f>+L118+L117</f>
        <v>911690141.41999996</v>
      </c>
    </row>
    <row r="120" spans="1:15" ht="18" thickBot="1">
      <c r="A120" s="6" t="s">
        <v>80</v>
      </c>
      <c r="B120" s="6"/>
      <c r="C120" s="6"/>
      <c r="E120" s="4"/>
      <c r="F120" s="30">
        <f>+F119+F85</f>
        <v>2901280616.25</v>
      </c>
      <c r="G120" s="16"/>
      <c r="H120" s="30">
        <f>+H119+H85</f>
        <v>2880493577.96</v>
      </c>
      <c r="I120" s="6"/>
      <c r="J120" s="30">
        <f>+J119+J85</f>
        <v>1127227375.3099999</v>
      </c>
      <c r="K120" s="17"/>
      <c r="L120" s="30">
        <f>+L119+L85</f>
        <v>1137316620.46</v>
      </c>
    </row>
    <row r="121" spans="1:15" ht="18" thickTop="1">
      <c r="A121" s="6"/>
      <c r="B121" s="6"/>
      <c r="C121" s="6"/>
      <c r="E121" s="16"/>
      <c r="F121" s="16"/>
      <c r="G121" s="16"/>
      <c r="H121" s="16"/>
      <c r="I121" s="6"/>
      <c r="J121" s="16"/>
      <c r="K121" s="17"/>
      <c r="L121" s="16"/>
    </row>
    <row r="122" spans="1:15">
      <c r="A122" s="32" t="s">
        <v>40</v>
      </c>
      <c r="B122" s="6"/>
      <c r="C122" s="6"/>
      <c r="E122" s="16"/>
      <c r="F122" s="16"/>
      <c r="G122" s="16"/>
      <c r="H122" s="16"/>
      <c r="I122" s="6"/>
      <c r="J122" s="31"/>
      <c r="K122" s="17"/>
      <c r="L122" s="31"/>
    </row>
    <row r="123" spans="1:15">
      <c r="A123" s="6"/>
      <c r="B123" s="6"/>
      <c r="C123" s="6"/>
      <c r="E123" s="16"/>
      <c r="F123" s="16"/>
      <c r="G123" s="16"/>
      <c r="H123" s="16"/>
      <c r="I123" s="6"/>
      <c r="J123" s="31"/>
      <c r="K123" s="17"/>
      <c r="L123" s="31"/>
    </row>
    <row r="124" spans="1:15" s="32" customFormat="1">
      <c r="D124" s="5"/>
      <c r="E124" s="53"/>
      <c r="F124" s="53"/>
      <c r="G124" s="53"/>
      <c r="H124" s="53"/>
      <c r="J124" s="54"/>
      <c r="L124" s="54"/>
    </row>
    <row r="125" spans="1:15">
      <c r="A125" s="6"/>
      <c r="B125" s="6"/>
      <c r="C125" s="6"/>
      <c r="E125" s="4"/>
      <c r="F125" s="55"/>
      <c r="G125" s="4"/>
      <c r="H125" s="55"/>
      <c r="I125" s="6"/>
      <c r="J125" s="14"/>
      <c r="K125" s="6"/>
      <c r="L125" s="14"/>
    </row>
    <row r="126" spans="1:15">
      <c r="A126" s="6"/>
      <c r="B126" s="6"/>
      <c r="C126" s="6"/>
      <c r="E126" s="4"/>
      <c r="F126" s="4"/>
      <c r="G126" s="4"/>
      <c r="H126" s="4"/>
      <c r="I126" s="6"/>
      <c r="J126" s="14"/>
      <c r="K126" s="6"/>
      <c r="L126" s="14"/>
    </row>
    <row r="127" spans="1:15">
      <c r="A127" s="6"/>
      <c r="B127" s="6"/>
      <c r="C127" s="6"/>
      <c r="E127" s="4"/>
      <c r="F127" s="4"/>
      <c r="G127" s="4"/>
      <c r="H127" s="4"/>
      <c r="I127" s="6"/>
      <c r="J127" s="14"/>
      <c r="K127" s="6"/>
      <c r="L127" s="14"/>
    </row>
    <row r="128" spans="1:15">
      <c r="A128" s="6"/>
      <c r="B128" s="6"/>
      <c r="C128" s="6"/>
      <c r="E128" s="4"/>
      <c r="F128" s="4"/>
      <c r="G128" s="4"/>
      <c r="H128" s="4"/>
      <c r="I128" s="6"/>
      <c r="J128" s="14"/>
      <c r="K128" s="6"/>
      <c r="L128" s="14"/>
    </row>
    <row r="129" spans="1:12">
      <c r="A129" s="6"/>
      <c r="B129" s="6"/>
      <c r="C129" s="6"/>
      <c r="E129" s="4"/>
      <c r="F129" s="4"/>
      <c r="G129" s="4"/>
      <c r="H129" s="4"/>
      <c r="I129" s="6"/>
      <c r="J129" s="14"/>
      <c r="K129" s="6"/>
      <c r="L129" s="14"/>
    </row>
    <row r="130" spans="1:12">
      <c r="A130" s="6"/>
      <c r="B130" s="6"/>
      <c r="C130" s="6"/>
      <c r="E130" s="4"/>
      <c r="F130" s="4"/>
      <c r="G130" s="4"/>
      <c r="H130" s="4"/>
      <c r="I130" s="6"/>
      <c r="J130" s="14"/>
      <c r="K130" s="6"/>
      <c r="L130" s="14"/>
    </row>
    <row r="131" spans="1:12">
      <c r="A131" s="6"/>
      <c r="B131" s="6"/>
      <c r="C131" s="6"/>
      <c r="E131" s="4"/>
      <c r="F131" s="45"/>
      <c r="G131" s="45"/>
      <c r="H131" s="45"/>
      <c r="I131" s="6"/>
      <c r="J131" s="31"/>
      <c r="K131" s="17"/>
      <c r="L131" s="31"/>
    </row>
    <row r="133" spans="1:12">
      <c r="A133" s="6"/>
      <c r="B133" s="6"/>
      <c r="C133" s="6"/>
      <c r="E133" s="4"/>
      <c r="F133" s="45"/>
      <c r="G133" s="45"/>
      <c r="H133" s="45"/>
      <c r="I133" s="6"/>
      <c r="J133" s="31"/>
      <c r="K133" s="17"/>
      <c r="L133" s="31"/>
    </row>
    <row r="134" spans="1:12">
      <c r="A134" s="6"/>
      <c r="B134" s="6"/>
      <c r="C134" s="6"/>
      <c r="E134" s="4"/>
      <c r="F134" s="45"/>
      <c r="G134" s="45"/>
      <c r="H134" s="45"/>
      <c r="I134" s="6"/>
      <c r="J134" s="31"/>
      <c r="K134" s="17"/>
      <c r="L134" s="31"/>
    </row>
    <row r="135" spans="1:12">
      <c r="A135" s="6"/>
      <c r="B135" s="6"/>
      <c r="C135" s="6"/>
      <c r="E135" s="4"/>
      <c r="F135" s="45"/>
      <c r="G135" s="45"/>
      <c r="H135" s="45"/>
      <c r="I135" s="6"/>
      <c r="J135" s="31"/>
      <c r="K135" s="17"/>
      <c r="L135" s="31"/>
    </row>
    <row r="137" spans="1:12">
      <c r="A137" s="6"/>
      <c r="B137" s="6"/>
      <c r="C137" s="6"/>
      <c r="E137" s="4"/>
      <c r="F137" s="4"/>
      <c r="G137" s="4"/>
      <c r="H137" s="4"/>
      <c r="I137" s="6"/>
      <c r="J137" s="31"/>
      <c r="K137" s="17"/>
      <c r="L137" s="31"/>
    </row>
    <row r="138" spans="1:12">
      <c r="A138" s="183" t="s">
        <v>41</v>
      </c>
      <c r="B138" s="183"/>
      <c r="C138" s="183"/>
      <c r="D138" s="183"/>
      <c r="E138" s="183"/>
      <c r="F138" s="183"/>
      <c r="G138" s="183"/>
      <c r="H138" s="183"/>
      <c r="I138" s="183"/>
      <c r="J138" s="183"/>
      <c r="K138" s="183"/>
      <c r="L138" s="183"/>
    </row>
    <row r="139" spans="1:1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>
      <c r="A140" s="187" t="s">
        <v>81</v>
      </c>
      <c r="B140" s="183"/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</row>
    <row r="141" spans="1:12">
      <c r="A141" s="6"/>
      <c r="B141" s="35"/>
      <c r="C141" s="13"/>
      <c r="E141" s="4"/>
      <c r="F141" s="35"/>
      <c r="G141" s="35"/>
      <c r="H141" s="6"/>
      <c r="I141" s="6"/>
      <c r="J141" s="31"/>
      <c r="K141" s="17"/>
      <c r="L141" s="31"/>
    </row>
    <row r="142" spans="1:12">
      <c r="A142" s="6"/>
      <c r="B142" s="35"/>
      <c r="C142" s="4"/>
      <c r="D142" s="33"/>
      <c r="E142" s="35"/>
      <c r="F142" s="58"/>
      <c r="G142" s="35"/>
      <c r="H142" s="35"/>
      <c r="I142" s="35"/>
      <c r="J142" s="35"/>
      <c r="K142" s="35"/>
      <c r="L142" s="35"/>
    </row>
    <row r="143" spans="1:12">
      <c r="A143" s="6"/>
      <c r="B143" s="6"/>
      <c r="C143" s="6"/>
      <c r="E143" s="4"/>
      <c r="F143" s="57"/>
      <c r="G143" s="4"/>
      <c r="H143" s="4"/>
      <c r="I143" s="6"/>
      <c r="J143" s="14"/>
      <c r="K143" s="6"/>
      <c r="L143" s="59"/>
    </row>
    <row r="144" spans="1:12">
      <c r="A144" s="6"/>
      <c r="B144" s="6"/>
      <c r="C144" s="6"/>
      <c r="E144" s="4"/>
      <c r="F144" s="4"/>
      <c r="G144" s="4"/>
      <c r="H144" s="4"/>
      <c r="I144" s="6"/>
      <c r="J144" s="14"/>
      <c r="K144" s="6"/>
      <c r="L144" s="14"/>
    </row>
  </sheetData>
  <mergeCells count="26">
    <mergeCell ref="A138:L138"/>
    <mergeCell ref="A140:L140"/>
    <mergeCell ref="A98:L98"/>
    <mergeCell ref="A99:L99"/>
    <mergeCell ref="A100:L100"/>
    <mergeCell ref="F101:L101"/>
    <mergeCell ref="F102:H102"/>
    <mergeCell ref="J102:L102"/>
    <mergeCell ref="A96:L96"/>
    <mergeCell ref="A9:C9"/>
    <mergeCell ref="A47:L47"/>
    <mergeCell ref="A49:L49"/>
    <mergeCell ref="A51:L51"/>
    <mergeCell ref="A52:L52"/>
    <mergeCell ref="A53:L53"/>
    <mergeCell ref="F54:L54"/>
    <mergeCell ref="F55:H55"/>
    <mergeCell ref="J55:L55"/>
    <mergeCell ref="A60:C60"/>
    <mergeCell ref="A94:L94"/>
    <mergeCell ref="A1:L1"/>
    <mergeCell ref="A2:L2"/>
    <mergeCell ref="A3:L3"/>
    <mergeCell ref="F4:L4"/>
    <mergeCell ref="F5:H5"/>
    <mergeCell ref="J5:L5"/>
  </mergeCells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  <rowBreaks count="2" manualBreakCount="2">
    <brk id="49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A1:AB45"/>
  <sheetViews>
    <sheetView view="pageBreakPreview" topLeftCell="A17" zoomScale="110" zoomScaleNormal="100" zoomScaleSheetLayoutView="110" workbookViewId="0">
      <selection activeCell="AB12" sqref="AB1:AB1048576"/>
    </sheetView>
  </sheetViews>
  <sheetFormatPr defaultColWidth="10.21875" defaultRowHeight="17.5"/>
  <cols>
    <col min="1" max="1" width="3.21875" style="39" customWidth="1"/>
    <col min="2" max="2" width="30" style="39" customWidth="1"/>
    <col min="3" max="3" width="7.44140625" style="61" customWidth="1"/>
    <col min="4" max="4" width="0.77734375" style="39" customWidth="1"/>
    <col min="5" max="5" width="13.21875" style="39" customWidth="1"/>
    <col min="6" max="6" width="1" style="39" customWidth="1"/>
    <col min="7" max="7" width="13.21875" style="39" customWidth="1"/>
    <col min="8" max="8" width="0.77734375" style="39" customWidth="1"/>
    <col min="9" max="9" width="14.77734375" style="39" bestFit="1" customWidth="1"/>
    <col min="10" max="10" width="0.77734375" style="39" customWidth="1"/>
    <col min="11" max="11" width="14.6640625" style="39" customWidth="1"/>
    <col min="12" max="12" width="0.77734375" style="39" customWidth="1"/>
    <col min="13" max="13" width="14.21875" style="39" hidden="1" customWidth="1"/>
    <col min="14" max="14" width="1" style="39" hidden="1" customWidth="1"/>
    <col min="15" max="15" width="18.44140625" style="39" customWidth="1"/>
    <col min="16" max="16" width="0.77734375" style="39" customWidth="1"/>
    <col min="17" max="17" width="13.6640625" style="39" customWidth="1"/>
    <col min="18" max="18" width="1" style="39" customWidth="1"/>
    <col min="19" max="19" width="14.6640625" style="39" customWidth="1"/>
    <col min="20" max="20" width="0.77734375" style="39" customWidth="1"/>
    <col min="21" max="21" width="13.33203125" style="39" bestFit="1" customWidth="1"/>
    <col min="22" max="22" width="0.6640625" style="39" customWidth="1"/>
    <col min="23" max="23" width="14.6640625" style="39" customWidth="1"/>
    <col min="24" max="24" width="0.77734375" style="39" customWidth="1"/>
    <col min="25" max="25" width="12.44140625" style="39" customWidth="1"/>
    <col min="26" max="26" width="0.77734375" style="39" customWidth="1"/>
    <col min="27" max="27" width="14.77734375" style="39" customWidth="1"/>
    <col min="28" max="28" width="11.88671875" style="39" bestFit="1" customWidth="1"/>
    <col min="29" max="16384" width="10.21875" style="39"/>
  </cols>
  <sheetData>
    <row r="1" spans="1:28" ht="19">
      <c r="W1" s="175"/>
      <c r="X1" s="176"/>
      <c r="Y1" s="190" t="s">
        <v>82</v>
      </c>
      <c r="Z1" s="191"/>
      <c r="AA1" s="191"/>
    </row>
    <row r="2" spans="1:28" s="62" customFormat="1" ht="15.65" customHeight="1">
      <c r="A2" s="183" t="s">
        <v>83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</row>
    <row r="3" spans="1:28" s="62" customFormat="1" ht="15.65" customHeight="1">
      <c r="A3" s="183" t="s">
        <v>263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</row>
    <row r="4" spans="1:28" s="62" customFormat="1" ht="15.65" customHeight="1">
      <c r="A4" s="183" t="s">
        <v>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</row>
    <row r="5" spans="1:28" s="62" customFormat="1" ht="15.65" customHeight="1">
      <c r="A5" s="183" t="s">
        <v>257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</row>
    <row r="6" spans="1:28" s="62" customFormat="1" ht="20">
      <c r="C6" s="177"/>
      <c r="E6" s="189" t="s">
        <v>1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28">
      <c r="E7" s="13"/>
      <c r="F7" s="13"/>
      <c r="G7" s="13"/>
      <c r="H7" s="13"/>
      <c r="I7" s="192" t="s">
        <v>73</v>
      </c>
      <c r="J7" s="192"/>
      <c r="K7" s="192"/>
      <c r="L7" s="64"/>
      <c r="M7" s="186" t="s">
        <v>84</v>
      </c>
      <c r="N7" s="186"/>
      <c r="O7" s="186"/>
      <c r="P7" s="186"/>
      <c r="Q7" s="186"/>
      <c r="R7" s="186"/>
      <c r="S7" s="186"/>
      <c r="T7" s="186"/>
      <c r="U7" s="186"/>
      <c r="V7" s="64"/>
      <c r="W7" s="13"/>
      <c r="X7" s="13"/>
      <c r="Y7" s="13"/>
      <c r="Z7" s="13"/>
      <c r="AA7" s="13"/>
    </row>
    <row r="8" spans="1:28">
      <c r="E8" s="13"/>
      <c r="F8" s="13"/>
      <c r="G8" s="13"/>
      <c r="H8" s="13"/>
      <c r="I8" s="13"/>
      <c r="J8" s="13"/>
      <c r="K8" s="13"/>
      <c r="L8" s="64"/>
      <c r="M8" s="64" t="s">
        <v>85</v>
      </c>
      <c r="N8" s="64"/>
      <c r="O8" s="193" t="s">
        <v>86</v>
      </c>
      <c r="P8" s="193"/>
      <c r="Q8" s="193"/>
      <c r="R8" s="193"/>
      <c r="S8" s="193"/>
      <c r="T8" s="13"/>
      <c r="U8" s="64"/>
      <c r="V8" s="64"/>
      <c r="W8" s="13"/>
      <c r="X8" s="64"/>
      <c r="Y8" s="64"/>
      <c r="Z8" s="64"/>
      <c r="AA8" s="13"/>
    </row>
    <row r="9" spans="1:28">
      <c r="E9" s="2"/>
      <c r="F9" s="64"/>
      <c r="G9" s="2"/>
      <c r="H9" s="13"/>
      <c r="I9" s="2"/>
      <c r="J9" s="64"/>
      <c r="K9" s="64"/>
      <c r="L9" s="64"/>
      <c r="M9" s="2" t="s">
        <v>87</v>
      </c>
      <c r="N9" s="64"/>
      <c r="O9" s="64" t="s">
        <v>269</v>
      </c>
      <c r="P9" s="64"/>
      <c r="Q9" s="64"/>
      <c r="R9" s="64"/>
      <c r="S9" s="64"/>
      <c r="T9" s="64"/>
      <c r="U9" s="64" t="s">
        <v>89</v>
      </c>
      <c r="V9" s="64"/>
      <c r="W9" s="13"/>
      <c r="X9" s="64"/>
      <c r="Y9" s="64" t="s">
        <v>90</v>
      </c>
      <c r="Z9" s="64"/>
      <c r="AA9" s="13"/>
    </row>
    <row r="10" spans="1:28">
      <c r="E10" s="2"/>
      <c r="F10" s="64"/>
      <c r="G10" s="2"/>
      <c r="H10" s="13"/>
      <c r="I10" s="2"/>
      <c r="J10" s="64"/>
      <c r="K10" s="64"/>
      <c r="L10" s="64"/>
      <c r="M10" s="2"/>
      <c r="N10" s="64"/>
      <c r="O10" s="64" t="s">
        <v>270</v>
      </c>
      <c r="P10" s="64"/>
      <c r="Q10" s="13" t="s">
        <v>274</v>
      </c>
      <c r="R10" s="64"/>
      <c r="S10" s="64" t="s">
        <v>88</v>
      </c>
      <c r="T10" s="64"/>
      <c r="U10" s="64"/>
      <c r="V10" s="64"/>
      <c r="W10" s="13"/>
      <c r="X10" s="64"/>
      <c r="Y10" s="64"/>
      <c r="Z10" s="64"/>
      <c r="AA10" s="13"/>
    </row>
    <row r="11" spans="1:28">
      <c r="C11" s="53"/>
      <c r="E11" s="2" t="s">
        <v>91</v>
      </c>
      <c r="F11" s="64"/>
      <c r="G11" s="2" t="s">
        <v>92</v>
      </c>
      <c r="H11" s="13"/>
      <c r="I11" s="2" t="s">
        <v>93</v>
      </c>
      <c r="J11" s="64"/>
      <c r="K11" s="13"/>
      <c r="L11" s="64"/>
      <c r="M11" s="64" t="s">
        <v>94</v>
      </c>
      <c r="N11" s="64"/>
      <c r="O11" s="13" t="s">
        <v>271</v>
      </c>
      <c r="P11" s="13"/>
      <c r="Q11" s="13" t="s">
        <v>275</v>
      </c>
      <c r="R11" s="64"/>
      <c r="S11" s="13" t="s">
        <v>95</v>
      </c>
      <c r="T11" s="13"/>
      <c r="U11" s="13" t="s">
        <v>96</v>
      </c>
      <c r="V11" s="64"/>
      <c r="W11" s="2" t="s">
        <v>97</v>
      </c>
      <c r="X11" s="64"/>
      <c r="Y11" s="64" t="s">
        <v>98</v>
      </c>
      <c r="Z11" s="64"/>
      <c r="AA11" s="13"/>
    </row>
    <row r="12" spans="1:28">
      <c r="C12" s="53"/>
      <c r="E12" s="2" t="s">
        <v>99</v>
      </c>
      <c r="F12" s="64"/>
      <c r="G12" s="64" t="s">
        <v>100</v>
      </c>
      <c r="H12" s="64"/>
      <c r="I12" s="13" t="s">
        <v>101</v>
      </c>
      <c r="J12" s="64"/>
      <c r="K12" s="13"/>
      <c r="L12" s="64"/>
      <c r="M12" s="64"/>
      <c r="N12" s="64"/>
      <c r="O12" s="13" t="s">
        <v>272</v>
      </c>
      <c r="P12" s="13"/>
      <c r="Q12" s="13" t="s">
        <v>276</v>
      </c>
      <c r="R12" s="13"/>
      <c r="S12" s="13" t="s">
        <v>102</v>
      </c>
      <c r="T12" s="13"/>
      <c r="U12" s="13" t="s">
        <v>103</v>
      </c>
      <c r="V12" s="64"/>
      <c r="W12" s="2" t="s">
        <v>104</v>
      </c>
      <c r="X12" s="64"/>
      <c r="Y12" s="2" t="s">
        <v>105</v>
      </c>
      <c r="Z12" s="64"/>
      <c r="AA12" s="13" t="s">
        <v>106</v>
      </c>
    </row>
    <row r="13" spans="1:28">
      <c r="C13" s="7" t="s">
        <v>4</v>
      </c>
      <c r="E13" s="63" t="s">
        <v>107</v>
      </c>
      <c r="F13" s="64"/>
      <c r="G13" s="63" t="s">
        <v>108</v>
      </c>
      <c r="H13" s="64"/>
      <c r="I13" s="63" t="s">
        <v>109</v>
      </c>
      <c r="J13" s="64"/>
      <c r="K13" s="63" t="s">
        <v>75</v>
      </c>
      <c r="L13" s="64"/>
      <c r="M13" s="63" t="s">
        <v>110</v>
      </c>
      <c r="N13" s="64"/>
      <c r="O13" s="65" t="s">
        <v>273</v>
      </c>
      <c r="P13" s="13"/>
      <c r="Q13" s="65" t="s">
        <v>111</v>
      </c>
      <c r="R13" s="13"/>
      <c r="S13" s="65" t="s">
        <v>112</v>
      </c>
      <c r="T13" s="13"/>
      <c r="U13" s="65" t="s">
        <v>68</v>
      </c>
      <c r="V13" s="64"/>
      <c r="W13" s="63" t="s">
        <v>113</v>
      </c>
      <c r="X13" s="64"/>
      <c r="Y13" s="63" t="s">
        <v>114</v>
      </c>
      <c r="Z13" s="64"/>
      <c r="AA13" s="65" t="s">
        <v>104</v>
      </c>
    </row>
    <row r="14" spans="1:28">
      <c r="A14" s="39" t="s">
        <v>119</v>
      </c>
      <c r="C14" s="32"/>
      <c r="D14" s="31"/>
      <c r="E14" s="66">
        <v>347500000</v>
      </c>
      <c r="F14" s="66"/>
      <c r="G14" s="66">
        <v>275164000</v>
      </c>
      <c r="H14" s="66"/>
      <c r="I14" s="66">
        <v>49250000</v>
      </c>
      <c r="J14" s="66"/>
      <c r="K14" s="66">
        <v>1225214028.21</v>
      </c>
      <c r="L14" s="66"/>
      <c r="M14" s="66">
        <v>0</v>
      </c>
      <c r="N14" s="66"/>
      <c r="O14" s="66">
        <v>-29439635.629999999</v>
      </c>
      <c r="P14" s="66"/>
      <c r="Q14" s="66">
        <v>0</v>
      </c>
      <c r="R14" s="66"/>
      <c r="S14" s="66">
        <v>0</v>
      </c>
      <c r="T14" s="66"/>
      <c r="U14" s="66">
        <v>-29439635.629999999</v>
      </c>
      <c r="V14" s="66"/>
      <c r="W14" s="51">
        <v>1867688392.5799999</v>
      </c>
      <c r="X14" s="66"/>
      <c r="Y14" s="66">
        <v>744080.12</v>
      </c>
      <c r="Z14" s="66"/>
      <c r="AA14" s="66">
        <f>W14+Y14</f>
        <v>1868432472.6999998</v>
      </c>
      <c r="AB14" s="67"/>
    </row>
    <row r="15" spans="1:28">
      <c r="A15" s="39" t="s">
        <v>120</v>
      </c>
      <c r="B15" s="32"/>
      <c r="C15" s="32"/>
      <c r="D15" s="32"/>
      <c r="E15" s="66"/>
      <c r="F15" s="68"/>
      <c r="G15" s="66"/>
      <c r="H15" s="68"/>
      <c r="I15" s="66"/>
      <c r="J15" s="68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8"/>
      <c r="V15" s="69"/>
      <c r="W15" s="67"/>
    </row>
    <row r="16" spans="1:28" hidden="1">
      <c r="B16" s="39" t="s">
        <v>115</v>
      </c>
      <c r="C16" s="32"/>
      <c r="D16" s="32"/>
      <c r="E16" s="66">
        <v>0</v>
      </c>
      <c r="F16" s="69"/>
      <c r="G16" s="66">
        <v>0</v>
      </c>
      <c r="H16" s="69"/>
      <c r="I16" s="66">
        <v>0</v>
      </c>
      <c r="J16" s="69"/>
      <c r="K16" s="66">
        <v>0</v>
      </c>
      <c r="L16" s="69"/>
      <c r="M16" s="66">
        <v>0</v>
      </c>
      <c r="N16" s="69"/>
      <c r="O16" s="66">
        <v>0</v>
      </c>
      <c r="P16" s="66"/>
      <c r="Q16" s="66">
        <v>0</v>
      </c>
      <c r="R16" s="66"/>
      <c r="S16" s="66">
        <v>0</v>
      </c>
      <c r="T16" s="66"/>
      <c r="U16" s="66">
        <v>0</v>
      </c>
      <c r="V16" s="69"/>
      <c r="W16" s="66">
        <v>0</v>
      </c>
      <c r="X16" s="69"/>
      <c r="Y16" s="69"/>
      <c r="Z16" s="69"/>
      <c r="AA16" s="66"/>
    </row>
    <row r="17" spans="1:28">
      <c r="B17" s="39" t="s">
        <v>115</v>
      </c>
      <c r="C17" s="32"/>
      <c r="E17" s="66">
        <v>0</v>
      </c>
      <c r="F17" s="69"/>
      <c r="G17" s="66">
        <v>0</v>
      </c>
      <c r="H17" s="69"/>
      <c r="I17" s="66">
        <v>0</v>
      </c>
      <c r="J17" s="69"/>
      <c r="K17" s="66">
        <v>0</v>
      </c>
      <c r="L17" s="69"/>
      <c r="M17" s="66">
        <v>0</v>
      </c>
      <c r="N17" s="69"/>
      <c r="O17" s="66">
        <v>0</v>
      </c>
      <c r="P17" s="66"/>
      <c r="Q17" s="66">
        <v>0</v>
      </c>
      <c r="R17" s="66"/>
      <c r="S17" s="66">
        <v>0</v>
      </c>
      <c r="T17" s="66"/>
      <c r="U17" s="68">
        <f t="shared" ref="U17:U18" si="0">O17+S17+Q17</f>
        <v>0</v>
      </c>
      <c r="V17" s="69"/>
      <c r="W17" s="66">
        <f>K17+U17+I17+G17+E17</f>
        <v>0</v>
      </c>
      <c r="X17" s="69"/>
      <c r="Y17" s="69">
        <v>6477307.1299999999</v>
      </c>
      <c r="Z17" s="69"/>
      <c r="AA17" s="66">
        <f>SUM(W17:Y17)</f>
        <v>6477307.1299999999</v>
      </c>
      <c r="AB17" s="67"/>
    </row>
    <row r="18" spans="1:28">
      <c r="B18" s="70" t="s">
        <v>125</v>
      </c>
      <c r="C18" s="32"/>
      <c r="D18" s="31"/>
      <c r="E18" s="66">
        <v>0</v>
      </c>
      <c r="F18" s="66"/>
      <c r="G18" s="66">
        <v>0</v>
      </c>
      <c r="H18" s="66"/>
      <c r="I18" s="66">
        <v>0</v>
      </c>
      <c r="J18" s="66"/>
      <c r="K18" s="66">
        <v>117267969.81999999</v>
      </c>
      <c r="L18" s="66"/>
      <c r="M18" s="66">
        <v>0</v>
      </c>
      <c r="N18" s="66"/>
      <c r="O18" s="66">
        <v>-4763600</v>
      </c>
      <c r="P18" s="66"/>
      <c r="Q18" s="66">
        <v>-391098.38</v>
      </c>
      <c r="R18" s="66"/>
      <c r="S18" s="66">
        <v>0</v>
      </c>
      <c r="T18" s="66"/>
      <c r="U18" s="66">
        <f t="shared" si="0"/>
        <v>-5154698.38</v>
      </c>
      <c r="V18" s="66"/>
      <c r="W18" s="66">
        <v>112113271.44</v>
      </c>
      <c r="X18" s="66"/>
      <c r="Y18" s="66">
        <v>-229880.53708634799</v>
      </c>
      <c r="Z18" s="66"/>
      <c r="AA18" s="66">
        <f>W18+Y18</f>
        <v>111883390.90291364</v>
      </c>
      <c r="AB18" s="67"/>
    </row>
    <row r="19" spans="1:28" hidden="1">
      <c r="B19" s="70" t="s">
        <v>116</v>
      </c>
      <c r="C19" s="32"/>
      <c r="D19" s="31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7"/>
    </row>
    <row r="20" spans="1:28" hidden="1">
      <c r="B20" s="70" t="s">
        <v>117</v>
      </c>
      <c r="C20" s="32"/>
      <c r="D20" s="31"/>
      <c r="E20" s="66">
        <v>0</v>
      </c>
      <c r="F20" s="66"/>
      <c r="G20" s="66">
        <v>0</v>
      </c>
      <c r="H20" s="66"/>
      <c r="I20" s="66">
        <v>0</v>
      </c>
      <c r="J20" s="66"/>
      <c r="K20" s="66">
        <v>0</v>
      </c>
      <c r="L20" s="66"/>
      <c r="M20" s="66"/>
      <c r="N20" s="66"/>
      <c r="O20" s="66">
        <v>0</v>
      </c>
      <c r="P20" s="66"/>
      <c r="Q20" s="66">
        <v>0</v>
      </c>
      <c r="R20" s="66"/>
      <c r="S20" s="66">
        <v>0</v>
      </c>
      <c r="T20" s="66"/>
      <c r="U20" s="66">
        <v>0</v>
      </c>
      <c r="V20" s="66"/>
      <c r="W20" s="66">
        <v>0</v>
      </c>
      <c r="X20" s="66"/>
      <c r="Y20" s="66">
        <v>0</v>
      </c>
      <c r="Z20" s="66"/>
      <c r="AA20" s="66">
        <v>0</v>
      </c>
      <c r="AB20" s="67"/>
    </row>
    <row r="21" spans="1:28" hidden="1">
      <c r="B21" s="70" t="s">
        <v>118</v>
      </c>
      <c r="C21" s="5">
        <v>18</v>
      </c>
      <c r="D21" s="31"/>
      <c r="E21" s="66">
        <v>0</v>
      </c>
      <c r="F21" s="66"/>
      <c r="G21" s="66">
        <v>0</v>
      </c>
      <c r="H21" s="66"/>
      <c r="I21" s="66">
        <v>0</v>
      </c>
      <c r="J21" s="66"/>
      <c r="K21" s="66"/>
      <c r="L21" s="66"/>
      <c r="M21" s="66"/>
      <c r="N21" s="66"/>
      <c r="O21" s="66">
        <v>0</v>
      </c>
      <c r="P21" s="66"/>
      <c r="Q21" s="66"/>
      <c r="R21" s="66"/>
      <c r="S21" s="66">
        <v>0</v>
      </c>
      <c r="T21" s="66"/>
      <c r="U21" s="66">
        <v>0</v>
      </c>
      <c r="V21" s="66"/>
      <c r="W21" s="66"/>
      <c r="X21" s="66"/>
      <c r="Y21" s="66">
        <v>0</v>
      </c>
      <c r="Z21" s="66"/>
      <c r="AA21" s="66"/>
      <c r="AB21" s="67"/>
    </row>
    <row r="22" spans="1:28" ht="18" thickBot="1">
      <c r="A22" s="39" t="s">
        <v>121</v>
      </c>
      <c r="C22" s="32"/>
      <c r="D22" s="31"/>
      <c r="E22" s="71">
        <v>347500000</v>
      </c>
      <c r="F22" s="66"/>
      <c r="G22" s="71">
        <v>275164000</v>
      </c>
      <c r="H22" s="66"/>
      <c r="I22" s="71">
        <v>49250000</v>
      </c>
      <c r="J22" s="66"/>
      <c r="K22" s="71">
        <f>SUM(K14:K21)</f>
        <v>1342481998.03</v>
      </c>
      <c r="L22" s="66"/>
      <c r="M22" s="71">
        <f>SUM(M14:M21)</f>
        <v>0</v>
      </c>
      <c r="N22" s="66"/>
      <c r="O22" s="71">
        <f>SUM(O14:O21)</f>
        <v>-34203235.629999995</v>
      </c>
      <c r="P22" s="66"/>
      <c r="Q22" s="71">
        <f>SUM(Q14:Q21)</f>
        <v>-391098.38</v>
      </c>
      <c r="R22" s="66"/>
      <c r="S22" s="71">
        <v>0</v>
      </c>
      <c r="T22" s="66"/>
      <c r="U22" s="71">
        <f>SUM(U14:U21)</f>
        <v>-34594334.009999998</v>
      </c>
      <c r="V22" s="66"/>
      <c r="W22" s="71">
        <f>SUM(W14:W21)</f>
        <v>1979801664.02</v>
      </c>
      <c r="X22" s="66"/>
      <c r="Y22" s="71">
        <f>SUM(Y14:Y21)</f>
        <v>6991506.712913652</v>
      </c>
      <c r="Z22" s="66"/>
      <c r="AA22" s="71">
        <f>SUM(AA14:AA21)</f>
        <v>1986793170.7329135</v>
      </c>
      <c r="AB22" s="67"/>
    </row>
    <row r="23" spans="1:28" ht="25.5" customHeight="1" thickTop="1">
      <c r="C23" s="32"/>
      <c r="D23" s="31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7"/>
    </row>
    <row r="24" spans="1:28">
      <c r="A24" s="39" t="s">
        <v>264</v>
      </c>
      <c r="C24" s="32"/>
      <c r="E24" s="69">
        <v>347500000</v>
      </c>
      <c r="F24" s="69"/>
      <c r="G24" s="69">
        <v>275164000</v>
      </c>
      <c r="H24" s="69"/>
      <c r="I24" s="69">
        <v>49250000</v>
      </c>
      <c r="J24" s="69"/>
      <c r="K24" s="69">
        <v>1252995309.0899999</v>
      </c>
      <c r="L24" s="69"/>
      <c r="M24" s="69">
        <v>0</v>
      </c>
      <c r="N24" s="69"/>
      <c r="O24" s="68">
        <v>-56725635.630000003</v>
      </c>
      <c r="P24" s="68"/>
      <c r="Q24" s="68">
        <v>-1115747.3</v>
      </c>
      <c r="R24" s="66"/>
      <c r="S24" s="66">
        <v>0</v>
      </c>
      <c r="T24" s="66"/>
      <c r="U24" s="68">
        <v>-57841382.93</v>
      </c>
      <c r="V24" s="69"/>
      <c r="W24" s="66">
        <v>1867067926.1599998</v>
      </c>
      <c r="X24" s="69"/>
      <c r="Y24" s="69">
        <v>8253923.5599999996</v>
      </c>
      <c r="Z24" s="69"/>
      <c r="AA24" s="66">
        <f>W24+Y24</f>
        <v>1875321849.7199998</v>
      </c>
      <c r="AB24" s="67"/>
    </row>
    <row r="25" spans="1:28">
      <c r="A25" s="39" t="s">
        <v>120</v>
      </c>
      <c r="C25" s="32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8"/>
      <c r="P25" s="68"/>
      <c r="Q25" s="68"/>
      <c r="R25" s="66"/>
      <c r="S25" s="66"/>
      <c r="T25" s="66"/>
      <c r="U25" s="68"/>
      <c r="V25" s="69"/>
      <c r="W25" s="69"/>
      <c r="X25" s="69"/>
      <c r="Y25" s="69"/>
      <c r="Z25" s="69"/>
      <c r="AA25" s="68"/>
      <c r="AB25" s="67"/>
    </row>
    <row r="26" spans="1:28" hidden="1">
      <c r="B26" s="39" t="s">
        <v>115</v>
      </c>
      <c r="C26" s="32"/>
      <c r="E26" s="66">
        <v>0</v>
      </c>
      <c r="F26" s="69"/>
      <c r="G26" s="66">
        <v>0</v>
      </c>
      <c r="H26" s="69"/>
      <c r="I26" s="66">
        <v>0</v>
      </c>
      <c r="J26" s="69"/>
      <c r="K26" s="66">
        <v>0</v>
      </c>
      <c r="L26" s="69"/>
      <c r="M26" s="66">
        <v>0</v>
      </c>
      <c r="N26" s="69"/>
      <c r="O26" s="66">
        <v>0</v>
      </c>
      <c r="P26" s="66"/>
      <c r="Q26" s="66">
        <v>0</v>
      </c>
      <c r="R26" s="66"/>
      <c r="S26" s="66">
        <v>0</v>
      </c>
      <c r="T26" s="66"/>
      <c r="U26" s="68">
        <f t="shared" ref="U26:U27" si="1">O26+S26+Q26</f>
        <v>0</v>
      </c>
      <c r="V26" s="69"/>
      <c r="W26" s="66">
        <f>K26+U26+I26+G26+E26</f>
        <v>0</v>
      </c>
      <c r="X26" s="69"/>
      <c r="Y26" s="69">
        <v>0</v>
      </c>
      <c r="Z26" s="69"/>
      <c r="AA26" s="66">
        <f>SUM(W26:Y26)</f>
        <v>0</v>
      </c>
      <c r="AB26" s="67"/>
    </row>
    <row r="27" spans="1:28">
      <c r="A27" s="70"/>
      <c r="B27" s="70" t="s">
        <v>125</v>
      </c>
      <c r="C27" s="5"/>
      <c r="E27" s="66">
        <v>0</v>
      </c>
      <c r="F27" s="66"/>
      <c r="G27" s="66">
        <v>0</v>
      </c>
      <c r="H27" s="66"/>
      <c r="I27" s="66">
        <v>0</v>
      </c>
      <c r="J27" s="66"/>
      <c r="K27" s="66">
        <f>PL!F31</f>
        <v>122748585.36000009</v>
      </c>
      <c r="L27" s="66"/>
      <c r="M27" s="66">
        <v>0</v>
      </c>
      <c r="N27" s="66"/>
      <c r="O27" s="66">
        <f>'OCI '!F21+'OCI '!F23</f>
        <v>-2994000</v>
      </c>
      <c r="P27" s="66"/>
      <c r="Q27" s="66">
        <f>'OCI '!F16</f>
        <v>2335007.14</v>
      </c>
      <c r="R27" s="66"/>
      <c r="S27" s="66">
        <f>'OCI '!F24+'OCI '!F26</f>
        <v>0</v>
      </c>
      <c r="T27" s="66"/>
      <c r="U27" s="66">
        <f t="shared" si="1"/>
        <v>-658992.85999999987</v>
      </c>
      <c r="V27" s="66"/>
      <c r="W27" s="66">
        <f>K27+U27+I27+G27+E27</f>
        <v>122089592.50000009</v>
      </c>
      <c r="X27" s="66"/>
      <c r="Y27" s="66">
        <f>'OCI '!F33</f>
        <v>243885.91</v>
      </c>
      <c r="Z27" s="66"/>
      <c r="AA27" s="66">
        <f>SUM(W27:Y27)</f>
        <v>122333478.41000009</v>
      </c>
      <c r="AB27" s="67"/>
    </row>
    <row r="28" spans="1:28" hidden="1">
      <c r="A28" s="70"/>
      <c r="B28" s="70" t="s">
        <v>116</v>
      </c>
      <c r="C28" s="5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7"/>
    </row>
    <row r="29" spans="1:28" hidden="1">
      <c r="A29" s="70"/>
      <c r="B29" s="70" t="s">
        <v>117</v>
      </c>
      <c r="C29" s="5"/>
      <c r="E29" s="66">
        <v>0</v>
      </c>
      <c r="F29" s="66"/>
      <c r="G29" s="66">
        <v>0</v>
      </c>
      <c r="H29" s="66"/>
      <c r="I29" s="66">
        <v>0</v>
      </c>
      <c r="J29" s="66"/>
      <c r="K29" s="66">
        <f>-S29</f>
        <v>0</v>
      </c>
      <c r="L29" s="66"/>
      <c r="M29" s="66"/>
      <c r="N29" s="66"/>
      <c r="O29" s="66">
        <v>0</v>
      </c>
      <c r="P29" s="66"/>
      <c r="Q29" s="66"/>
      <c r="R29" s="66"/>
      <c r="S29" s="66">
        <f>-S27</f>
        <v>0</v>
      </c>
      <c r="T29" s="66"/>
      <c r="U29" s="66">
        <f>+M29+O29+S29</f>
        <v>0</v>
      </c>
      <c r="V29" s="66"/>
      <c r="W29" s="66">
        <v>0</v>
      </c>
      <c r="X29" s="66"/>
      <c r="Y29" s="66">
        <v>0</v>
      </c>
      <c r="Z29" s="66"/>
      <c r="AA29" s="66">
        <f>SUM(W29:Y29)</f>
        <v>0</v>
      </c>
      <c r="AB29" s="67"/>
    </row>
    <row r="30" spans="1:28" hidden="1">
      <c r="A30" s="70"/>
      <c r="B30" s="70" t="s">
        <v>118</v>
      </c>
      <c r="C30" s="5">
        <v>18</v>
      </c>
      <c r="E30" s="66">
        <v>0</v>
      </c>
      <c r="F30" s="66"/>
      <c r="G30" s="66">
        <v>0</v>
      </c>
      <c r="H30" s="66"/>
      <c r="I30" s="66">
        <v>0</v>
      </c>
      <c r="J30" s="66"/>
      <c r="K30" s="66">
        <v>0</v>
      </c>
      <c r="L30" s="66"/>
      <c r="M30" s="66"/>
      <c r="N30" s="66"/>
      <c r="O30" s="66">
        <v>0</v>
      </c>
      <c r="P30" s="66"/>
      <c r="Q30" s="66"/>
      <c r="R30" s="66"/>
      <c r="S30" s="66">
        <v>0</v>
      </c>
      <c r="T30" s="66"/>
      <c r="U30" s="66">
        <v>0</v>
      </c>
      <c r="V30" s="66"/>
      <c r="W30" s="66">
        <f>+K30</f>
        <v>0</v>
      </c>
      <c r="X30" s="66"/>
      <c r="Y30" s="66">
        <v>0</v>
      </c>
      <c r="Z30" s="66"/>
      <c r="AA30" s="66">
        <f>+W30</f>
        <v>0</v>
      </c>
      <c r="AB30" s="67"/>
    </row>
    <row r="31" spans="1:28" ht="18" thickBot="1">
      <c r="A31" s="39" t="s">
        <v>265</v>
      </c>
      <c r="C31" s="32"/>
      <c r="E31" s="71">
        <f>SUM(E24:E27)</f>
        <v>347500000</v>
      </c>
      <c r="F31" s="66"/>
      <c r="G31" s="71">
        <f>SUM(G24:G27)</f>
        <v>275164000</v>
      </c>
      <c r="H31" s="66"/>
      <c r="I31" s="71">
        <f>SUM(I24:I27)</f>
        <v>49250000</v>
      </c>
      <c r="J31" s="66"/>
      <c r="K31" s="71">
        <f>SUM(K24:K30)</f>
        <v>1375743894.45</v>
      </c>
      <c r="L31" s="66"/>
      <c r="M31" s="71">
        <f>SUM(M24:M27)</f>
        <v>0</v>
      </c>
      <c r="N31" s="66"/>
      <c r="O31" s="71">
        <f>O24+O27+O29+O30</f>
        <v>-59719635.630000003</v>
      </c>
      <c r="P31" s="66"/>
      <c r="Q31" s="71">
        <f>SUM(Q24:Q30)</f>
        <v>1219259.8400000001</v>
      </c>
      <c r="R31" s="66"/>
      <c r="S31" s="71">
        <f>S24+S27+S29+S30</f>
        <v>0</v>
      </c>
      <c r="T31" s="66"/>
      <c r="U31" s="71">
        <f>SUM(U24:U30)</f>
        <v>-58500375.789999999</v>
      </c>
      <c r="V31" s="66"/>
      <c r="W31" s="71">
        <f>W24+W27+W29+W30</f>
        <v>1989157518.6599998</v>
      </c>
      <c r="X31" s="66"/>
      <c r="Y31" s="71">
        <f>SUM(Y24:Y30)</f>
        <v>8497809.4699999988</v>
      </c>
      <c r="Z31" s="66"/>
      <c r="AA31" s="71">
        <f>SUM(AA24:AA30)</f>
        <v>1997655328.1299999</v>
      </c>
      <c r="AB31" s="67"/>
    </row>
    <row r="32" spans="1:28" ht="24.75" customHeight="1" thickTop="1">
      <c r="C32" s="32"/>
      <c r="E32" s="68"/>
      <c r="F32" s="66"/>
      <c r="G32" s="68"/>
      <c r="H32" s="66"/>
      <c r="I32" s="68"/>
      <c r="J32" s="66"/>
      <c r="K32" s="68"/>
      <c r="L32" s="66"/>
      <c r="M32" s="68"/>
      <c r="N32" s="66"/>
      <c r="O32" s="68"/>
      <c r="P32" s="68"/>
      <c r="Q32" s="68"/>
      <c r="R32" s="66"/>
      <c r="S32" s="66"/>
      <c r="T32" s="66"/>
      <c r="U32" s="68"/>
      <c r="V32" s="66"/>
      <c r="W32" s="68"/>
      <c r="X32" s="66"/>
      <c r="Y32" s="68"/>
      <c r="Z32" s="66"/>
      <c r="AB32" s="67"/>
    </row>
    <row r="33" spans="1:28" ht="19.75" customHeight="1">
      <c r="A33" s="32" t="s">
        <v>40</v>
      </c>
      <c r="C33" s="32"/>
      <c r="E33" s="68"/>
      <c r="F33" s="66"/>
      <c r="G33" s="68"/>
      <c r="H33" s="66"/>
      <c r="I33" s="68"/>
      <c r="J33" s="66"/>
      <c r="K33" s="68"/>
      <c r="L33" s="66"/>
      <c r="M33" s="68"/>
      <c r="N33" s="66"/>
      <c r="O33" s="68"/>
      <c r="P33" s="68"/>
      <c r="Q33" s="68"/>
      <c r="R33" s="66"/>
      <c r="S33" s="66"/>
      <c r="T33" s="66"/>
      <c r="U33" s="68"/>
      <c r="V33" s="66"/>
      <c r="W33" s="68"/>
      <c r="X33" s="66"/>
      <c r="Y33" s="68"/>
      <c r="Z33" s="66"/>
      <c r="AA33" s="68"/>
      <c r="AB33" s="67"/>
    </row>
    <row r="34" spans="1:28">
      <c r="C34" s="32"/>
      <c r="E34" s="68"/>
      <c r="F34" s="66"/>
      <c r="G34" s="68"/>
      <c r="H34" s="66"/>
      <c r="I34" s="68"/>
      <c r="J34" s="66"/>
      <c r="K34" s="72"/>
      <c r="L34" s="66"/>
      <c r="M34" s="68"/>
      <c r="N34" s="66"/>
      <c r="O34" s="68"/>
      <c r="P34" s="68"/>
      <c r="Q34" s="68"/>
      <c r="R34" s="66"/>
      <c r="S34" s="66"/>
      <c r="T34" s="66"/>
      <c r="U34" s="68"/>
      <c r="V34" s="66"/>
      <c r="W34" s="68"/>
      <c r="X34" s="66"/>
      <c r="Y34" s="68"/>
      <c r="Z34" s="66"/>
      <c r="AA34" s="68"/>
      <c r="AB34" s="67"/>
    </row>
    <row r="35" spans="1:28">
      <c r="C35" s="32"/>
      <c r="E35" s="68"/>
      <c r="F35" s="66"/>
      <c r="G35" s="68"/>
      <c r="H35" s="66"/>
      <c r="I35" s="68"/>
      <c r="J35" s="66"/>
      <c r="K35" s="72"/>
      <c r="L35" s="66"/>
      <c r="M35" s="68"/>
      <c r="N35" s="66"/>
      <c r="O35" s="68"/>
      <c r="P35" s="68"/>
      <c r="Q35" s="68"/>
      <c r="R35" s="66"/>
      <c r="S35" s="66"/>
      <c r="T35" s="66"/>
      <c r="U35" s="68"/>
      <c r="V35" s="66"/>
      <c r="W35" s="68"/>
      <c r="X35" s="66"/>
      <c r="Y35" s="68"/>
      <c r="Z35" s="66"/>
      <c r="AA35" s="68"/>
      <c r="AB35" s="67"/>
    </row>
    <row r="36" spans="1:28">
      <c r="C36" s="32"/>
      <c r="E36" s="68"/>
      <c r="F36" s="66"/>
      <c r="G36" s="68"/>
      <c r="H36" s="66"/>
      <c r="I36" s="68"/>
      <c r="J36" s="66"/>
      <c r="K36" s="72"/>
      <c r="L36" s="66"/>
      <c r="M36" s="68"/>
      <c r="N36" s="66"/>
      <c r="O36" s="68"/>
      <c r="P36" s="68"/>
      <c r="Q36" s="68"/>
      <c r="R36" s="66"/>
      <c r="S36" s="66"/>
      <c r="T36" s="66"/>
      <c r="U36" s="68"/>
      <c r="V36" s="66"/>
      <c r="W36" s="68"/>
      <c r="X36" s="66"/>
      <c r="Y36" s="68"/>
      <c r="Z36" s="66"/>
      <c r="AA36" s="68"/>
      <c r="AB36" s="67"/>
    </row>
    <row r="37" spans="1:28">
      <c r="C37" s="32"/>
      <c r="E37" s="68"/>
      <c r="F37" s="66"/>
      <c r="G37" s="68"/>
      <c r="H37" s="66"/>
      <c r="I37" s="68"/>
      <c r="J37" s="66"/>
      <c r="K37" s="72"/>
      <c r="L37" s="66"/>
      <c r="M37" s="68"/>
      <c r="N37" s="66"/>
      <c r="O37" s="68"/>
      <c r="P37" s="68"/>
      <c r="Q37" s="68"/>
      <c r="R37" s="66"/>
      <c r="S37" s="66"/>
      <c r="T37" s="66"/>
      <c r="U37" s="68"/>
      <c r="V37" s="66"/>
      <c r="W37" s="68"/>
      <c r="X37" s="66"/>
      <c r="Y37" s="68"/>
      <c r="Z37" s="66"/>
      <c r="AA37" s="68"/>
      <c r="AB37" s="67"/>
    </row>
    <row r="38" spans="1:28" s="61" customFormat="1">
      <c r="B38" s="32"/>
      <c r="C38" s="32"/>
      <c r="E38" s="73"/>
      <c r="F38" s="73"/>
      <c r="G38" s="73"/>
      <c r="H38" s="73"/>
      <c r="I38" s="73"/>
      <c r="J38" s="73"/>
      <c r="K38" s="73"/>
      <c r="L38" s="73"/>
      <c r="M38" s="178"/>
      <c r="N38" s="178"/>
      <c r="O38" s="73"/>
      <c r="P38" s="73"/>
      <c r="Q38" s="73"/>
      <c r="R38" s="73"/>
      <c r="S38" s="73"/>
      <c r="T38" s="73"/>
      <c r="U38" s="73"/>
      <c r="V38" s="73"/>
      <c r="W38" s="73"/>
      <c r="X38" s="73"/>
      <c r="AA38" s="73"/>
    </row>
    <row r="39" spans="1:28" s="23" customFormat="1">
      <c r="B39" s="70"/>
      <c r="C39" s="179"/>
      <c r="D39" s="13"/>
      <c r="E39" s="70"/>
      <c r="F39" s="13"/>
      <c r="H39" s="4"/>
      <c r="I39" s="7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B39" s="74"/>
    </row>
    <row r="40" spans="1:28">
      <c r="A40" s="183" t="s">
        <v>122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8">
      <c r="A42" s="194" t="s">
        <v>123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</row>
    <row r="43" spans="1:28" s="23" customFormat="1">
      <c r="A43" s="13"/>
      <c r="B43" s="13"/>
      <c r="C43" s="180"/>
      <c r="E43" s="70"/>
      <c r="F43" s="70"/>
      <c r="G43" s="35"/>
      <c r="H43" s="35"/>
      <c r="I43" s="6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B43" s="74"/>
    </row>
    <row r="44" spans="1:28" s="23" customFormat="1">
      <c r="A44" s="13"/>
      <c r="B44" s="13"/>
      <c r="C44" s="180"/>
      <c r="E44" s="70"/>
      <c r="F44" s="70"/>
      <c r="G44" s="35"/>
      <c r="H44" s="35"/>
      <c r="I44" s="6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B44" s="74"/>
    </row>
    <row r="45" spans="1:28" s="23" customFormat="1">
      <c r="A45" s="13"/>
      <c r="B45" s="13"/>
      <c r="C45" s="180"/>
      <c r="E45" s="70"/>
      <c r="F45" s="70"/>
      <c r="G45" s="35"/>
      <c r="H45" s="35"/>
      <c r="I45" s="6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B45" s="74"/>
    </row>
  </sheetData>
  <mergeCells count="11">
    <mergeCell ref="I7:K7"/>
    <mergeCell ref="M7:U7"/>
    <mergeCell ref="O8:S8"/>
    <mergeCell ref="A40:AA40"/>
    <mergeCell ref="A42:AA42"/>
    <mergeCell ref="E6:AA6"/>
    <mergeCell ref="Y1:AA1"/>
    <mergeCell ref="A2:AA2"/>
    <mergeCell ref="A3:AA3"/>
    <mergeCell ref="A4:AA4"/>
    <mergeCell ref="A5:AA5"/>
  </mergeCells>
  <pageMargins left="0.59055118110236227" right="0" top="0.6692913385826772" bottom="0.19685039370078741" header="0.51181102362204722" footer="0.19685039370078741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A1:Y35"/>
  <sheetViews>
    <sheetView view="pageBreakPreview" topLeftCell="A30" zoomScale="110" zoomScaleNormal="100" zoomScaleSheetLayoutView="110" workbookViewId="0">
      <selection activeCell="R28" sqref="R28"/>
    </sheetView>
  </sheetViews>
  <sheetFormatPr defaultColWidth="10.21875" defaultRowHeight="17.5"/>
  <cols>
    <col min="1" max="1" width="4.33203125" style="39" customWidth="1"/>
    <col min="2" max="2" width="11.88671875" style="61" customWidth="1"/>
    <col min="3" max="3" width="13.33203125" style="61" hidden="1" customWidth="1"/>
    <col min="4" max="4" width="18.109375" style="61" customWidth="1"/>
    <col min="5" max="5" width="7.77734375" style="61" customWidth="1"/>
    <col min="6" max="6" width="0.6640625" style="61" customWidth="1"/>
    <col min="7" max="7" width="14.6640625" style="39" customWidth="1"/>
    <col min="8" max="8" width="0.6640625" style="39" customWidth="1"/>
    <col min="9" max="9" width="15.109375" style="39" customWidth="1"/>
    <col min="10" max="10" width="0.6640625" style="39" customWidth="1"/>
    <col min="11" max="11" width="16.33203125" style="39" customWidth="1"/>
    <col min="12" max="12" width="0.77734375" style="39" customWidth="1"/>
    <col min="13" max="13" width="14.44140625" style="39" customWidth="1"/>
    <col min="14" max="14" width="1" style="39" customWidth="1"/>
    <col min="15" max="15" width="19.109375" style="39" customWidth="1"/>
    <col min="16" max="16" width="0.77734375" style="39" customWidth="1"/>
    <col min="17" max="17" width="16.44140625" style="39" customWidth="1"/>
    <col min="18" max="18" width="1.109375" style="39" customWidth="1"/>
    <col min="19" max="19" width="15.33203125" style="39" customWidth="1"/>
    <col min="20" max="20" width="0.77734375" style="39" customWidth="1"/>
    <col min="21" max="21" width="15.21875" style="39" customWidth="1"/>
    <col min="22" max="22" width="0.6640625" style="39" customWidth="1"/>
    <col min="23" max="23" width="17" style="39" customWidth="1"/>
    <col min="24" max="16384" width="10.21875" style="39"/>
  </cols>
  <sheetData>
    <row r="1" spans="1:25">
      <c r="S1" s="190" t="s">
        <v>82</v>
      </c>
      <c r="T1" s="191"/>
      <c r="U1" s="191"/>
    </row>
    <row r="2" spans="1:25">
      <c r="A2" s="195" t="s">
        <v>124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</row>
    <row r="3" spans="1:25">
      <c r="A3" s="195" t="s">
        <v>263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</row>
    <row r="4" spans="1:25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5" s="62" customFormat="1" ht="20">
      <c r="A5" s="183" t="s">
        <v>257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75"/>
      <c r="W5" s="75"/>
      <c r="X5" s="75"/>
      <c r="Y5" s="75"/>
    </row>
    <row r="6" spans="1:25" ht="20" customHeight="1">
      <c r="G6" s="192" t="s">
        <v>1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</row>
    <row r="7" spans="1:25">
      <c r="G7" s="14"/>
      <c r="H7" s="14"/>
      <c r="I7" s="14"/>
      <c r="J7" s="14"/>
      <c r="K7" s="192" t="s">
        <v>73</v>
      </c>
      <c r="L7" s="192"/>
      <c r="M7" s="192"/>
      <c r="N7" s="64"/>
      <c r="O7" s="186" t="s">
        <v>84</v>
      </c>
      <c r="P7" s="186"/>
      <c r="Q7" s="186"/>
      <c r="R7" s="186"/>
      <c r="S7" s="186"/>
      <c r="T7" s="64"/>
    </row>
    <row r="8" spans="1:25">
      <c r="J8" s="14"/>
      <c r="N8" s="2"/>
      <c r="O8" s="193" t="s">
        <v>86</v>
      </c>
      <c r="P8" s="193"/>
      <c r="Q8" s="193"/>
      <c r="R8" s="64"/>
      <c r="S8" s="64"/>
      <c r="T8" s="64"/>
    </row>
    <row r="9" spans="1:25">
      <c r="G9" s="2"/>
      <c r="I9" s="2"/>
      <c r="J9" s="14"/>
      <c r="K9" s="2"/>
      <c r="L9" s="64"/>
      <c r="M9" s="64"/>
      <c r="N9" s="2"/>
      <c r="O9" s="64" t="s">
        <v>269</v>
      </c>
      <c r="P9" s="64"/>
      <c r="Q9" s="64"/>
      <c r="R9" s="13"/>
      <c r="S9" s="13" t="s">
        <v>89</v>
      </c>
      <c r="T9" s="2"/>
    </row>
    <row r="10" spans="1:25">
      <c r="G10" s="2"/>
      <c r="I10" s="2"/>
      <c r="J10" s="14"/>
      <c r="K10" s="2"/>
      <c r="L10" s="64"/>
      <c r="M10" s="64"/>
      <c r="N10" s="2"/>
      <c r="O10" s="64" t="s">
        <v>270</v>
      </c>
      <c r="P10" s="64"/>
      <c r="Q10" s="64" t="s">
        <v>88</v>
      </c>
      <c r="R10" s="13"/>
      <c r="S10" s="13" t="s">
        <v>96</v>
      </c>
      <c r="T10" s="2"/>
    </row>
    <row r="11" spans="1:25">
      <c r="B11" s="39"/>
      <c r="C11" s="39"/>
      <c r="D11" s="39"/>
      <c r="E11" s="39"/>
      <c r="F11" s="39"/>
      <c r="G11" s="2" t="s">
        <v>91</v>
      </c>
      <c r="I11" s="2" t="s">
        <v>92</v>
      </c>
      <c r="J11" s="14"/>
      <c r="K11" s="2" t="s">
        <v>93</v>
      </c>
      <c r="L11" s="14"/>
      <c r="N11" s="2"/>
      <c r="O11" s="13" t="s">
        <v>271</v>
      </c>
      <c r="P11" s="64"/>
      <c r="Q11" s="13" t="s">
        <v>95</v>
      </c>
      <c r="R11" s="13"/>
      <c r="S11" s="13" t="s">
        <v>103</v>
      </c>
      <c r="T11" s="64"/>
      <c r="U11" s="39" t="s">
        <v>106</v>
      </c>
    </row>
    <row r="12" spans="1:25">
      <c r="B12" s="39"/>
      <c r="C12" s="39"/>
      <c r="D12" s="39"/>
      <c r="E12" s="39"/>
      <c r="F12" s="39"/>
      <c r="G12" s="2" t="s">
        <v>99</v>
      </c>
      <c r="H12" s="14"/>
      <c r="I12" s="64" t="s">
        <v>100</v>
      </c>
      <c r="J12" s="31"/>
      <c r="K12" s="13" t="s">
        <v>101</v>
      </c>
      <c r="L12" s="14"/>
      <c r="N12" s="2"/>
      <c r="O12" s="13" t="s">
        <v>272</v>
      </c>
      <c r="P12" s="13"/>
      <c r="Q12" s="13" t="s">
        <v>102</v>
      </c>
      <c r="R12" s="13"/>
      <c r="S12" s="13"/>
      <c r="T12" s="64"/>
    </row>
    <row r="13" spans="1:25">
      <c r="B13" s="53"/>
      <c r="C13" s="63" t="s">
        <v>4</v>
      </c>
      <c r="D13" s="76"/>
      <c r="E13" s="7" t="s">
        <v>4</v>
      </c>
      <c r="F13" s="76"/>
      <c r="G13" s="63" t="s">
        <v>107</v>
      </c>
      <c r="H13" s="31"/>
      <c r="I13" s="63" t="s">
        <v>108</v>
      </c>
      <c r="K13" s="63" t="s">
        <v>109</v>
      </c>
      <c r="L13" s="31"/>
      <c r="M13" s="63" t="s">
        <v>75</v>
      </c>
      <c r="N13" s="64"/>
      <c r="O13" s="65" t="s">
        <v>273</v>
      </c>
      <c r="P13" s="13"/>
      <c r="Q13" s="65" t="s">
        <v>112</v>
      </c>
      <c r="R13" s="13"/>
      <c r="S13" s="65" t="s">
        <v>68</v>
      </c>
      <c r="T13" s="13"/>
      <c r="U13" s="65" t="s">
        <v>104</v>
      </c>
    </row>
    <row r="14" spans="1:25">
      <c r="A14" s="39" t="s">
        <v>119</v>
      </c>
      <c r="B14" s="77"/>
      <c r="C14" s="5"/>
      <c r="D14" s="5"/>
      <c r="E14" s="5"/>
      <c r="F14" s="5"/>
      <c r="G14" s="66">
        <v>347500000</v>
      </c>
      <c r="H14" s="68"/>
      <c r="I14" s="66">
        <v>275164000</v>
      </c>
      <c r="J14" s="68"/>
      <c r="K14" s="66">
        <v>34750000</v>
      </c>
      <c r="L14" s="68"/>
      <c r="M14" s="66">
        <v>252541339.59999999</v>
      </c>
      <c r="N14" s="66"/>
      <c r="O14" s="66">
        <v>-29439635.629999999</v>
      </c>
      <c r="P14" s="66"/>
      <c r="Q14" s="66">
        <v>0</v>
      </c>
      <c r="R14" s="66"/>
      <c r="S14" s="66">
        <v>-29439635.629999999</v>
      </c>
      <c r="T14" s="66"/>
      <c r="U14" s="68">
        <f>G14+I14+K14+M14+S14</f>
        <v>880515703.97000003</v>
      </c>
      <c r="V14" s="69"/>
      <c r="W14" s="67"/>
    </row>
    <row r="15" spans="1:25">
      <c r="A15" s="39" t="s">
        <v>120</v>
      </c>
      <c r="B15" s="32"/>
      <c r="C15" s="32"/>
      <c r="D15" s="32"/>
      <c r="E15" s="32"/>
      <c r="F15" s="32"/>
      <c r="G15" s="66"/>
      <c r="H15" s="68"/>
      <c r="I15" s="66"/>
      <c r="J15" s="68"/>
      <c r="K15" s="66"/>
      <c r="L15" s="68"/>
      <c r="M15" s="66"/>
      <c r="N15" s="66"/>
      <c r="O15" s="66"/>
      <c r="P15" s="66"/>
      <c r="Q15" s="66"/>
      <c r="R15" s="66"/>
      <c r="S15" s="66"/>
      <c r="T15" s="66"/>
      <c r="U15" s="68"/>
      <c r="V15" s="69"/>
      <c r="W15" s="67"/>
    </row>
    <row r="16" spans="1:25">
      <c r="B16" s="70" t="s">
        <v>125</v>
      </c>
      <c r="C16" s="5"/>
      <c r="D16" s="5"/>
      <c r="E16" s="5"/>
      <c r="F16" s="5"/>
      <c r="G16" s="66">
        <v>0</v>
      </c>
      <c r="H16" s="68"/>
      <c r="I16" s="66">
        <v>0</v>
      </c>
      <c r="J16" s="68"/>
      <c r="K16" s="66">
        <v>0</v>
      </c>
      <c r="L16" s="68"/>
      <c r="M16" s="68">
        <v>21411000.519999955</v>
      </c>
      <c r="N16" s="68"/>
      <c r="O16" s="68">
        <v>-4763600</v>
      </c>
      <c r="P16" s="68"/>
      <c r="Q16" s="68">
        <v>0</v>
      </c>
      <c r="R16" s="68"/>
      <c r="S16" s="68">
        <f>+O16+Q16</f>
        <v>-4763600</v>
      </c>
      <c r="T16" s="68"/>
      <c r="U16" s="68">
        <f>M16+S16</f>
        <v>16647400.519999955</v>
      </c>
      <c r="V16" s="69"/>
      <c r="W16" s="67"/>
    </row>
    <row r="17" spans="1:23" hidden="1">
      <c r="B17" s="70" t="s">
        <v>126</v>
      </c>
      <c r="C17" s="5"/>
      <c r="D17" s="5"/>
      <c r="E17" s="5"/>
      <c r="F17" s="5"/>
      <c r="G17" s="66"/>
      <c r="H17" s="68"/>
      <c r="I17" s="66"/>
      <c r="J17" s="68"/>
      <c r="K17" s="66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9"/>
      <c r="W17" s="67"/>
    </row>
    <row r="18" spans="1:23" hidden="1">
      <c r="B18" s="78" t="s">
        <v>127</v>
      </c>
      <c r="C18" s="5"/>
      <c r="D18" s="5"/>
      <c r="E18" s="5"/>
      <c r="F18" s="5"/>
      <c r="G18" s="66">
        <v>0</v>
      </c>
      <c r="H18" s="68"/>
      <c r="I18" s="66">
        <v>0</v>
      </c>
      <c r="J18" s="68"/>
      <c r="K18" s="66">
        <v>0</v>
      </c>
      <c r="L18" s="68"/>
      <c r="M18" s="68">
        <v>0</v>
      </c>
      <c r="N18" s="68"/>
      <c r="O18" s="68">
        <v>0</v>
      </c>
      <c r="P18" s="68"/>
      <c r="Q18" s="68">
        <v>0</v>
      </c>
      <c r="R18" s="68"/>
      <c r="S18" s="68">
        <f>+O18+Q18</f>
        <v>0</v>
      </c>
      <c r="T18" s="68"/>
      <c r="U18" s="68">
        <f>M18+S18</f>
        <v>0</v>
      </c>
      <c r="V18" s="69"/>
      <c r="W18" s="67"/>
    </row>
    <row r="19" spans="1:23" hidden="1">
      <c r="B19" s="70" t="s">
        <v>118</v>
      </c>
      <c r="C19" s="5"/>
      <c r="D19" s="5"/>
      <c r="E19" s="5">
        <v>18</v>
      </c>
      <c r="F19" s="5"/>
      <c r="G19" s="66">
        <v>0</v>
      </c>
      <c r="H19" s="68"/>
      <c r="I19" s="66">
        <v>0</v>
      </c>
      <c r="J19" s="68"/>
      <c r="K19" s="66">
        <v>0</v>
      </c>
      <c r="L19" s="68"/>
      <c r="M19" s="68"/>
      <c r="N19" s="68"/>
      <c r="O19" s="68">
        <v>0</v>
      </c>
      <c r="P19" s="68"/>
      <c r="Q19" s="68">
        <v>0</v>
      </c>
      <c r="R19" s="66"/>
      <c r="S19" s="68">
        <v>0</v>
      </c>
      <c r="T19" s="68"/>
      <c r="U19" s="68">
        <f>M19+S19</f>
        <v>0</v>
      </c>
      <c r="V19" s="69"/>
      <c r="W19" s="67"/>
    </row>
    <row r="20" spans="1:23" ht="18" thickBot="1">
      <c r="A20" s="39" t="s">
        <v>266</v>
      </c>
      <c r="B20" s="5"/>
      <c r="C20" s="5"/>
      <c r="D20" s="5"/>
      <c r="E20" s="5"/>
      <c r="F20" s="5"/>
      <c r="G20" s="71">
        <f>SUM(G14:G19)</f>
        <v>347500000</v>
      </c>
      <c r="H20" s="68"/>
      <c r="I20" s="71">
        <f>SUM(I14:I19)</f>
        <v>275164000</v>
      </c>
      <c r="J20" s="68"/>
      <c r="K20" s="71">
        <f>SUM(K14:K19)</f>
        <v>34750000</v>
      </c>
      <c r="L20" s="68"/>
      <c r="M20" s="71">
        <f>SUM(M14:M19)</f>
        <v>273952340.11999995</v>
      </c>
      <c r="N20" s="66"/>
      <c r="O20" s="71">
        <f>SUM(O14:O19)</f>
        <v>-34203235.629999995</v>
      </c>
      <c r="P20" s="66"/>
      <c r="Q20" s="71">
        <v>0</v>
      </c>
      <c r="R20" s="66"/>
      <c r="S20" s="71">
        <f>SUM(S14:S19)</f>
        <v>-34203235.629999995</v>
      </c>
      <c r="T20" s="66">
        <v>0</v>
      </c>
      <c r="U20" s="71">
        <f>SUM(U14:U19)</f>
        <v>897163104.49000001</v>
      </c>
      <c r="V20" s="69"/>
      <c r="W20" s="67"/>
    </row>
    <row r="21" spans="1:23" ht="27.75" customHeight="1" thickTop="1">
      <c r="B21" s="5"/>
      <c r="C21" s="5"/>
      <c r="D21" s="5"/>
      <c r="E21" s="5"/>
      <c r="F21" s="5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6"/>
      <c r="S21" s="68"/>
      <c r="T21" s="68"/>
      <c r="U21" s="68"/>
      <c r="V21" s="69"/>
      <c r="W21" s="67"/>
    </row>
    <row r="22" spans="1:23">
      <c r="A22" s="39" t="s">
        <v>264</v>
      </c>
      <c r="B22" s="77"/>
      <c r="C22" s="5"/>
      <c r="D22" s="5"/>
      <c r="E22" s="5"/>
      <c r="F22" s="5"/>
      <c r="G22" s="66">
        <v>347500000</v>
      </c>
      <c r="H22" s="68"/>
      <c r="I22" s="66">
        <v>275164000</v>
      </c>
      <c r="J22" s="68"/>
      <c r="K22" s="66">
        <v>34750000</v>
      </c>
      <c r="L22" s="68"/>
      <c r="M22" s="66">
        <v>311001777.05000001</v>
      </c>
      <c r="N22" s="66"/>
      <c r="O22" s="66">
        <v>-56725635.630000003</v>
      </c>
      <c r="P22" s="66"/>
      <c r="Q22" s="66">
        <v>0</v>
      </c>
      <c r="R22" s="66"/>
      <c r="S22" s="66">
        <f>O22+Q22</f>
        <v>-56725635.630000003</v>
      </c>
      <c r="T22" s="66">
        <v>0</v>
      </c>
      <c r="U22" s="68">
        <f>G22+I22+K22+M22+O22</f>
        <v>911690141.41999996</v>
      </c>
      <c r="V22" s="69"/>
      <c r="W22" s="67"/>
    </row>
    <row r="23" spans="1:23">
      <c r="A23" s="39" t="str">
        <f>A15</f>
        <v>การเปลี่ยนแปลงในส่วนของผู้ถือหุ้นสำหรับงวด</v>
      </c>
      <c r="B23" s="32"/>
      <c r="C23" s="32"/>
      <c r="D23" s="32"/>
      <c r="E23" s="32"/>
      <c r="F23" s="32"/>
      <c r="G23" s="66"/>
      <c r="H23" s="68"/>
      <c r="I23" s="66"/>
      <c r="J23" s="68"/>
      <c r="K23" s="66"/>
      <c r="L23" s="68"/>
      <c r="M23" s="66"/>
      <c r="N23" s="66"/>
      <c r="O23" s="66"/>
      <c r="P23" s="66"/>
      <c r="Q23" s="66"/>
      <c r="R23" s="66"/>
      <c r="S23" s="66"/>
      <c r="T23" s="66"/>
      <c r="U23" s="68"/>
      <c r="V23" s="69"/>
      <c r="W23" s="67"/>
    </row>
    <row r="24" spans="1:23">
      <c r="B24" s="70" t="str">
        <f>B16</f>
        <v>กำไร (ขาดทุน) เบ็ดเสร็จรวมสำหรับงวด</v>
      </c>
      <c r="C24" s="5"/>
      <c r="D24" s="5"/>
      <c r="E24" s="5"/>
      <c r="F24" s="5"/>
      <c r="G24" s="66">
        <v>0</v>
      </c>
      <c r="H24" s="68"/>
      <c r="I24" s="66">
        <v>0</v>
      </c>
      <c r="J24" s="68"/>
      <c r="K24" s="66">
        <v>0</v>
      </c>
      <c r="L24" s="68"/>
      <c r="M24" s="68">
        <f>PL!J28</f>
        <v>26948109.55999998</v>
      </c>
      <c r="N24" s="68"/>
      <c r="O24" s="68">
        <f>'OCI '!J27</f>
        <v>-2994000</v>
      </c>
      <c r="P24" s="68"/>
      <c r="Q24" s="68">
        <v>0</v>
      </c>
      <c r="R24" s="68"/>
      <c r="S24" s="68">
        <f>O24+Q24</f>
        <v>-2994000</v>
      </c>
      <c r="T24" s="68"/>
      <c r="U24" s="68">
        <f>M24+S24</f>
        <v>23954109.55999998</v>
      </c>
      <c r="V24" s="69"/>
      <c r="W24" s="67"/>
    </row>
    <row r="25" spans="1:23" hidden="1">
      <c r="B25" s="70" t="s">
        <v>126</v>
      </c>
      <c r="C25" s="5"/>
      <c r="D25" s="5"/>
      <c r="E25" s="5"/>
      <c r="F25" s="5"/>
      <c r="G25" s="66"/>
      <c r="H25" s="68"/>
      <c r="I25" s="66"/>
      <c r="J25" s="68"/>
      <c r="K25" s="66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9"/>
      <c r="W25" s="67"/>
    </row>
    <row r="26" spans="1:23" hidden="1">
      <c r="B26" s="78" t="s">
        <v>127</v>
      </c>
      <c r="C26" s="5"/>
      <c r="D26" s="5"/>
      <c r="E26" s="5"/>
      <c r="F26" s="5"/>
      <c r="G26" s="66"/>
      <c r="H26" s="68"/>
      <c r="I26" s="66"/>
      <c r="J26" s="68"/>
      <c r="K26" s="66"/>
      <c r="L26" s="68"/>
      <c r="M26" s="68">
        <f>-Q26</f>
        <v>0</v>
      </c>
      <c r="N26" s="68"/>
      <c r="O26" s="68"/>
      <c r="P26" s="68"/>
      <c r="Q26" s="68">
        <f>-Q24</f>
        <v>0</v>
      </c>
      <c r="R26" s="66"/>
      <c r="S26" s="68">
        <f>+Q26</f>
        <v>0</v>
      </c>
      <c r="T26" s="68"/>
      <c r="U26" s="68">
        <v>0</v>
      </c>
      <c r="V26" s="69"/>
      <c r="W26" s="67"/>
    </row>
    <row r="27" spans="1:23" hidden="1">
      <c r="B27" s="70" t="s">
        <v>118</v>
      </c>
      <c r="C27" s="5"/>
      <c r="D27" s="5"/>
      <c r="E27" s="5">
        <v>18</v>
      </c>
      <c r="F27" s="5"/>
      <c r="G27" s="66">
        <v>0</v>
      </c>
      <c r="H27" s="68"/>
      <c r="I27" s="66">
        <v>0</v>
      </c>
      <c r="J27" s="68"/>
      <c r="K27" s="66">
        <v>0</v>
      </c>
      <c r="L27" s="68"/>
      <c r="M27" s="68">
        <v>0</v>
      </c>
      <c r="N27" s="68"/>
      <c r="O27" s="68">
        <v>0</v>
      </c>
      <c r="P27" s="68"/>
      <c r="Q27" s="68">
        <v>0</v>
      </c>
      <c r="R27" s="66"/>
      <c r="S27" s="68">
        <v>0</v>
      </c>
      <c r="T27" s="68"/>
      <c r="U27" s="68">
        <f>M27+S27</f>
        <v>0</v>
      </c>
      <c r="V27" s="69"/>
      <c r="W27" s="67"/>
    </row>
    <row r="28" spans="1:23" ht="18" thickBot="1">
      <c r="A28" s="39" t="s">
        <v>267</v>
      </c>
      <c r="B28" s="5"/>
      <c r="C28" s="5"/>
      <c r="D28" s="5"/>
      <c r="E28" s="5"/>
      <c r="F28" s="5"/>
      <c r="G28" s="71">
        <f>SUM(G22:G27)</f>
        <v>347500000</v>
      </c>
      <c r="H28" s="68"/>
      <c r="I28" s="71">
        <f>SUM(I22:I27)</f>
        <v>275164000</v>
      </c>
      <c r="J28" s="68"/>
      <c r="K28" s="71">
        <f>SUM(K22:K27)</f>
        <v>34750000</v>
      </c>
      <c r="L28" s="68"/>
      <c r="M28" s="71">
        <f>M22+M24+M26+M27</f>
        <v>337949886.61000001</v>
      </c>
      <c r="N28" s="66"/>
      <c r="O28" s="71">
        <f>O22+O24+O26+O27</f>
        <v>-59719635.630000003</v>
      </c>
      <c r="P28" s="66"/>
      <c r="Q28" s="71">
        <f>Q22+Q24+Q26+Q27</f>
        <v>0</v>
      </c>
      <c r="R28" s="66"/>
      <c r="S28" s="71">
        <f>S22+S24+S26+S27</f>
        <v>-59719635.630000003</v>
      </c>
      <c r="T28" s="66">
        <f>SUM(T22:T24)</f>
        <v>0</v>
      </c>
      <c r="U28" s="71">
        <f>U22+U24+U26+U27</f>
        <v>935644250.9799999</v>
      </c>
      <c r="V28" s="69">
        <f>+U28-BS!J119</f>
        <v>0</v>
      </c>
      <c r="W28" s="79"/>
    </row>
    <row r="29" spans="1:23" ht="18" thickTop="1">
      <c r="B29" s="32"/>
      <c r="C29" s="32"/>
      <c r="D29" s="32"/>
      <c r="E29" s="32"/>
      <c r="F29" s="32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 t="s">
        <v>33</v>
      </c>
      <c r="R29" s="66"/>
      <c r="S29" s="68"/>
      <c r="T29" s="68"/>
      <c r="V29" s="69"/>
      <c r="W29" s="68"/>
    </row>
    <row r="30" spans="1:23" ht="23.25" customHeight="1">
      <c r="A30" s="32" t="s">
        <v>40</v>
      </c>
      <c r="B30" s="32"/>
      <c r="C30" s="32"/>
      <c r="D30" s="32"/>
      <c r="E30" s="32"/>
      <c r="F30" s="32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9"/>
      <c r="W30" s="67"/>
    </row>
    <row r="31" spans="1:23">
      <c r="B31" s="32"/>
      <c r="C31" s="32"/>
      <c r="D31" s="32"/>
      <c r="E31" s="32"/>
      <c r="F31" s="32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9"/>
      <c r="W31" s="67"/>
    </row>
    <row r="33" spans="1:25" s="23" customFormat="1">
      <c r="A33" s="183" t="s">
        <v>122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6"/>
      <c r="W33" s="6"/>
      <c r="X33" s="6"/>
      <c r="Y33" s="6"/>
    </row>
    <row r="35" spans="1:25">
      <c r="A35" s="194" t="s">
        <v>128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</row>
  </sheetData>
  <mergeCells count="11">
    <mergeCell ref="K7:M7"/>
    <mergeCell ref="O7:S7"/>
    <mergeCell ref="O8:Q8"/>
    <mergeCell ref="A33:U33"/>
    <mergeCell ref="A35:U35"/>
    <mergeCell ref="G6:U6"/>
    <mergeCell ref="S1:U1"/>
    <mergeCell ref="A2:U2"/>
    <mergeCell ref="A3:U3"/>
    <mergeCell ref="A4:U4"/>
    <mergeCell ref="A5:U5"/>
  </mergeCells>
  <pageMargins left="0.59055118110236227" right="0" top="0.6692913385826772" bottom="0.19685039370078741" header="0.51181102362204722" footer="0.19685039370078741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A1:U49"/>
  <sheetViews>
    <sheetView view="pageBreakPreview" topLeftCell="A43" zoomScale="120" zoomScaleNormal="100" zoomScaleSheetLayoutView="120" workbookViewId="0">
      <selection activeCell="J8" sqref="J8"/>
    </sheetView>
  </sheetViews>
  <sheetFormatPr defaultColWidth="10.21875" defaultRowHeight="17.5"/>
  <cols>
    <col min="1" max="1" width="3.77734375" style="1" customWidth="1"/>
    <col min="2" max="2" width="5.109375" style="1" customWidth="1"/>
    <col min="3" max="3" width="31.109375" style="1" customWidth="1"/>
    <col min="4" max="4" width="8.21875" style="80" customWidth="1"/>
    <col min="5" max="5" width="0.6640625" style="3" customWidth="1"/>
    <col min="6" max="6" width="14.21875" style="3" customWidth="1"/>
    <col min="7" max="7" width="0.77734375" style="3" customWidth="1"/>
    <col min="8" max="8" width="14.21875" style="3" customWidth="1"/>
    <col min="9" max="9" width="1" style="1" customWidth="1"/>
    <col min="10" max="10" width="14.21875" style="60" customWidth="1"/>
    <col min="11" max="11" width="1" style="1" customWidth="1"/>
    <col min="12" max="12" width="14.21875" style="60" customWidth="1"/>
    <col min="13" max="13" width="1" style="74" customWidth="1"/>
    <col min="14" max="14" width="3" style="1" customWidth="1"/>
    <col min="15" max="15" width="17.6640625" style="1" customWidth="1"/>
    <col min="16" max="16" width="3" style="1" customWidth="1"/>
    <col min="17" max="17" width="17.6640625" style="1" customWidth="1"/>
    <col min="18" max="18" width="3" style="1" customWidth="1"/>
    <col min="19" max="19" width="17.6640625" style="1" customWidth="1"/>
    <col min="20" max="20" width="3" style="1" customWidth="1"/>
    <col min="21" max="21" width="15.6640625" style="1" customWidth="1"/>
    <col min="22" max="22" width="3" style="1" customWidth="1"/>
    <col min="23" max="23" width="16.33203125" style="1" customWidth="1"/>
    <col min="24" max="24" width="12.33203125" style="1" customWidth="1"/>
    <col min="25" max="16384" width="10.21875" style="1"/>
  </cols>
  <sheetData>
    <row r="1" spans="1:19">
      <c r="J1" s="190" t="s">
        <v>82</v>
      </c>
      <c r="K1" s="191"/>
      <c r="L1" s="191"/>
    </row>
    <row r="2" spans="1:19">
      <c r="A2" s="182" t="s">
        <v>129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64"/>
    </row>
    <row r="3" spans="1:19" ht="18" customHeight="1">
      <c r="A3" s="182" t="s">
        <v>130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64"/>
    </row>
    <row r="4" spans="1:19" ht="22.5" customHeight="1">
      <c r="A4" s="182" t="s">
        <v>257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64"/>
    </row>
    <row r="5" spans="1:19">
      <c r="A5" s="6"/>
      <c r="B5" s="6"/>
      <c r="C5" s="2"/>
      <c r="D5" s="81"/>
      <c r="E5" s="2"/>
      <c r="F5" s="184" t="s">
        <v>1</v>
      </c>
      <c r="G5" s="184"/>
      <c r="H5" s="184"/>
      <c r="I5" s="184"/>
      <c r="J5" s="184"/>
      <c r="K5" s="184"/>
      <c r="L5" s="184"/>
      <c r="M5" s="4"/>
    </row>
    <row r="6" spans="1:19">
      <c r="A6" s="6"/>
      <c r="B6" s="6"/>
      <c r="C6" s="6" t="s">
        <v>33</v>
      </c>
      <c r="D6" s="5"/>
      <c r="E6" s="4"/>
      <c r="F6" s="184" t="s">
        <v>2</v>
      </c>
      <c r="G6" s="184"/>
      <c r="H6" s="184"/>
      <c r="I6" s="6"/>
      <c r="J6" s="192" t="s">
        <v>3</v>
      </c>
      <c r="K6" s="192"/>
      <c r="L6" s="192"/>
      <c r="M6" s="64"/>
    </row>
    <row r="7" spans="1:19">
      <c r="A7" s="6"/>
      <c r="B7" s="6"/>
      <c r="C7" s="6"/>
      <c r="D7" s="5"/>
      <c r="E7" s="4"/>
      <c r="F7" s="184" t="s">
        <v>131</v>
      </c>
      <c r="G7" s="184"/>
      <c r="H7" s="184"/>
      <c r="I7" s="184"/>
      <c r="J7" s="184"/>
      <c r="K7" s="184"/>
      <c r="L7" s="184"/>
      <c r="M7" s="4"/>
    </row>
    <row r="8" spans="1:19">
      <c r="A8" s="6"/>
      <c r="B8" s="6"/>
      <c r="C8" s="6"/>
      <c r="D8" s="7" t="s">
        <v>4</v>
      </c>
      <c r="E8" s="4"/>
      <c r="F8" s="8" t="s">
        <v>258</v>
      </c>
      <c r="G8" s="4"/>
      <c r="H8" s="8" t="s">
        <v>132</v>
      </c>
      <c r="I8" s="4"/>
      <c r="J8" s="8" t="s">
        <v>258</v>
      </c>
      <c r="K8" s="4"/>
      <c r="L8" s="8" t="s">
        <v>132</v>
      </c>
      <c r="M8" s="82"/>
    </row>
    <row r="9" spans="1:19">
      <c r="A9" s="6" t="s">
        <v>133</v>
      </c>
      <c r="B9" s="6"/>
      <c r="C9" s="6"/>
      <c r="D9" s="5"/>
      <c r="E9" s="4"/>
      <c r="F9" s="82"/>
      <c r="G9" s="4"/>
      <c r="H9" s="12"/>
      <c r="I9" s="4"/>
      <c r="J9" s="82"/>
      <c r="K9" s="4"/>
      <c r="L9" s="12"/>
      <c r="M9" s="12"/>
    </row>
    <row r="10" spans="1:19">
      <c r="A10" s="6"/>
      <c r="B10" s="6" t="s">
        <v>134</v>
      </c>
      <c r="C10" s="6"/>
      <c r="D10" s="5"/>
      <c r="E10" s="4"/>
      <c r="F10" s="83">
        <v>899338447.86000001</v>
      </c>
      <c r="G10" s="84"/>
      <c r="H10" s="85">
        <v>869075994.90999997</v>
      </c>
      <c r="I10" s="84"/>
      <c r="J10" s="83">
        <v>163559611.56999999</v>
      </c>
      <c r="K10" s="84"/>
      <c r="L10" s="83">
        <v>181037983.5</v>
      </c>
      <c r="M10" s="86"/>
      <c r="N10" s="20"/>
      <c r="O10" s="20"/>
      <c r="P10" s="20"/>
      <c r="Q10" s="20"/>
      <c r="R10" s="20"/>
      <c r="S10" s="20"/>
    </row>
    <row r="11" spans="1:19">
      <c r="A11" s="6"/>
      <c r="B11" s="6" t="s">
        <v>135</v>
      </c>
      <c r="C11" s="6"/>
      <c r="D11" s="5"/>
      <c r="E11" s="4"/>
      <c r="F11" s="83">
        <v>825000</v>
      </c>
      <c r="G11" s="84"/>
      <c r="H11" s="83">
        <v>0</v>
      </c>
      <c r="I11" s="84"/>
      <c r="J11" s="83">
        <v>12631639</v>
      </c>
      <c r="K11" s="84"/>
      <c r="L11" s="83">
        <v>17661914</v>
      </c>
      <c r="M11" s="86"/>
      <c r="N11" s="20"/>
      <c r="O11" s="20"/>
      <c r="P11" s="20"/>
      <c r="Q11" s="20"/>
      <c r="R11" s="20"/>
      <c r="S11" s="20"/>
    </row>
    <row r="12" spans="1:19" hidden="1">
      <c r="A12" s="6"/>
      <c r="B12" s="6" t="s">
        <v>136</v>
      </c>
      <c r="C12" s="6"/>
      <c r="D12" s="5"/>
      <c r="E12" s="4"/>
      <c r="F12" s="83"/>
      <c r="G12" s="84"/>
      <c r="H12" s="83"/>
      <c r="I12" s="84"/>
      <c r="J12" s="83"/>
      <c r="K12" s="84"/>
      <c r="L12" s="83"/>
      <c r="M12" s="86"/>
      <c r="N12" s="20"/>
      <c r="O12" s="20"/>
      <c r="P12" s="20"/>
      <c r="Q12" s="20"/>
      <c r="R12" s="20"/>
      <c r="S12" s="20"/>
    </row>
    <row r="13" spans="1:19" hidden="1">
      <c r="A13" s="6"/>
      <c r="B13" s="6"/>
      <c r="C13" s="15" t="s">
        <v>137</v>
      </c>
      <c r="D13" s="5"/>
      <c r="E13" s="4"/>
      <c r="F13" s="83">
        <v>0</v>
      </c>
      <c r="G13" s="84"/>
      <c r="H13" s="83">
        <v>0</v>
      </c>
      <c r="I13" s="84"/>
      <c r="J13" s="83">
        <v>0</v>
      </c>
      <c r="K13" s="84"/>
      <c r="L13" s="83">
        <v>0</v>
      </c>
      <c r="M13" s="87"/>
      <c r="N13" s="20"/>
      <c r="O13" s="20"/>
      <c r="P13" s="20"/>
      <c r="Q13" s="20"/>
      <c r="R13" s="20"/>
      <c r="S13" s="20"/>
    </row>
    <row r="14" spans="1:19" hidden="1">
      <c r="A14" s="6"/>
      <c r="C14" s="15" t="s">
        <v>138</v>
      </c>
      <c r="D14" s="5"/>
      <c r="E14" s="4"/>
      <c r="F14" s="83">
        <v>0</v>
      </c>
      <c r="G14" s="84"/>
      <c r="H14" s="83">
        <v>0</v>
      </c>
      <c r="I14" s="84"/>
      <c r="J14" s="83">
        <v>0</v>
      </c>
      <c r="K14" s="84"/>
      <c r="L14" s="83">
        <v>0</v>
      </c>
      <c r="M14" s="87"/>
      <c r="N14" s="20"/>
      <c r="O14" s="20"/>
      <c r="P14" s="20"/>
      <c r="Q14" s="20"/>
      <c r="R14" s="20"/>
      <c r="S14" s="20"/>
    </row>
    <row r="15" spans="1:19">
      <c r="A15" s="6"/>
      <c r="B15" s="6" t="s">
        <v>139</v>
      </c>
      <c r="C15" s="6"/>
      <c r="D15" s="88"/>
      <c r="E15" s="4"/>
      <c r="F15" s="83">
        <v>6330193.3599999994</v>
      </c>
      <c r="G15" s="84"/>
      <c r="H15" s="83">
        <v>4920615.03</v>
      </c>
      <c r="I15" s="84"/>
      <c r="J15" s="83">
        <v>4714425.0999999996</v>
      </c>
      <c r="K15" s="84"/>
      <c r="L15" s="83">
        <v>1334207.19</v>
      </c>
      <c r="M15" s="86"/>
      <c r="N15" s="20"/>
      <c r="O15" s="20"/>
      <c r="P15" s="20"/>
      <c r="Q15" s="20"/>
      <c r="R15" s="20"/>
      <c r="S15" s="20"/>
    </row>
    <row r="16" spans="1:19">
      <c r="A16" s="6"/>
      <c r="B16" s="6"/>
      <c r="C16" s="6" t="s">
        <v>140</v>
      </c>
      <c r="D16" s="5">
        <v>3.4</v>
      </c>
      <c r="E16" s="4"/>
      <c r="F16" s="89">
        <f>SUM(F10:F15)</f>
        <v>906493641.22000003</v>
      </c>
      <c r="G16" s="84"/>
      <c r="H16" s="89">
        <f>SUM(H10:H15)</f>
        <v>873996609.93999994</v>
      </c>
      <c r="I16" s="84"/>
      <c r="J16" s="89">
        <f>SUM(J10:J15)</f>
        <v>180905675.66999999</v>
      </c>
      <c r="K16" s="84"/>
      <c r="L16" s="89">
        <f>SUM(L10:L15)</f>
        <v>200034104.69</v>
      </c>
      <c r="M16" s="86"/>
      <c r="N16" s="20"/>
      <c r="O16" s="31"/>
      <c r="P16" s="20"/>
      <c r="Q16" s="20"/>
      <c r="R16" s="20"/>
      <c r="S16" s="20"/>
    </row>
    <row r="17" spans="1:21" ht="8.25" customHeight="1">
      <c r="A17" s="6"/>
      <c r="B17" s="6"/>
      <c r="C17" s="6"/>
      <c r="D17" s="5"/>
      <c r="E17" s="4"/>
      <c r="F17" s="90"/>
      <c r="G17" s="91"/>
      <c r="H17" s="91"/>
      <c r="I17" s="91"/>
      <c r="J17" s="90"/>
      <c r="K17" s="91"/>
      <c r="L17" s="90"/>
      <c r="M17" s="82"/>
      <c r="N17" s="20"/>
      <c r="O17" s="20"/>
      <c r="P17" s="20"/>
      <c r="Q17" s="20"/>
      <c r="R17" s="20"/>
      <c r="S17" s="20"/>
    </row>
    <row r="18" spans="1:21">
      <c r="A18" s="6" t="s">
        <v>141</v>
      </c>
      <c r="B18" s="6"/>
      <c r="C18" s="6"/>
      <c r="D18" s="5"/>
      <c r="E18" s="4"/>
      <c r="F18" s="90"/>
      <c r="G18" s="91"/>
      <c r="H18" s="91"/>
      <c r="I18" s="91"/>
      <c r="J18" s="90" t="s">
        <v>142</v>
      </c>
      <c r="K18" s="91"/>
      <c r="L18" s="90"/>
      <c r="M18" s="82"/>
      <c r="N18" s="20"/>
      <c r="O18" s="20"/>
      <c r="P18" s="20"/>
      <c r="Q18" s="20"/>
      <c r="R18" s="20"/>
      <c r="S18" s="20"/>
    </row>
    <row r="19" spans="1:21">
      <c r="A19" s="6"/>
      <c r="B19" s="6" t="s">
        <v>143</v>
      </c>
      <c r="C19" s="6"/>
      <c r="D19" s="5"/>
      <c r="E19" s="4"/>
      <c r="F19" s="83">
        <v>454602186.31999987</v>
      </c>
      <c r="G19" s="84"/>
      <c r="H19" s="83">
        <v>439826996.76999998</v>
      </c>
      <c r="I19" s="84"/>
      <c r="J19" s="83">
        <v>130185807.05000001</v>
      </c>
      <c r="K19" s="84"/>
      <c r="L19" s="83">
        <v>157888787.88000003</v>
      </c>
      <c r="M19" s="86"/>
      <c r="N19" s="20"/>
      <c r="O19" s="20"/>
      <c r="P19" s="20"/>
      <c r="Q19" s="20"/>
      <c r="R19" s="20"/>
      <c r="S19" s="20"/>
    </row>
    <row r="20" spans="1:21">
      <c r="A20" s="6"/>
      <c r="B20" s="6" t="s">
        <v>144</v>
      </c>
      <c r="C20" s="6"/>
      <c r="D20" s="5"/>
      <c r="E20" s="4"/>
      <c r="F20" s="83">
        <v>245451764.13000005</v>
      </c>
      <c r="G20" s="84"/>
      <c r="H20" s="85">
        <v>239005863.25</v>
      </c>
      <c r="I20" s="84"/>
      <c r="J20" s="83">
        <v>237094.71999999997</v>
      </c>
      <c r="K20" s="84"/>
      <c r="L20" s="83">
        <v>251766.05</v>
      </c>
      <c r="M20" s="86"/>
      <c r="N20" s="20"/>
      <c r="O20" s="20"/>
      <c r="P20" s="20"/>
      <c r="Q20" s="20"/>
      <c r="R20" s="20"/>
      <c r="S20" s="20"/>
    </row>
    <row r="21" spans="1:21">
      <c r="A21" s="6"/>
      <c r="B21" s="6" t="s">
        <v>145</v>
      </c>
      <c r="C21" s="6"/>
      <c r="D21" s="5"/>
      <c r="E21" s="4"/>
      <c r="F21" s="83">
        <v>47870968.350000009</v>
      </c>
      <c r="G21" s="84"/>
      <c r="H21" s="92">
        <v>45170415.799999997</v>
      </c>
      <c r="I21" s="84"/>
      <c r="J21" s="83">
        <v>15663520.16</v>
      </c>
      <c r="K21" s="84"/>
      <c r="L21" s="83">
        <v>15080104.399999997</v>
      </c>
      <c r="M21" s="86"/>
      <c r="N21" s="20"/>
      <c r="O21" s="20"/>
      <c r="P21" s="20"/>
      <c r="Q21" s="20"/>
      <c r="R21" s="20"/>
      <c r="S21" s="20"/>
    </row>
    <row r="22" spans="1:21" hidden="1">
      <c r="A22" s="6"/>
      <c r="B22" s="6" t="s">
        <v>146</v>
      </c>
      <c r="C22" s="6"/>
      <c r="D22" s="5"/>
      <c r="E22" s="4"/>
      <c r="F22" s="83"/>
      <c r="G22" s="84"/>
      <c r="H22" s="92"/>
      <c r="I22" s="84"/>
      <c r="J22" s="83"/>
      <c r="K22" s="84"/>
      <c r="L22" s="83"/>
      <c r="M22" s="86"/>
      <c r="N22" s="20"/>
      <c r="O22" s="20"/>
      <c r="P22" s="20"/>
      <c r="Q22" s="20"/>
      <c r="R22" s="20"/>
      <c r="S22" s="20"/>
    </row>
    <row r="23" spans="1:21">
      <c r="A23" s="6"/>
      <c r="B23" s="6"/>
      <c r="C23" s="6" t="s">
        <v>147</v>
      </c>
      <c r="D23" s="5">
        <v>3.4</v>
      </c>
      <c r="E23" s="4"/>
      <c r="F23" s="89">
        <f>SUM(F19:F22)</f>
        <v>747924918.79999995</v>
      </c>
      <c r="G23" s="84"/>
      <c r="H23" s="89">
        <f>SUM(H19:H22)</f>
        <v>724003275.81999993</v>
      </c>
      <c r="I23" s="84"/>
      <c r="J23" s="89">
        <f>SUM(J19:J22)</f>
        <v>146086421.93000001</v>
      </c>
      <c r="K23" s="84"/>
      <c r="L23" s="89">
        <f>SUM(L19:L22)</f>
        <v>173220658.33000004</v>
      </c>
      <c r="M23" s="86"/>
      <c r="N23" s="20"/>
      <c r="O23" s="20"/>
      <c r="P23" s="20"/>
      <c r="Q23" s="20"/>
      <c r="R23" s="20"/>
      <c r="S23" s="20"/>
    </row>
    <row r="24" spans="1:21">
      <c r="A24" s="6" t="s">
        <v>148</v>
      </c>
      <c r="B24" s="6"/>
      <c r="C24" s="6"/>
      <c r="D24" s="93"/>
      <c r="E24" s="57"/>
      <c r="F24" s="83">
        <f>F16-F23</f>
        <v>158568722.42000008</v>
      </c>
      <c r="G24" s="84"/>
      <c r="H24" s="83">
        <f>H16-H23</f>
        <v>149993334.12</v>
      </c>
      <c r="I24" s="84"/>
      <c r="J24" s="83">
        <f>J16-J23</f>
        <v>34819253.73999998</v>
      </c>
      <c r="K24" s="84"/>
      <c r="L24" s="83">
        <f>L16-L23</f>
        <v>26813446.359999955</v>
      </c>
      <c r="M24" s="86"/>
      <c r="N24" s="20"/>
      <c r="O24" s="86"/>
      <c r="P24" s="20"/>
      <c r="Q24" s="20"/>
      <c r="R24" s="20"/>
      <c r="S24" s="20"/>
    </row>
    <row r="25" spans="1:21">
      <c r="A25" s="6" t="s">
        <v>149</v>
      </c>
      <c r="B25" s="6"/>
      <c r="C25" s="6"/>
      <c r="D25" s="5"/>
      <c r="E25" s="4"/>
      <c r="F25" s="94">
        <v>-2788167.01</v>
      </c>
      <c r="G25" s="84"/>
      <c r="H25" s="95">
        <v>-1805033.15</v>
      </c>
      <c r="I25" s="84"/>
      <c r="J25" s="94">
        <v>-33282.03</v>
      </c>
      <c r="K25" s="83"/>
      <c r="L25" s="94">
        <v>-40761.64</v>
      </c>
      <c r="M25" s="87"/>
      <c r="N25" s="20"/>
      <c r="O25" s="20"/>
      <c r="P25" s="20"/>
      <c r="Q25" s="20"/>
      <c r="R25" s="20"/>
      <c r="S25" s="20"/>
    </row>
    <row r="26" spans="1:21">
      <c r="A26" s="6" t="s">
        <v>150</v>
      </c>
      <c r="B26" s="6"/>
      <c r="C26" s="6"/>
      <c r="D26" s="93"/>
      <c r="E26" s="57"/>
      <c r="F26" s="83">
        <f>SUM(F24:F25)</f>
        <v>155780555.41000009</v>
      </c>
      <c r="G26" s="84"/>
      <c r="H26" s="83">
        <f>SUM(H24:H25)</f>
        <v>148188300.97</v>
      </c>
      <c r="I26" s="84"/>
      <c r="J26" s="83">
        <f>SUM(J24:J25)</f>
        <v>34785971.709999979</v>
      </c>
      <c r="K26" s="84"/>
      <c r="L26" s="83">
        <f>SUM(L24:L25)</f>
        <v>26772684.719999954</v>
      </c>
      <c r="M26" s="86"/>
      <c r="N26" s="20"/>
      <c r="O26" s="86"/>
      <c r="P26" s="20"/>
      <c r="Q26" s="20"/>
      <c r="R26" s="20"/>
      <c r="S26" s="20"/>
    </row>
    <row r="27" spans="1:21">
      <c r="A27" s="6" t="s">
        <v>151</v>
      </c>
      <c r="B27" s="6"/>
      <c r="C27" s="6"/>
      <c r="D27" s="171" t="s">
        <v>256</v>
      </c>
      <c r="E27" s="96"/>
      <c r="F27" s="83">
        <v>-32788084.140000001</v>
      </c>
      <c r="G27" s="84"/>
      <c r="H27" s="83">
        <v>-31150211.690000001</v>
      </c>
      <c r="I27" s="84"/>
      <c r="J27" s="83">
        <v>-7837862.1500000004</v>
      </c>
      <c r="K27" s="84"/>
      <c r="L27" s="83">
        <v>-5361684.1999999993</v>
      </c>
      <c r="M27" s="86"/>
      <c r="N27" s="20"/>
      <c r="O27" s="20"/>
      <c r="P27" s="20"/>
      <c r="Q27" s="20"/>
      <c r="R27" s="20"/>
      <c r="S27" s="20"/>
    </row>
    <row r="28" spans="1:21" ht="18" thickBot="1">
      <c r="A28" s="6" t="s">
        <v>152</v>
      </c>
      <c r="B28" s="6"/>
      <c r="C28" s="6"/>
      <c r="D28" s="5"/>
      <c r="E28" s="4"/>
      <c r="F28" s="97">
        <f>SUM(F26:F27)</f>
        <v>122992471.27000009</v>
      </c>
      <c r="G28" s="84"/>
      <c r="H28" s="97">
        <f>SUM(H26:H27)</f>
        <v>117038089.28</v>
      </c>
      <c r="I28" s="84"/>
      <c r="J28" s="97">
        <f>SUM(J26:J27)</f>
        <v>26948109.55999998</v>
      </c>
      <c r="K28" s="84"/>
      <c r="L28" s="97">
        <f>SUM(L26:L27)</f>
        <v>21411000.519999955</v>
      </c>
      <c r="M28" s="86"/>
      <c r="N28" s="20"/>
      <c r="O28" s="16"/>
      <c r="P28" s="20"/>
      <c r="Q28" s="20"/>
      <c r="R28" s="20"/>
      <c r="S28" s="20"/>
    </row>
    <row r="29" spans="1:21" ht="18" thickTop="1">
      <c r="A29" s="6"/>
      <c r="B29" s="6"/>
      <c r="C29" s="6"/>
      <c r="D29" s="5"/>
      <c r="E29" s="4"/>
      <c r="F29" s="98"/>
      <c r="G29" s="99"/>
      <c r="H29" s="98"/>
      <c r="I29" s="99"/>
      <c r="J29" s="98"/>
      <c r="K29" s="99"/>
      <c r="L29" s="98"/>
      <c r="M29" s="100"/>
      <c r="N29" s="20"/>
      <c r="O29" s="31"/>
      <c r="P29" s="20"/>
      <c r="Q29" s="20"/>
      <c r="R29" s="20"/>
      <c r="S29" s="20"/>
    </row>
    <row r="30" spans="1:21" s="6" customFormat="1">
      <c r="A30" s="39" t="s">
        <v>153</v>
      </c>
      <c r="B30" s="39"/>
      <c r="C30" s="39"/>
      <c r="D30" s="101"/>
      <c r="E30" s="102"/>
      <c r="F30" s="103"/>
      <c r="G30" s="104"/>
      <c r="H30" s="103"/>
      <c r="I30" s="104"/>
      <c r="J30" s="103"/>
      <c r="K30" s="104"/>
      <c r="L30" s="103"/>
      <c r="M30" s="105"/>
      <c r="O30" s="42"/>
      <c r="P30" s="51"/>
      <c r="Q30" s="16"/>
      <c r="R30" s="51"/>
      <c r="S30" s="51"/>
      <c r="T30" s="51"/>
      <c r="U30" s="51"/>
    </row>
    <row r="31" spans="1:21" s="6" customFormat="1">
      <c r="A31" s="39"/>
      <c r="B31" s="39" t="s">
        <v>154</v>
      </c>
      <c r="C31" s="39"/>
      <c r="D31" s="101"/>
      <c r="E31" s="106"/>
      <c r="F31" s="91">
        <f>F28-F32</f>
        <v>122748585.36000009</v>
      </c>
      <c r="G31" s="84"/>
      <c r="H31" s="91">
        <f>H28-H32</f>
        <v>117267969.82000001</v>
      </c>
      <c r="I31" s="84"/>
      <c r="J31" s="83">
        <f>J28</f>
        <v>26948109.55999998</v>
      </c>
      <c r="K31" s="84"/>
      <c r="L31" s="107">
        <f>L28</f>
        <v>21411000.519999955</v>
      </c>
      <c r="M31" s="107"/>
      <c r="O31" s="42"/>
      <c r="P31" s="51"/>
      <c r="Q31" s="16"/>
      <c r="R31" s="51"/>
      <c r="S31" s="51"/>
      <c r="T31" s="51"/>
      <c r="U31" s="51"/>
    </row>
    <row r="32" spans="1:21" s="6" customFormat="1">
      <c r="A32" s="39"/>
      <c r="B32" s="39" t="s">
        <v>78</v>
      </c>
      <c r="C32" s="39"/>
      <c r="D32" s="101"/>
      <c r="E32" s="106"/>
      <c r="F32" s="83">
        <v>243885.91</v>
      </c>
      <c r="G32" s="84"/>
      <c r="H32" s="83">
        <v>-229880.54</v>
      </c>
      <c r="I32" s="84"/>
      <c r="J32" s="83">
        <v>0</v>
      </c>
      <c r="K32" s="84"/>
      <c r="L32" s="83">
        <v>0</v>
      </c>
      <c r="M32" s="87"/>
      <c r="O32" s="42"/>
      <c r="P32" s="51"/>
      <c r="Q32" s="16"/>
      <c r="R32" s="51"/>
      <c r="S32" s="51"/>
      <c r="T32" s="51"/>
      <c r="U32" s="51"/>
    </row>
    <row r="33" spans="1:21" s="6" customFormat="1" ht="18" thickBot="1">
      <c r="A33" s="108"/>
      <c r="B33" s="108"/>
      <c r="C33" s="108"/>
      <c r="D33" s="101"/>
      <c r="E33" s="106"/>
      <c r="F33" s="109">
        <f>+F32+F31</f>
        <v>122992471.27000009</v>
      </c>
      <c r="G33" s="84"/>
      <c r="H33" s="109">
        <f>+H32+H31</f>
        <v>117038089.28</v>
      </c>
      <c r="I33" s="84"/>
      <c r="J33" s="109">
        <f>+J32+J31</f>
        <v>26948109.55999998</v>
      </c>
      <c r="K33" s="84"/>
      <c r="L33" s="109">
        <f>+L32+L31</f>
        <v>21411000.519999955</v>
      </c>
      <c r="M33" s="16"/>
      <c r="O33" s="42"/>
      <c r="P33" s="51"/>
      <c r="Q33" s="16"/>
      <c r="R33" s="51"/>
      <c r="S33" s="51"/>
      <c r="T33" s="51"/>
      <c r="U33" s="51"/>
    </row>
    <row r="34" spans="1:21" ht="20.5" thickTop="1">
      <c r="A34" s="6" t="s">
        <v>155</v>
      </c>
      <c r="B34" s="6"/>
      <c r="C34" s="6"/>
      <c r="D34" s="5"/>
      <c r="E34" s="4"/>
      <c r="F34" s="86"/>
      <c r="G34" s="39"/>
      <c r="H34" s="75"/>
      <c r="I34" s="6"/>
      <c r="J34" s="86"/>
      <c r="K34" s="6"/>
      <c r="L34" s="86"/>
      <c r="M34" s="86"/>
      <c r="N34" s="20"/>
      <c r="O34" s="20"/>
      <c r="P34" s="20"/>
      <c r="Q34" s="20"/>
      <c r="R34" s="20"/>
      <c r="S34" s="20"/>
    </row>
    <row r="35" spans="1:21" ht="18" thickBot="1">
      <c r="A35" s="39"/>
      <c r="B35" s="39" t="s">
        <v>156</v>
      </c>
      <c r="C35" s="6"/>
      <c r="D35" s="5"/>
      <c r="E35" s="4"/>
      <c r="F35" s="110">
        <f>+F31/F36</f>
        <v>0.3532333391654679</v>
      </c>
      <c r="G35" s="111"/>
      <c r="H35" s="110">
        <f>+H31/H36</f>
        <v>0.33746178365467627</v>
      </c>
      <c r="I35" s="83"/>
      <c r="J35" s="110">
        <f>+J31/J36</f>
        <v>7.7548516719424407E-2</v>
      </c>
      <c r="K35" s="83"/>
      <c r="L35" s="110">
        <f>+L31/L36</f>
        <v>6.1614389985611383E-2</v>
      </c>
      <c r="M35" s="86"/>
      <c r="N35" s="18"/>
      <c r="O35" s="18"/>
      <c r="P35" s="18"/>
      <c r="Q35" s="18"/>
      <c r="R35" s="18"/>
      <c r="S35" s="18"/>
    </row>
    <row r="36" spans="1:21" ht="18.5" thickTop="1" thickBot="1">
      <c r="B36" s="6" t="s">
        <v>157</v>
      </c>
      <c r="C36" s="6"/>
      <c r="D36" s="5"/>
      <c r="E36" s="4"/>
      <c r="F36" s="112">
        <v>347500000</v>
      </c>
      <c r="G36" s="113"/>
      <c r="H36" s="112">
        <v>347500000</v>
      </c>
      <c r="I36" s="114"/>
      <c r="J36" s="112">
        <v>347500000</v>
      </c>
      <c r="K36" s="114"/>
      <c r="L36" s="112">
        <v>347500000</v>
      </c>
      <c r="M36" s="115"/>
      <c r="N36" s="18"/>
      <c r="O36" s="18"/>
      <c r="P36" s="18"/>
      <c r="Q36" s="18"/>
      <c r="R36" s="18"/>
      <c r="S36" s="18"/>
    </row>
    <row r="37" spans="1:21" ht="18" thickTop="1">
      <c r="B37" s="6"/>
      <c r="C37" s="6"/>
      <c r="D37" s="5"/>
      <c r="E37" s="4"/>
      <c r="F37" s="13"/>
      <c r="G37" s="4"/>
      <c r="H37" s="4"/>
      <c r="I37" s="6"/>
      <c r="J37" s="14"/>
      <c r="K37" s="6"/>
      <c r="L37" s="14"/>
      <c r="M37" s="31"/>
      <c r="N37" s="18"/>
      <c r="O37" s="18"/>
      <c r="P37" s="18"/>
      <c r="Q37" s="18"/>
      <c r="R37" s="18"/>
      <c r="S37" s="18"/>
    </row>
    <row r="38" spans="1:21" s="32" customFormat="1">
      <c r="A38" s="32" t="s">
        <v>40</v>
      </c>
      <c r="D38" s="5"/>
      <c r="E38" s="5"/>
      <c r="F38" s="53"/>
      <c r="G38" s="5"/>
      <c r="H38" s="5"/>
      <c r="J38" s="54"/>
      <c r="L38" s="54"/>
      <c r="M38" s="116"/>
      <c r="N38" s="117"/>
      <c r="O38" s="117"/>
      <c r="P38" s="117"/>
      <c r="Q38" s="117"/>
      <c r="R38" s="117"/>
      <c r="S38" s="117"/>
    </row>
    <row r="39" spans="1:21" s="32" customFormat="1">
      <c r="D39" s="5"/>
      <c r="E39" s="5"/>
      <c r="F39" s="53"/>
      <c r="G39" s="5"/>
      <c r="H39" s="5"/>
      <c r="J39" s="54"/>
      <c r="L39" s="54"/>
      <c r="M39" s="116"/>
      <c r="N39" s="117"/>
      <c r="O39" s="117"/>
      <c r="P39" s="117"/>
      <c r="Q39" s="117"/>
      <c r="R39" s="117"/>
      <c r="S39" s="117"/>
    </row>
    <row r="40" spans="1:21" s="32" customFormat="1">
      <c r="D40" s="5"/>
      <c r="E40" s="5"/>
      <c r="F40" s="53"/>
      <c r="G40" s="5"/>
      <c r="H40" s="5"/>
      <c r="J40" s="54"/>
      <c r="L40" s="54"/>
      <c r="M40" s="116"/>
      <c r="N40" s="117"/>
      <c r="O40" s="117"/>
      <c r="P40" s="117"/>
      <c r="Q40" s="117"/>
      <c r="R40" s="117"/>
      <c r="S40" s="117"/>
    </row>
    <row r="41" spans="1:21" s="32" customFormat="1">
      <c r="D41" s="5"/>
      <c r="E41" s="5"/>
      <c r="F41" s="53"/>
      <c r="G41" s="5"/>
      <c r="H41" s="5"/>
      <c r="J41" s="54"/>
      <c r="L41" s="54"/>
      <c r="M41" s="116"/>
      <c r="N41" s="117"/>
      <c r="O41" s="117"/>
      <c r="P41" s="117"/>
      <c r="Q41" s="117"/>
      <c r="R41" s="117"/>
      <c r="S41" s="117"/>
    </row>
    <row r="42" spans="1:21" s="32" customFormat="1">
      <c r="D42" s="5"/>
      <c r="E42" s="5"/>
      <c r="F42" s="53"/>
      <c r="G42" s="5"/>
      <c r="H42" s="5"/>
      <c r="J42" s="54"/>
      <c r="L42" s="54"/>
      <c r="M42" s="116"/>
      <c r="N42" s="117"/>
      <c r="O42" s="117"/>
      <c r="P42" s="117"/>
      <c r="Q42" s="117"/>
      <c r="R42" s="117"/>
      <c r="S42" s="117"/>
    </row>
    <row r="43" spans="1:21" s="32" customFormat="1">
      <c r="D43" s="5"/>
      <c r="E43" s="5"/>
      <c r="F43" s="53"/>
      <c r="G43" s="5"/>
      <c r="H43" s="5"/>
      <c r="J43" s="54"/>
      <c r="L43" s="54"/>
      <c r="M43" s="116"/>
      <c r="N43" s="117"/>
      <c r="O43" s="117"/>
      <c r="P43" s="117"/>
      <c r="Q43" s="117"/>
      <c r="R43" s="117"/>
      <c r="S43" s="117"/>
    </row>
    <row r="44" spans="1:21" s="32" customFormat="1">
      <c r="D44" s="5"/>
      <c r="E44" s="5"/>
      <c r="F44" s="53"/>
      <c r="G44" s="5"/>
      <c r="H44" s="5"/>
      <c r="J44" s="54"/>
      <c r="L44" s="54"/>
      <c r="M44" s="116"/>
      <c r="N44" s="117"/>
      <c r="O44" s="117"/>
      <c r="P44" s="117"/>
      <c r="Q44" s="117"/>
      <c r="R44" s="117"/>
      <c r="S44" s="117"/>
    </row>
    <row r="45" spans="1:21" s="32" customFormat="1">
      <c r="D45" s="5"/>
      <c r="E45" s="5"/>
      <c r="F45" s="53"/>
      <c r="G45" s="5"/>
      <c r="H45" s="5"/>
      <c r="J45" s="54"/>
      <c r="L45" s="54"/>
      <c r="M45" s="116"/>
      <c r="N45" s="117"/>
      <c r="O45" s="117"/>
      <c r="P45" s="117"/>
      <c r="Q45" s="117"/>
      <c r="R45" s="117"/>
      <c r="S45" s="117"/>
    </row>
    <row r="46" spans="1:21" s="32" customFormat="1">
      <c r="A46" s="183" t="s">
        <v>41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6"/>
      <c r="N46" s="117"/>
      <c r="O46" s="117"/>
      <c r="P46" s="117"/>
      <c r="Q46" s="117"/>
      <c r="R46" s="117"/>
      <c r="S46" s="117"/>
    </row>
    <row r="47" spans="1:21" s="32" customFormat="1" hidden="1">
      <c r="A47" s="35"/>
      <c r="B47" s="1"/>
      <c r="C47" s="4"/>
      <c r="D47" s="33"/>
      <c r="E47" s="4"/>
      <c r="F47" s="35"/>
      <c r="G47" s="4"/>
      <c r="H47" s="4"/>
      <c r="I47" s="4"/>
      <c r="J47" s="4"/>
      <c r="L47" s="54"/>
      <c r="M47" s="116"/>
      <c r="N47" s="117"/>
      <c r="O47" s="117"/>
      <c r="P47" s="117"/>
      <c r="Q47" s="117"/>
      <c r="R47" s="117"/>
      <c r="S47" s="117"/>
    </row>
    <row r="48" spans="1:21" s="32" customFormat="1">
      <c r="A48" s="35"/>
      <c r="B48" s="1"/>
      <c r="C48" s="4"/>
      <c r="D48" s="33"/>
      <c r="E48" s="4"/>
      <c r="F48" s="56"/>
      <c r="G48" s="4"/>
      <c r="H48" s="118"/>
      <c r="I48" s="4"/>
      <c r="J48" s="57"/>
      <c r="L48" s="54"/>
      <c r="M48" s="116"/>
      <c r="N48" s="117"/>
      <c r="O48" s="117"/>
      <c r="P48" s="117"/>
      <c r="Q48" s="117"/>
      <c r="R48" s="117"/>
      <c r="S48" s="117"/>
    </row>
    <row r="49" spans="1:13">
      <c r="A49" s="196" t="s">
        <v>158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4"/>
    </row>
  </sheetData>
  <mergeCells count="10">
    <mergeCell ref="F7:L7"/>
    <mergeCell ref="A46:L46"/>
    <mergeCell ref="A49:L49"/>
    <mergeCell ref="J1:L1"/>
    <mergeCell ref="A2:L2"/>
    <mergeCell ref="A3:L3"/>
    <mergeCell ref="A4:L4"/>
    <mergeCell ref="F5:L5"/>
    <mergeCell ref="F6:H6"/>
    <mergeCell ref="J6:L6"/>
  </mergeCells>
  <conditionalFormatting sqref="E30:E33">
    <cfRule type="expression" priority="2" stopIfTrue="1">
      <formula>"if(E11&gt;0,#,##0;(#,##0),"-")"</formula>
    </cfRule>
  </conditionalFormatting>
  <conditionalFormatting sqref="F30:M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dimension ref="A1:O43"/>
  <sheetViews>
    <sheetView view="pageBreakPreview" topLeftCell="A12" zoomScale="130" zoomScaleNormal="100" zoomScaleSheetLayoutView="130" workbookViewId="0">
      <selection activeCell="H21" sqref="H21"/>
    </sheetView>
  </sheetViews>
  <sheetFormatPr defaultColWidth="10.21875" defaultRowHeight="17.5"/>
  <cols>
    <col min="1" max="1" width="2.6640625" style="1" customWidth="1"/>
    <col min="2" max="2" width="1.44140625" style="1" customWidth="1"/>
    <col min="3" max="3" width="43.88671875" style="1" customWidth="1"/>
    <col min="4" max="4" width="7.77734375" style="80" customWidth="1"/>
    <col min="5" max="5" width="1.109375" style="3" customWidth="1"/>
    <col min="6" max="6" width="14.21875" style="3" customWidth="1"/>
    <col min="7" max="7" width="0.6640625" style="3" customWidth="1"/>
    <col min="8" max="8" width="14" style="3" customWidth="1"/>
    <col min="9" max="9" width="0.44140625" style="1" customWidth="1"/>
    <col min="10" max="10" width="14" style="60" customWidth="1"/>
    <col min="11" max="11" width="0.6640625" style="1" customWidth="1"/>
    <col min="12" max="12" width="13.88671875" style="60" customWidth="1"/>
    <col min="13" max="13" width="0.6640625" style="60" customWidth="1"/>
    <col min="14" max="14" width="3" style="1" customWidth="1"/>
    <col min="15" max="15" width="17.6640625" style="1" customWidth="1"/>
    <col min="16" max="16" width="3" style="1" customWidth="1"/>
    <col min="17" max="17" width="15.6640625" style="1" customWidth="1"/>
    <col min="18" max="18" width="3" style="1" customWidth="1"/>
    <col min="19" max="19" width="16.33203125" style="1" customWidth="1"/>
    <col min="20" max="20" width="12.33203125" style="1" customWidth="1"/>
    <col min="21" max="16384" width="10.21875" style="1"/>
  </cols>
  <sheetData>
    <row r="1" spans="1:13" ht="18" customHeight="1">
      <c r="A1" s="23"/>
      <c r="D1" s="92"/>
      <c r="E1" s="92"/>
      <c r="F1" s="74"/>
      <c r="G1" s="92"/>
      <c r="H1" s="74"/>
      <c r="J1" s="199" t="s">
        <v>82</v>
      </c>
      <c r="K1" s="200"/>
      <c r="L1" s="200"/>
      <c r="M1" s="3"/>
    </row>
    <row r="2" spans="1:13" ht="18" customHeight="1">
      <c r="A2" s="201" t="str">
        <f>+PL!A2</f>
        <v xml:space="preserve">บริษัท ซาบีน่า จำกัด (มหาชน)  และบริษัทย่อย  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3"/>
    </row>
    <row r="3" spans="1:13" ht="18" customHeight="1">
      <c r="A3" s="202" t="s">
        <v>159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3"/>
    </row>
    <row r="4" spans="1:13" ht="18" customHeight="1">
      <c r="A4" s="202" t="s">
        <v>257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3"/>
    </row>
    <row r="5" spans="1:13" ht="18" customHeight="1">
      <c r="C5" s="121"/>
      <c r="D5" s="121"/>
      <c r="E5" s="121"/>
      <c r="F5" s="197" t="s">
        <v>1</v>
      </c>
      <c r="G5" s="197"/>
      <c r="H5" s="197"/>
      <c r="I5" s="197"/>
      <c r="J5" s="197"/>
      <c r="K5" s="197"/>
      <c r="L5" s="197"/>
      <c r="M5" s="3"/>
    </row>
    <row r="6" spans="1:13">
      <c r="C6" s="1" t="s">
        <v>33</v>
      </c>
      <c r="D6" s="3"/>
      <c r="F6" s="203" t="s">
        <v>2</v>
      </c>
      <c r="G6" s="203"/>
      <c r="H6" s="203"/>
      <c r="J6" s="204" t="s">
        <v>3</v>
      </c>
      <c r="K6" s="204"/>
      <c r="L6" s="204"/>
      <c r="M6" s="3"/>
    </row>
    <row r="7" spans="1:13">
      <c r="D7" s="3"/>
      <c r="F7" s="197" t="s">
        <v>160</v>
      </c>
      <c r="G7" s="197"/>
      <c r="H7" s="197"/>
      <c r="I7" s="197"/>
      <c r="J7" s="197"/>
      <c r="K7" s="197"/>
      <c r="L7" s="197"/>
      <c r="M7" s="3"/>
    </row>
    <row r="8" spans="1:13">
      <c r="D8" s="122" t="s">
        <v>4</v>
      </c>
      <c r="F8" s="123" t="s">
        <v>258</v>
      </c>
      <c r="G8" s="124"/>
      <c r="H8" s="123" t="s">
        <v>132</v>
      </c>
      <c r="I8" s="125"/>
      <c r="J8" s="123" t="s">
        <v>258</v>
      </c>
      <c r="K8" s="124"/>
      <c r="L8" s="123" t="s">
        <v>132</v>
      </c>
      <c r="M8" s="3"/>
    </row>
    <row r="9" spans="1:13" ht="18" customHeight="1">
      <c r="D9" s="3"/>
      <c r="F9" s="126"/>
      <c r="G9" s="126"/>
      <c r="H9" s="127"/>
      <c r="L9" s="127"/>
      <c r="M9" s="3"/>
    </row>
    <row r="10" spans="1:13" ht="18" customHeight="1">
      <c r="D10" s="3"/>
      <c r="F10" s="126"/>
      <c r="G10" s="126"/>
      <c r="H10" s="127"/>
      <c r="L10" s="127"/>
      <c r="M10" s="3"/>
    </row>
    <row r="11" spans="1:13" ht="18" customHeight="1">
      <c r="A11" s="1" t="s">
        <v>161</v>
      </c>
      <c r="D11" s="3"/>
      <c r="F11" s="128">
        <f>PL!F28</f>
        <v>122992471.27000009</v>
      </c>
      <c r="G11" s="129"/>
      <c r="H11" s="128">
        <f>PL!H28</f>
        <v>117038089.28</v>
      </c>
      <c r="I11" s="130"/>
      <c r="J11" s="128">
        <f>PL!J28</f>
        <v>26948109.55999998</v>
      </c>
      <c r="K11" s="130"/>
      <c r="L11" s="128">
        <f>PL!L28</f>
        <v>21411000.519999955</v>
      </c>
      <c r="M11" s="3"/>
    </row>
    <row r="12" spans="1:13" ht="18" customHeight="1">
      <c r="D12" s="3"/>
      <c r="F12" s="131"/>
      <c r="G12" s="129"/>
      <c r="H12" s="131"/>
      <c r="I12" s="130"/>
      <c r="J12" s="131"/>
      <c r="K12" s="130"/>
      <c r="L12" s="131"/>
      <c r="M12" s="3"/>
    </row>
    <row r="13" spans="1:13" ht="18" customHeight="1">
      <c r="A13" s="1" t="s">
        <v>162</v>
      </c>
      <c r="D13" s="3"/>
      <c r="F13" s="131"/>
      <c r="G13" s="129"/>
      <c r="H13" s="131"/>
      <c r="I13" s="130"/>
      <c r="J13" s="131"/>
      <c r="K13" s="130"/>
      <c r="L13" s="131"/>
      <c r="M13" s="3"/>
    </row>
    <row r="14" spans="1:13" ht="18" customHeight="1">
      <c r="A14" s="1" t="s">
        <v>163</v>
      </c>
      <c r="D14" s="3"/>
      <c r="F14" s="131"/>
      <c r="G14" s="129"/>
      <c r="H14" s="131"/>
      <c r="I14" s="130"/>
      <c r="J14" s="131"/>
      <c r="K14" s="130"/>
      <c r="L14" s="131"/>
      <c r="M14" s="3"/>
    </row>
    <row r="15" spans="1:13" ht="18" customHeight="1">
      <c r="A15" s="1" t="s">
        <v>164</v>
      </c>
      <c r="D15" s="3"/>
      <c r="F15" s="131"/>
      <c r="G15" s="129"/>
      <c r="H15" s="131"/>
      <c r="I15" s="130"/>
      <c r="J15" s="131"/>
      <c r="K15" s="130"/>
      <c r="L15" s="131"/>
      <c r="M15" s="3"/>
    </row>
    <row r="16" spans="1:13" ht="18" customHeight="1">
      <c r="B16" s="1" t="s">
        <v>165</v>
      </c>
      <c r="D16" s="3"/>
      <c r="F16" s="128">
        <v>2335007.14</v>
      </c>
      <c r="G16" s="129"/>
      <c r="H16" s="128">
        <v>-391098.38</v>
      </c>
      <c r="I16" s="130"/>
      <c r="J16" s="128">
        <v>0</v>
      </c>
      <c r="K16" s="130"/>
      <c r="L16" s="128">
        <v>0</v>
      </c>
      <c r="M16" s="3"/>
    </row>
    <row r="17" spans="1:15" ht="18" customHeight="1">
      <c r="D17" s="3"/>
      <c r="F17" s="131"/>
      <c r="G17" s="129"/>
      <c r="H17" s="131"/>
      <c r="I17" s="130"/>
      <c r="J17" s="131"/>
      <c r="K17" s="130"/>
      <c r="L17" s="131"/>
      <c r="M17" s="3"/>
    </row>
    <row r="18" spans="1:15" ht="18" customHeight="1">
      <c r="A18" s="1" t="s">
        <v>86</v>
      </c>
      <c r="D18" s="3"/>
      <c r="F18" s="131"/>
      <c r="G18" s="129"/>
      <c r="H18" s="131"/>
      <c r="I18" s="130"/>
      <c r="J18" s="120"/>
      <c r="K18" s="130"/>
      <c r="L18" s="120"/>
      <c r="M18" s="3"/>
    </row>
    <row r="19" spans="1:15" ht="18" customHeight="1">
      <c r="A19" s="132" t="s">
        <v>166</v>
      </c>
      <c r="D19" s="3"/>
      <c r="F19" s="131"/>
      <c r="G19" s="129"/>
      <c r="H19" s="131"/>
      <c r="I19" s="130"/>
      <c r="J19" s="120"/>
      <c r="K19" s="130"/>
      <c r="L19" s="120"/>
      <c r="M19" s="3"/>
    </row>
    <row r="20" spans="1:15" ht="18" customHeight="1">
      <c r="B20" s="1" t="s">
        <v>167</v>
      </c>
      <c r="D20" s="3"/>
      <c r="F20" s="131"/>
      <c r="G20" s="129"/>
      <c r="H20" s="131"/>
      <c r="I20" s="130"/>
      <c r="J20" s="120"/>
      <c r="K20" s="130"/>
      <c r="L20" s="120"/>
      <c r="M20" s="3"/>
    </row>
    <row r="21" spans="1:15" ht="18" customHeight="1">
      <c r="C21" s="119" t="s">
        <v>168</v>
      </c>
      <c r="D21" s="80">
        <v>5.2</v>
      </c>
      <c r="F21" s="133">
        <v>-3742500</v>
      </c>
      <c r="G21" s="129"/>
      <c r="H21" s="133">
        <v>-5954500</v>
      </c>
      <c r="I21" s="130"/>
      <c r="J21" s="133">
        <v>-3742500</v>
      </c>
      <c r="K21" s="130"/>
      <c r="L21" s="133">
        <v>-5954500</v>
      </c>
      <c r="M21" s="3"/>
    </row>
    <row r="22" spans="1:15" ht="18" customHeight="1">
      <c r="B22" s="1" t="s">
        <v>169</v>
      </c>
      <c r="D22" s="1"/>
      <c r="F22" s="1"/>
      <c r="G22" s="1"/>
      <c r="H22" s="1"/>
      <c r="J22" s="1"/>
      <c r="L22" s="1"/>
      <c r="M22" s="3"/>
    </row>
    <row r="23" spans="1:15" ht="18" customHeight="1">
      <c r="C23" s="1" t="s">
        <v>170</v>
      </c>
      <c r="D23" s="80">
        <v>18.2</v>
      </c>
      <c r="F23" s="128">
        <v>748500</v>
      </c>
      <c r="G23" s="129"/>
      <c r="H23" s="128">
        <v>1190900</v>
      </c>
      <c r="I23" s="130"/>
      <c r="J23" s="128">
        <v>748500</v>
      </c>
      <c r="K23" s="130"/>
      <c r="L23" s="128">
        <v>1190900</v>
      </c>
      <c r="M23" s="3"/>
    </row>
    <row r="24" spans="1:15" ht="18" hidden="1" customHeight="1">
      <c r="B24" s="1" t="s">
        <v>171</v>
      </c>
      <c r="C24" s="119"/>
      <c r="D24" s="80">
        <v>15</v>
      </c>
      <c r="F24" s="133">
        <v>0</v>
      </c>
      <c r="G24" s="129"/>
      <c r="H24" s="133">
        <v>0</v>
      </c>
      <c r="I24" s="130"/>
      <c r="J24" s="133"/>
      <c r="K24" s="130"/>
      <c r="L24" s="133">
        <v>0</v>
      </c>
      <c r="M24" s="3"/>
    </row>
    <row r="25" spans="1:15" ht="18" hidden="1" customHeight="1">
      <c r="B25" s="1" t="s">
        <v>169</v>
      </c>
      <c r="F25" s="1"/>
      <c r="G25" s="1"/>
      <c r="H25" s="1"/>
      <c r="J25" s="1"/>
      <c r="L25" s="1"/>
      <c r="M25" s="3"/>
    </row>
    <row r="26" spans="1:15" ht="18" hidden="1" customHeight="1">
      <c r="C26" s="1" t="s">
        <v>172</v>
      </c>
      <c r="D26" s="80">
        <v>18.2</v>
      </c>
      <c r="F26" s="128">
        <v>0</v>
      </c>
      <c r="G26" s="129"/>
      <c r="H26" s="128">
        <v>0</v>
      </c>
      <c r="I26" s="130"/>
      <c r="J26" s="128">
        <v>0</v>
      </c>
      <c r="K26" s="130"/>
      <c r="L26" s="128">
        <v>0</v>
      </c>
      <c r="M26" s="3"/>
    </row>
    <row r="27" spans="1:15" ht="18" customHeight="1">
      <c r="C27" s="1" t="s">
        <v>173</v>
      </c>
      <c r="D27" s="3"/>
      <c r="F27" s="128">
        <f>SUM(F16:F23)</f>
        <v>-658992.85999999987</v>
      </c>
      <c r="G27" s="129"/>
      <c r="H27" s="128">
        <f>SUM(H21:H26)+H16</f>
        <v>-5154698.38</v>
      </c>
      <c r="I27" s="130"/>
      <c r="J27" s="128">
        <f>SUM(J16:J23)</f>
        <v>-2994000</v>
      </c>
      <c r="K27" s="130"/>
      <c r="L27" s="128">
        <f>SUM(L21:L26)+L16</f>
        <v>-4763600</v>
      </c>
      <c r="M27" s="3"/>
    </row>
    <row r="28" spans="1:15" ht="18" customHeight="1">
      <c r="D28" s="3"/>
      <c r="F28" s="133"/>
      <c r="G28" s="129"/>
      <c r="H28" s="133"/>
      <c r="I28" s="130"/>
      <c r="J28" s="133"/>
      <c r="K28" s="130"/>
      <c r="L28" s="133"/>
      <c r="M28" s="3"/>
    </row>
    <row r="29" spans="1:15" ht="18" customHeight="1" thickBot="1">
      <c r="A29" s="1" t="s">
        <v>174</v>
      </c>
      <c r="D29" s="3"/>
      <c r="F29" s="134">
        <f>+F11+F27</f>
        <v>122333478.41000009</v>
      </c>
      <c r="G29" s="129"/>
      <c r="H29" s="134">
        <f>+H11+H27</f>
        <v>111883390.90000001</v>
      </c>
      <c r="I29" s="130"/>
      <c r="J29" s="134">
        <f>+J11+J27</f>
        <v>23954109.55999998</v>
      </c>
      <c r="K29" s="130"/>
      <c r="L29" s="134">
        <f>+L11+L27</f>
        <v>16647400.519999955</v>
      </c>
      <c r="M29" s="3"/>
    </row>
    <row r="30" spans="1:15" ht="18" customHeight="1" thickTop="1">
      <c r="D30" s="3"/>
      <c r="F30" s="135"/>
      <c r="G30" s="135"/>
      <c r="H30" s="135"/>
      <c r="I30" s="130"/>
      <c r="J30" s="136"/>
      <c r="K30" s="130"/>
      <c r="L30" s="136"/>
      <c r="M30" s="3"/>
    </row>
    <row r="31" spans="1:15" ht="18" customHeight="1">
      <c r="A31" s="23" t="s">
        <v>175</v>
      </c>
      <c r="B31" s="23"/>
      <c r="C31" s="23"/>
      <c r="D31" s="137"/>
      <c r="E31" s="102"/>
      <c r="F31" s="138"/>
      <c r="G31" s="139"/>
      <c r="H31" s="138"/>
      <c r="I31" s="140"/>
      <c r="J31" s="138"/>
      <c r="K31" s="139"/>
      <c r="L31" s="139"/>
      <c r="M31" s="3"/>
    </row>
    <row r="32" spans="1:15" ht="18" customHeight="1">
      <c r="A32" s="23"/>
      <c r="B32" s="23" t="s">
        <v>176</v>
      </c>
      <c r="C32" s="23"/>
      <c r="D32" s="137"/>
      <c r="E32" s="106">
        <v>852812933</v>
      </c>
      <c r="F32" s="133">
        <f>+F29-F33</f>
        <v>122089592.50000009</v>
      </c>
      <c r="G32" s="129"/>
      <c r="H32" s="133">
        <f>+H29-H33</f>
        <v>112113271.44000001</v>
      </c>
      <c r="I32" s="129"/>
      <c r="J32" s="133">
        <f>+J29-J33</f>
        <v>23954109.55999998</v>
      </c>
      <c r="K32" s="129"/>
      <c r="L32" s="133">
        <f>+L29-L33</f>
        <v>16647400.519999955</v>
      </c>
      <c r="M32" s="3"/>
      <c r="O32" s="130"/>
    </row>
    <row r="33" spans="1:13" ht="18" customHeight="1">
      <c r="A33" s="23"/>
      <c r="B33" s="1" t="s">
        <v>177</v>
      </c>
      <c r="D33" s="137"/>
      <c r="E33" s="106">
        <v>-1541152</v>
      </c>
      <c r="F33" s="141">
        <f>PL!F32</f>
        <v>243885.91</v>
      </c>
      <c r="G33" s="23"/>
      <c r="H33" s="181">
        <f>PL!H32</f>
        <v>-229880.54</v>
      </c>
      <c r="I33" s="23"/>
      <c r="J33" s="141">
        <v>0</v>
      </c>
      <c r="K33" s="23"/>
      <c r="L33" s="142">
        <v>0</v>
      </c>
      <c r="M33" s="3"/>
    </row>
    <row r="34" spans="1:13" ht="18" customHeight="1" thickBot="1">
      <c r="A34" s="108"/>
      <c r="B34" s="108"/>
      <c r="C34" s="108"/>
      <c r="D34" s="137"/>
      <c r="E34" s="106"/>
      <c r="F34" s="143">
        <f>SUM(F32:F33)</f>
        <v>122333478.41000009</v>
      </c>
      <c r="G34" s="139"/>
      <c r="H34" s="144">
        <f>SUM(H32:H33)</f>
        <v>111883390.90000001</v>
      </c>
      <c r="I34" s="139"/>
      <c r="J34" s="143">
        <f>SUM(J32:J33)</f>
        <v>23954109.55999998</v>
      </c>
      <c r="K34" s="139"/>
      <c r="L34" s="144">
        <f>SUM(L32:L33)</f>
        <v>16647400.519999955</v>
      </c>
      <c r="M34" s="3"/>
    </row>
    <row r="35" spans="1:13" ht="18" customHeight="1" thickTop="1">
      <c r="D35" s="3"/>
      <c r="F35" s="129"/>
      <c r="G35" s="129"/>
      <c r="H35" s="129"/>
      <c r="I35" s="130"/>
      <c r="J35" s="120"/>
      <c r="K35" s="130"/>
      <c r="L35" s="120"/>
      <c r="M35" s="3"/>
    </row>
    <row r="36" spans="1:13" ht="18" customHeight="1">
      <c r="A36" s="145" t="str">
        <f>PL!A38</f>
        <v>หมายเหตุประกอบงบการเงินระหว่างกาลถือเป็นส่วนหนึ่งของงบการเงินระหว่างกาลนี้</v>
      </c>
      <c r="D36" s="3"/>
      <c r="F36" s="129"/>
      <c r="G36" s="129"/>
      <c r="H36" s="129"/>
      <c r="I36" s="130"/>
      <c r="J36" s="120"/>
      <c r="K36" s="130"/>
      <c r="L36" s="120"/>
      <c r="M36" s="3"/>
    </row>
    <row r="37" spans="1:13" ht="18" customHeight="1">
      <c r="D37" s="3"/>
      <c r="F37" s="129"/>
      <c r="G37" s="129"/>
      <c r="H37" s="129"/>
      <c r="I37" s="130"/>
      <c r="J37" s="120"/>
      <c r="K37" s="130"/>
      <c r="L37" s="120"/>
      <c r="M37" s="3"/>
    </row>
    <row r="38" spans="1:13" ht="18" customHeight="1">
      <c r="D38" s="3"/>
      <c r="F38" s="129"/>
      <c r="G38" s="129"/>
      <c r="H38" s="129"/>
      <c r="I38" s="130"/>
      <c r="J38" s="120"/>
      <c r="K38" s="130"/>
      <c r="L38" s="120"/>
      <c r="M38" s="3"/>
    </row>
    <row r="39" spans="1:13" ht="18" customHeight="1">
      <c r="A39" s="146"/>
      <c r="C39" s="3"/>
      <c r="D39" s="146"/>
      <c r="F39" s="146"/>
      <c r="I39" s="3"/>
      <c r="J39" s="3"/>
      <c r="K39" s="3"/>
      <c r="L39" s="3"/>
      <c r="M39" s="3"/>
    </row>
    <row r="40" spans="1:13" ht="18" customHeight="1">
      <c r="D40" s="1"/>
      <c r="E40" s="1"/>
      <c r="F40" s="1"/>
      <c r="G40" s="1"/>
      <c r="H40" s="1"/>
      <c r="J40" s="1"/>
      <c r="L40" s="1"/>
      <c r="M40" s="3"/>
    </row>
    <row r="41" spans="1:13" ht="18" customHeight="1">
      <c r="A41" s="198" t="s">
        <v>41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3"/>
    </row>
    <row r="43" spans="1:13" ht="18" customHeight="1">
      <c r="A43" s="196" t="s">
        <v>178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3"/>
    </row>
  </sheetData>
  <mergeCells count="10">
    <mergeCell ref="F7:L7"/>
    <mergeCell ref="A41:L41"/>
    <mergeCell ref="A43:L43"/>
    <mergeCell ref="J1:L1"/>
    <mergeCell ref="A2:L2"/>
    <mergeCell ref="A3:L3"/>
    <mergeCell ref="A4:L4"/>
    <mergeCell ref="F5:L5"/>
    <mergeCell ref="F6:H6"/>
    <mergeCell ref="J6:L6"/>
  </mergeCells>
  <conditionalFormatting sqref="F31:L31 E31:E34 G34 I34 K34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dimension ref="A1:V142"/>
  <sheetViews>
    <sheetView tabSelected="1" view="pageBreakPreview" zoomScale="120" zoomScaleNormal="120" zoomScaleSheetLayoutView="120" workbookViewId="0">
      <selection activeCell="G123" sqref="G123"/>
    </sheetView>
  </sheetViews>
  <sheetFormatPr defaultColWidth="10.21875" defaultRowHeight="17.5"/>
  <cols>
    <col min="1" max="2" width="2.6640625" style="39" customWidth="1"/>
    <col min="3" max="3" width="2.88671875" style="39" customWidth="1"/>
    <col min="4" max="4" width="37.44140625" style="39" customWidth="1"/>
    <col min="5" max="5" width="7.44140625" style="5" customWidth="1"/>
    <col min="6" max="6" width="1" style="4" customWidth="1"/>
    <col min="7" max="7" width="14.21875" style="39" customWidth="1"/>
    <col min="8" max="8" width="0.44140625" style="39" customWidth="1"/>
    <col min="9" max="9" width="14.21875" style="39" customWidth="1"/>
    <col min="10" max="10" width="0.6640625" style="39" customWidth="1"/>
    <col min="11" max="11" width="14.21875" style="39" customWidth="1"/>
    <col min="12" max="12" width="0.77734375" style="39" customWidth="1"/>
    <col min="13" max="13" width="14.21875" style="39" customWidth="1"/>
    <col min="14" max="14" width="0.6640625" style="39" customWidth="1"/>
    <col min="15" max="15" width="13.88671875" style="21" customWidth="1"/>
    <col min="16" max="16" width="16.109375" style="39" bestFit="1" customWidth="1"/>
    <col min="17" max="17" width="17.21875" style="21" customWidth="1"/>
    <col min="18" max="18" width="11.88671875" style="39" bestFit="1" customWidth="1"/>
    <col min="19" max="19" width="14.77734375" style="39" customWidth="1"/>
    <col min="20" max="21" width="11.109375" style="39" bestFit="1" customWidth="1"/>
    <col min="22" max="16384" width="10.21875" style="39"/>
  </cols>
  <sheetData>
    <row r="1" spans="1:22">
      <c r="K1" s="190" t="s">
        <v>82</v>
      </c>
      <c r="L1" s="191"/>
      <c r="M1" s="191"/>
      <c r="O1" s="69"/>
    </row>
    <row r="2" spans="1:22">
      <c r="A2" s="195" t="s">
        <v>67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22">
      <c r="A3" s="195" t="s">
        <v>179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22" s="21" customFormat="1">
      <c r="A4" s="195" t="s">
        <v>257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39"/>
      <c r="P4" s="39"/>
      <c r="R4" s="39"/>
      <c r="S4" s="39"/>
      <c r="T4" s="39"/>
      <c r="U4" s="39"/>
      <c r="V4" s="39"/>
    </row>
    <row r="5" spans="1:22" s="21" customForma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9"/>
      <c r="P5" s="39"/>
      <c r="R5" s="39"/>
      <c r="S5" s="39"/>
      <c r="T5" s="39"/>
      <c r="U5" s="39"/>
      <c r="V5" s="39"/>
    </row>
    <row r="6" spans="1:22" s="21" customFormat="1">
      <c r="A6" s="13" t="s">
        <v>33</v>
      </c>
      <c r="B6" s="13"/>
      <c r="C6" s="13"/>
      <c r="D6" s="13"/>
      <c r="E6" s="53"/>
      <c r="F6" s="13"/>
      <c r="G6" s="197" t="s">
        <v>1</v>
      </c>
      <c r="H6" s="197"/>
      <c r="I6" s="197"/>
      <c r="J6" s="197"/>
      <c r="K6" s="197"/>
      <c r="L6" s="197"/>
      <c r="M6" s="197"/>
      <c r="N6" s="39"/>
      <c r="P6" s="39"/>
      <c r="R6" s="39"/>
      <c r="S6" s="39"/>
      <c r="T6" s="39"/>
      <c r="U6" s="39"/>
      <c r="V6" s="39"/>
    </row>
    <row r="7" spans="1:22" s="21" customFormat="1">
      <c r="A7" s="39"/>
      <c r="B7" s="39"/>
      <c r="C7" s="39"/>
      <c r="D7" s="39"/>
      <c r="E7" s="5"/>
      <c r="F7" s="4"/>
      <c r="G7" s="193" t="s">
        <v>2</v>
      </c>
      <c r="H7" s="193"/>
      <c r="I7" s="193"/>
      <c r="J7" s="13"/>
      <c r="K7" s="193" t="s">
        <v>3</v>
      </c>
      <c r="L7" s="193"/>
      <c r="M7" s="193"/>
      <c r="N7" s="39"/>
      <c r="P7" s="39"/>
      <c r="R7" s="39"/>
      <c r="S7" s="39"/>
      <c r="T7" s="39"/>
      <c r="U7" s="39"/>
      <c r="V7" s="39"/>
    </row>
    <row r="8" spans="1:22" s="21" customFormat="1">
      <c r="A8" s="39"/>
      <c r="B8" s="39"/>
      <c r="C8" s="39"/>
      <c r="D8" s="39"/>
      <c r="E8" s="5"/>
      <c r="F8" s="4"/>
      <c r="G8" s="184" t="s">
        <v>180</v>
      </c>
      <c r="H8" s="184"/>
      <c r="I8" s="184"/>
      <c r="J8" s="184"/>
      <c r="K8" s="184"/>
      <c r="L8" s="184"/>
      <c r="M8" s="184"/>
      <c r="N8" s="39"/>
      <c r="P8" s="39"/>
      <c r="R8" s="39"/>
      <c r="S8" s="39"/>
      <c r="T8" s="39"/>
      <c r="U8" s="39"/>
      <c r="V8" s="39"/>
    </row>
    <row r="9" spans="1:22" s="21" customFormat="1">
      <c r="A9" s="39"/>
      <c r="B9" s="39"/>
      <c r="C9" s="39"/>
      <c r="D9" s="39"/>
      <c r="E9" s="147" t="s">
        <v>4</v>
      </c>
      <c r="F9" s="4"/>
      <c r="G9" s="8" t="s">
        <v>258</v>
      </c>
      <c r="H9" s="4"/>
      <c r="I9" s="8" t="s">
        <v>132</v>
      </c>
      <c r="J9" s="4"/>
      <c r="K9" s="8" t="s">
        <v>258</v>
      </c>
      <c r="L9" s="4"/>
      <c r="M9" s="8" t="s">
        <v>132</v>
      </c>
      <c r="N9" s="39"/>
      <c r="P9" s="39"/>
      <c r="R9" s="39"/>
      <c r="S9" s="39"/>
      <c r="T9" s="39"/>
      <c r="U9" s="39"/>
      <c r="V9" s="39"/>
    </row>
    <row r="10" spans="1:22" s="21" customFormat="1">
      <c r="A10" s="17" t="s">
        <v>181</v>
      </c>
      <c r="B10" s="17"/>
      <c r="C10" s="17"/>
      <c r="D10" s="17"/>
      <c r="E10" s="88"/>
      <c r="F10" s="148"/>
      <c r="G10" s="69"/>
      <c r="H10" s="69"/>
      <c r="I10" s="69"/>
      <c r="J10" s="69"/>
      <c r="K10" s="69"/>
      <c r="L10" s="69"/>
      <c r="M10" s="69"/>
      <c r="N10" s="39"/>
      <c r="P10" s="39"/>
      <c r="R10" s="39"/>
      <c r="S10" s="39"/>
      <c r="T10" s="39"/>
      <c r="U10" s="39"/>
      <c r="V10" s="39"/>
    </row>
    <row r="11" spans="1:22" s="21" customFormat="1">
      <c r="A11" s="39"/>
      <c r="B11" s="39" t="s">
        <v>182</v>
      </c>
      <c r="C11" s="39"/>
      <c r="D11" s="39"/>
      <c r="E11" s="53"/>
      <c r="F11" s="13"/>
      <c r="G11" s="69">
        <f>PL!F33</f>
        <v>122992471.27000009</v>
      </c>
      <c r="H11" s="69"/>
      <c r="I11" s="69">
        <v>117038089.28</v>
      </c>
      <c r="J11" s="69"/>
      <c r="K11" s="69">
        <f>PL!J28</f>
        <v>26948109.55999998</v>
      </c>
      <c r="L11" s="69"/>
      <c r="M11" s="69">
        <v>21411000.519999955</v>
      </c>
      <c r="N11" s="39"/>
      <c r="P11" s="39"/>
      <c r="R11" s="39"/>
      <c r="S11" s="39"/>
      <c r="T11" s="39"/>
      <c r="U11" s="39"/>
      <c r="V11" s="39"/>
    </row>
    <row r="12" spans="1:22" s="21" customFormat="1">
      <c r="A12" s="39"/>
      <c r="B12" s="39" t="s">
        <v>183</v>
      </c>
      <c r="C12" s="39"/>
      <c r="D12" s="39"/>
      <c r="E12" s="53"/>
      <c r="F12" s="13"/>
      <c r="G12" s="69"/>
      <c r="H12" s="69"/>
      <c r="I12" s="69"/>
      <c r="J12" s="69"/>
      <c r="K12" s="69"/>
      <c r="L12" s="69"/>
      <c r="M12" s="69"/>
      <c r="N12" s="39"/>
      <c r="P12" s="39"/>
      <c r="R12" s="39"/>
      <c r="S12" s="39"/>
      <c r="T12" s="39"/>
      <c r="U12" s="39"/>
      <c r="V12" s="39"/>
    </row>
    <row r="13" spans="1:22" s="21" customFormat="1">
      <c r="A13" s="39"/>
      <c r="B13" s="39"/>
      <c r="C13" s="39"/>
      <c r="D13" s="39" t="s">
        <v>184</v>
      </c>
      <c r="E13" s="88">
        <v>8</v>
      </c>
      <c r="F13" s="148"/>
      <c r="G13" s="69">
        <v>8281702.4900000002</v>
      </c>
      <c r="H13" s="69"/>
      <c r="I13" s="69">
        <v>9678823.2800000012</v>
      </c>
      <c r="J13" s="69"/>
      <c r="K13" s="69">
        <v>1087314.78</v>
      </c>
      <c r="L13" s="69"/>
      <c r="M13" s="69">
        <v>2533350.48</v>
      </c>
      <c r="N13" s="39"/>
      <c r="P13" s="39"/>
      <c r="R13" s="39"/>
      <c r="S13" s="39"/>
      <c r="T13" s="39"/>
      <c r="U13" s="39"/>
      <c r="V13" s="39"/>
    </row>
    <row r="14" spans="1:22" s="21" customFormat="1">
      <c r="A14" s="39"/>
      <c r="B14" s="39"/>
      <c r="C14" s="39"/>
      <c r="D14" s="39" t="s">
        <v>185</v>
      </c>
      <c r="E14" s="88">
        <v>10</v>
      </c>
      <c r="F14" s="148"/>
      <c r="G14" s="69">
        <v>10077954.890000001</v>
      </c>
      <c r="H14" s="69"/>
      <c r="I14" s="69">
        <v>8454011.4499999993</v>
      </c>
      <c r="J14" s="69"/>
      <c r="K14" s="69">
        <v>984639.93</v>
      </c>
      <c r="L14" s="69"/>
      <c r="M14" s="69">
        <v>977362.71</v>
      </c>
      <c r="N14" s="39"/>
      <c r="P14" s="39"/>
      <c r="R14" s="39"/>
      <c r="S14" s="39"/>
      <c r="T14" s="39"/>
      <c r="U14" s="39"/>
      <c r="V14" s="39"/>
    </row>
    <row r="15" spans="1:22" s="21" customFormat="1">
      <c r="A15" s="39"/>
      <c r="B15" s="39"/>
      <c r="C15" s="39"/>
      <c r="D15" s="39" t="s">
        <v>186</v>
      </c>
      <c r="E15" s="88">
        <v>9</v>
      </c>
      <c r="F15" s="148"/>
      <c r="G15" s="69">
        <v>567667.28</v>
      </c>
      <c r="H15" s="69"/>
      <c r="I15" s="69">
        <v>460752.69</v>
      </c>
      <c r="J15" s="69"/>
      <c r="K15" s="69">
        <v>21728.33</v>
      </c>
      <c r="L15" s="69"/>
      <c r="M15" s="69">
        <v>239.43</v>
      </c>
      <c r="N15" s="39"/>
      <c r="P15" s="39"/>
      <c r="R15" s="39"/>
      <c r="S15" s="39"/>
      <c r="T15" s="39"/>
      <c r="U15" s="39"/>
      <c r="V15" s="39"/>
    </row>
    <row r="16" spans="1:22" s="21" customFormat="1" hidden="1">
      <c r="A16" s="39"/>
      <c r="B16" s="39"/>
      <c r="C16" s="39"/>
      <c r="D16" s="39" t="s">
        <v>187</v>
      </c>
      <c r="E16" s="88">
        <v>7.1</v>
      </c>
      <c r="F16" s="148"/>
      <c r="G16" s="69">
        <v>0</v>
      </c>
      <c r="H16" s="69"/>
      <c r="I16" s="69">
        <v>0</v>
      </c>
      <c r="J16" s="69"/>
      <c r="K16" s="69">
        <v>0</v>
      </c>
      <c r="L16" s="69"/>
      <c r="M16" s="69">
        <v>0</v>
      </c>
      <c r="N16" s="39"/>
      <c r="P16" s="39"/>
      <c r="R16" s="39"/>
      <c r="S16" s="39"/>
      <c r="T16" s="39"/>
      <c r="U16" s="39"/>
      <c r="V16" s="39"/>
    </row>
    <row r="17" spans="1:22" s="21" customFormat="1" hidden="1">
      <c r="A17" s="39"/>
      <c r="B17" s="39"/>
      <c r="C17" s="39"/>
      <c r="D17" s="39" t="s">
        <v>188</v>
      </c>
      <c r="E17" s="88"/>
      <c r="F17" s="13"/>
      <c r="G17" s="69">
        <v>0</v>
      </c>
      <c r="H17" s="69"/>
      <c r="I17" s="69">
        <v>0</v>
      </c>
      <c r="J17" s="69"/>
      <c r="K17" s="69">
        <v>0</v>
      </c>
      <c r="L17" s="69"/>
      <c r="M17" s="69">
        <v>0</v>
      </c>
      <c r="N17" s="39"/>
      <c r="P17" s="39"/>
      <c r="R17" s="39"/>
      <c r="S17" s="39"/>
      <c r="T17" s="39"/>
      <c r="U17" s="39"/>
      <c r="V17" s="39"/>
    </row>
    <row r="18" spans="1:22" hidden="1">
      <c r="D18" s="39" t="s">
        <v>189</v>
      </c>
      <c r="E18" s="88"/>
      <c r="F18" s="13"/>
      <c r="G18" s="69">
        <v>0</v>
      </c>
      <c r="H18" s="69"/>
      <c r="I18" s="69">
        <v>0</v>
      </c>
      <c r="J18" s="69"/>
      <c r="K18" s="69">
        <v>0</v>
      </c>
      <c r="L18" s="69"/>
      <c r="M18" s="69">
        <v>0</v>
      </c>
    </row>
    <row r="19" spans="1:22" hidden="1">
      <c r="D19" s="39" t="s">
        <v>190</v>
      </c>
      <c r="E19" s="88">
        <v>7</v>
      </c>
      <c r="F19" s="13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</row>
    <row r="20" spans="1:22">
      <c r="D20" s="39" t="s">
        <v>191</v>
      </c>
      <c r="F20" s="13"/>
      <c r="G20" s="69">
        <v>0</v>
      </c>
      <c r="H20" s="69"/>
      <c r="I20" s="69">
        <v>-963346.07</v>
      </c>
      <c r="J20" s="69"/>
      <c r="K20" s="69">
        <v>0</v>
      </c>
      <c r="L20" s="69"/>
      <c r="M20" s="69">
        <v>0</v>
      </c>
    </row>
    <row r="21" spans="1:22">
      <c r="D21" s="39" t="s">
        <v>192</v>
      </c>
      <c r="E21" s="5">
        <v>14</v>
      </c>
      <c r="F21" s="13"/>
      <c r="G21" s="69">
        <v>6544402</v>
      </c>
      <c r="H21" s="69"/>
      <c r="I21" s="69">
        <v>6137310</v>
      </c>
      <c r="J21" s="69"/>
      <c r="K21" s="69">
        <v>2847881</v>
      </c>
      <c r="L21" s="69"/>
      <c r="M21" s="69">
        <v>2722957</v>
      </c>
    </row>
    <row r="22" spans="1:22" hidden="1">
      <c r="D22" s="6" t="s">
        <v>193</v>
      </c>
      <c r="F22" s="13"/>
      <c r="G22" s="69">
        <v>0</v>
      </c>
      <c r="H22" s="69"/>
      <c r="I22" s="69">
        <v>0</v>
      </c>
      <c r="J22" s="69"/>
      <c r="K22" s="69">
        <v>0</v>
      </c>
      <c r="L22" s="69"/>
      <c r="M22" s="69">
        <v>0</v>
      </c>
      <c r="P22" s="6"/>
    </row>
    <row r="23" spans="1:22" hidden="1">
      <c r="D23" s="77" t="s">
        <v>194</v>
      </c>
      <c r="F23" s="13"/>
      <c r="G23" s="69">
        <v>0</v>
      </c>
      <c r="H23" s="69"/>
      <c r="I23" s="69">
        <v>0</v>
      </c>
      <c r="J23" s="69"/>
      <c r="K23" s="69">
        <v>0</v>
      </c>
      <c r="L23" s="69"/>
      <c r="M23" s="69">
        <v>0</v>
      </c>
    </row>
    <row r="24" spans="1:22">
      <c r="D24" s="39" t="s">
        <v>195</v>
      </c>
      <c r="E24" s="88"/>
      <c r="F24" s="148"/>
      <c r="G24" s="69">
        <v>-12142.06</v>
      </c>
      <c r="H24" s="69"/>
      <c r="I24" s="39">
        <v>639699.07000000007</v>
      </c>
      <c r="J24" s="69"/>
      <c r="K24" s="69">
        <v>-2678.51</v>
      </c>
      <c r="L24" s="69"/>
      <c r="M24" s="69">
        <v>64635.54</v>
      </c>
    </row>
    <row r="25" spans="1:22" hidden="1">
      <c r="D25" s="39" t="s">
        <v>196</v>
      </c>
      <c r="E25" s="53"/>
      <c r="F25" s="13"/>
      <c r="G25" s="69">
        <v>0</v>
      </c>
      <c r="H25" s="69"/>
      <c r="I25" s="69">
        <v>0</v>
      </c>
      <c r="J25" s="69"/>
      <c r="K25" s="69">
        <v>0</v>
      </c>
      <c r="L25" s="69"/>
      <c r="M25" s="69">
        <v>0</v>
      </c>
    </row>
    <row r="26" spans="1:22">
      <c r="D26" s="39" t="s">
        <v>197</v>
      </c>
      <c r="E26" s="53"/>
      <c r="F26" s="13"/>
      <c r="G26" s="69">
        <v>-1957383.23</v>
      </c>
      <c r="H26" s="69"/>
      <c r="I26" s="69">
        <v>664795.04</v>
      </c>
      <c r="J26" s="69"/>
      <c r="K26" s="69">
        <v>-582861.16</v>
      </c>
      <c r="L26" s="69"/>
      <c r="M26" s="69">
        <v>-90949.45</v>
      </c>
    </row>
    <row r="27" spans="1:22">
      <c r="D27" s="39" t="s">
        <v>198</v>
      </c>
      <c r="E27" s="53"/>
      <c r="F27" s="13"/>
      <c r="G27" s="69">
        <v>2788167.01</v>
      </c>
      <c r="H27" s="69"/>
      <c r="I27" s="69">
        <v>1805033.15</v>
      </c>
      <c r="J27" s="69"/>
      <c r="K27" s="69">
        <v>33282.03</v>
      </c>
      <c r="L27" s="69"/>
      <c r="M27" s="39">
        <v>40761.64</v>
      </c>
    </row>
    <row r="28" spans="1:22">
      <c r="D28" s="6" t="s">
        <v>199</v>
      </c>
      <c r="E28" s="50">
        <v>18.100000000000001</v>
      </c>
      <c r="F28" s="13"/>
      <c r="G28" s="69">
        <v>12283818.039999999</v>
      </c>
      <c r="H28" s="69"/>
      <c r="I28" s="69">
        <v>32869667.120000001</v>
      </c>
      <c r="J28" s="69"/>
      <c r="K28" s="69">
        <v>7538237.4199999999</v>
      </c>
      <c r="L28" s="69"/>
      <c r="M28" s="39">
        <v>5906275.5999999996</v>
      </c>
      <c r="P28" s="21"/>
      <c r="S28" s="21"/>
      <c r="U28" s="21"/>
      <c r="V28" s="21"/>
    </row>
    <row r="29" spans="1:22" hidden="1">
      <c r="B29" s="6" t="s">
        <v>200</v>
      </c>
      <c r="C29" s="6"/>
      <c r="D29" s="6"/>
      <c r="E29" s="53"/>
      <c r="F29" s="13"/>
      <c r="G29" s="149"/>
      <c r="H29" s="69"/>
      <c r="I29" s="69"/>
      <c r="J29" s="69"/>
      <c r="K29" s="69"/>
      <c r="L29" s="69"/>
      <c r="M29" s="69"/>
    </row>
    <row r="30" spans="1:22" hidden="1">
      <c r="B30" s="1"/>
      <c r="C30" s="6"/>
      <c r="D30" s="39" t="s">
        <v>78</v>
      </c>
      <c r="E30" s="53"/>
      <c r="F30" s="13"/>
      <c r="G30" s="149"/>
      <c r="H30" s="69"/>
      <c r="I30" s="69"/>
      <c r="J30" s="69"/>
      <c r="K30" s="69"/>
      <c r="L30" s="69"/>
      <c r="M30" s="69"/>
    </row>
    <row r="31" spans="1:22">
      <c r="B31" s="1"/>
      <c r="C31" s="6"/>
      <c r="D31" s="39" t="s">
        <v>201</v>
      </c>
      <c r="E31" s="50">
        <v>18.100000000000001</v>
      </c>
      <c r="F31" s="13"/>
      <c r="G31" s="150">
        <v>20504266.100000001</v>
      </c>
      <c r="H31" s="69"/>
      <c r="I31" s="151">
        <v>-1719455.4300000002</v>
      </c>
      <c r="J31" s="69"/>
      <c r="K31" s="151">
        <v>299624.73</v>
      </c>
      <c r="L31" s="69"/>
      <c r="M31" s="151">
        <v>-544591.4</v>
      </c>
      <c r="P31" s="21"/>
    </row>
    <row r="32" spans="1:22">
      <c r="B32" s="1"/>
      <c r="C32" s="6"/>
      <c r="E32" s="50"/>
      <c r="F32" s="13"/>
      <c r="G32" s="150">
        <f>SUM(G11:G31)</f>
        <v>182070923.79000008</v>
      </c>
      <c r="H32" s="69"/>
      <c r="I32" s="150">
        <f>SUM(I11:I31)</f>
        <v>175065379.57999998</v>
      </c>
      <c r="J32" s="69"/>
      <c r="K32" s="150">
        <f>SUM(K11:K31)</f>
        <v>39175278.109999977</v>
      </c>
      <c r="L32" s="69"/>
      <c r="M32" s="150">
        <f>SUM(M11:M31)</f>
        <v>33021042.069999956</v>
      </c>
      <c r="P32" s="21"/>
    </row>
    <row r="33" spans="1:18">
      <c r="B33" s="1" t="s">
        <v>202</v>
      </c>
      <c r="C33" s="6"/>
      <c r="E33" s="50"/>
      <c r="F33" s="13"/>
      <c r="H33" s="69"/>
      <c r="I33" s="69"/>
      <c r="J33" s="69"/>
      <c r="K33" s="69"/>
      <c r="L33" s="69"/>
      <c r="M33" s="69"/>
      <c r="P33" s="21"/>
    </row>
    <row r="34" spans="1:18">
      <c r="C34" s="39" t="s">
        <v>203</v>
      </c>
      <c r="E34" s="53"/>
      <c r="F34" s="13"/>
      <c r="G34" s="152">
        <v>0</v>
      </c>
      <c r="H34" s="69"/>
      <c r="I34" s="21">
        <v>0</v>
      </c>
      <c r="J34" s="69"/>
      <c r="K34" s="152">
        <v>17545906.00999999</v>
      </c>
      <c r="L34" s="69"/>
      <c r="M34" s="69">
        <v>-15225517.599999994</v>
      </c>
    </row>
    <row r="35" spans="1:18">
      <c r="C35" s="39" t="s">
        <v>204</v>
      </c>
      <c r="E35" s="53"/>
      <c r="F35" s="13"/>
      <c r="G35" s="149">
        <v>-23133432.910000026</v>
      </c>
      <c r="H35" s="69"/>
      <c r="I35" s="69">
        <v>-17002295.260000002</v>
      </c>
      <c r="J35" s="69"/>
      <c r="K35" s="130">
        <v>1044166.3800000027</v>
      </c>
      <c r="L35" s="69"/>
      <c r="M35" s="69">
        <v>2171224.7200000025</v>
      </c>
      <c r="P35" s="21"/>
      <c r="R35" s="21"/>
    </row>
    <row r="36" spans="1:18">
      <c r="C36" s="39" t="s">
        <v>205</v>
      </c>
      <c r="E36" s="53"/>
      <c r="F36" s="13"/>
      <c r="G36" s="149"/>
      <c r="H36" s="69"/>
      <c r="I36" s="153"/>
      <c r="J36" s="69"/>
      <c r="K36" s="130"/>
      <c r="L36" s="69"/>
    </row>
    <row r="37" spans="1:18">
      <c r="D37" s="77" t="s">
        <v>138</v>
      </c>
      <c r="E37" s="53"/>
      <c r="F37" s="13"/>
      <c r="G37" s="149">
        <v>30996480.120000005</v>
      </c>
      <c r="H37" s="69"/>
      <c r="I37" s="69">
        <v>-31415922.190000001</v>
      </c>
      <c r="J37" s="69"/>
      <c r="K37" s="130">
        <v>-1020647.5799999998</v>
      </c>
      <c r="L37" s="69"/>
      <c r="M37" s="69">
        <v>-411766.23</v>
      </c>
    </row>
    <row r="38" spans="1:18" hidden="1">
      <c r="D38" s="77" t="s">
        <v>206</v>
      </c>
      <c r="E38" s="53"/>
      <c r="F38" s="13"/>
      <c r="G38" s="149">
        <v>0</v>
      </c>
      <c r="H38" s="69"/>
      <c r="I38" s="66">
        <v>0</v>
      </c>
      <c r="J38" s="69"/>
      <c r="K38" s="130">
        <v>0</v>
      </c>
      <c r="L38" s="69"/>
      <c r="M38" s="69">
        <v>0</v>
      </c>
    </row>
    <row r="39" spans="1:18">
      <c r="C39" s="39" t="s">
        <v>207</v>
      </c>
      <c r="E39" s="53"/>
      <c r="F39" s="13"/>
      <c r="G39" s="69">
        <v>-29642348.329999905</v>
      </c>
      <c r="H39" s="69"/>
      <c r="I39" s="69">
        <v>23228660.260000002</v>
      </c>
      <c r="J39" s="69"/>
      <c r="K39" s="69">
        <v>8244560.2099999953</v>
      </c>
      <c r="L39" s="69"/>
      <c r="M39" s="68">
        <v>6805460.6300000027</v>
      </c>
    </row>
    <row r="40" spans="1:18">
      <c r="C40" s="39" t="s">
        <v>208</v>
      </c>
      <c r="E40" s="53"/>
      <c r="F40" s="13"/>
      <c r="G40" s="69">
        <v>9716231.7299999818</v>
      </c>
      <c r="H40" s="69"/>
      <c r="I40" s="69">
        <v>-1496931.34</v>
      </c>
      <c r="J40" s="69"/>
      <c r="K40" s="69">
        <v>419500</v>
      </c>
      <c r="L40" s="69"/>
      <c r="M40" s="69">
        <v>90500</v>
      </c>
    </row>
    <row r="41" spans="1:18">
      <c r="C41" s="39" t="s">
        <v>209</v>
      </c>
      <c r="E41" s="53"/>
      <c r="F41" s="13"/>
      <c r="G41" s="69"/>
      <c r="H41" s="69"/>
      <c r="I41" s="69"/>
      <c r="J41" s="69"/>
      <c r="K41" s="69"/>
      <c r="L41" s="69"/>
      <c r="M41" s="69"/>
    </row>
    <row r="42" spans="1:18">
      <c r="D42" s="39" t="s">
        <v>210</v>
      </c>
      <c r="E42" s="53"/>
      <c r="F42" s="13"/>
      <c r="G42" s="69">
        <v>1177505.7700000033</v>
      </c>
      <c r="H42" s="69"/>
      <c r="I42" s="39">
        <v>-662086.93000000005</v>
      </c>
      <c r="J42" s="69"/>
      <c r="K42" s="69">
        <v>0</v>
      </c>
      <c r="L42" s="69"/>
      <c r="M42" s="69">
        <v>10000</v>
      </c>
    </row>
    <row r="43" spans="1:18">
      <c r="C43" s="39" t="s">
        <v>211</v>
      </c>
      <c r="E43" s="53"/>
      <c r="F43" s="13"/>
      <c r="G43" s="68">
        <v>0</v>
      </c>
      <c r="H43" s="69"/>
      <c r="I43" s="153">
        <v>0</v>
      </c>
      <c r="J43" s="69"/>
      <c r="K43" s="68">
        <v>-3203918.3499999996</v>
      </c>
      <c r="L43" s="69"/>
      <c r="M43" s="69">
        <v>-2636700.7699999996</v>
      </c>
    </row>
    <row r="44" spans="1:18">
      <c r="C44" s="39" t="s">
        <v>212</v>
      </c>
      <c r="E44" s="53"/>
      <c r="F44" s="13"/>
      <c r="G44" s="69">
        <v>-27825445.859999999</v>
      </c>
      <c r="H44" s="69"/>
      <c r="I44" s="69">
        <v>-53346222.771520995</v>
      </c>
      <c r="J44" s="69"/>
      <c r="K44" s="68">
        <v>-16419979.059999995</v>
      </c>
      <c r="L44" s="69"/>
      <c r="M44" s="14">
        <v>-12123051.860000022</v>
      </c>
    </row>
    <row r="45" spans="1:18" s="17" customFormat="1">
      <c r="A45" s="39"/>
      <c r="C45" s="39" t="s">
        <v>213</v>
      </c>
      <c r="E45" s="53"/>
      <c r="F45" s="13"/>
      <c r="G45" s="68">
        <v>-44295775.359999992</v>
      </c>
      <c r="H45" s="69"/>
      <c r="I45" s="69">
        <v>-55215675.156768002</v>
      </c>
      <c r="J45" s="69"/>
      <c r="K45" s="69">
        <v>-22555557.050000001</v>
      </c>
      <c r="L45" s="69"/>
      <c r="M45" s="39">
        <v>-15565920.400000006</v>
      </c>
      <c r="O45" s="21"/>
      <c r="Q45" s="21"/>
    </row>
    <row r="46" spans="1:18" hidden="1">
      <c r="C46" s="39" t="s">
        <v>214</v>
      </c>
      <c r="E46" s="53"/>
      <c r="F46" s="13"/>
      <c r="G46" s="69">
        <v>0</v>
      </c>
      <c r="H46" s="69"/>
      <c r="I46" s="69">
        <v>0</v>
      </c>
      <c r="J46" s="69"/>
      <c r="K46" s="69">
        <v>0</v>
      </c>
      <c r="L46" s="69"/>
      <c r="M46" s="39">
        <v>0</v>
      </c>
    </row>
    <row r="47" spans="1:18">
      <c r="C47" s="39" t="s">
        <v>215</v>
      </c>
      <c r="E47" s="53"/>
      <c r="F47" s="13"/>
      <c r="G47" s="69">
        <v>-4077767.3599999994</v>
      </c>
      <c r="H47" s="69"/>
      <c r="I47" s="39">
        <v>6804042.6500000004</v>
      </c>
      <c r="J47" s="69"/>
      <c r="K47" s="69">
        <v>-843376.9700000002</v>
      </c>
      <c r="L47" s="69"/>
      <c r="M47" s="69">
        <v>1508482.28</v>
      </c>
    </row>
    <row r="48" spans="1:18">
      <c r="C48" s="39" t="s">
        <v>216</v>
      </c>
      <c r="E48" s="53"/>
      <c r="F48" s="13"/>
      <c r="G48" s="69"/>
      <c r="H48" s="69"/>
      <c r="J48" s="69"/>
      <c r="K48" s="69"/>
      <c r="L48" s="69"/>
      <c r="M48" s="69"/>
    </row>
    <row r="49" spans="1:15" hidden="1">
      <c r="D49" s="39" t="s">
        <v>217</v>
      </c>
      <c r="E49" s="88">
        <v>15</v>
      </c>
      <c r="F49" s="13"/>
      <c r="G49" s="69">
        <v>0</v>
      </c>
      <c r="H49" s="69"/>
      <c r="I49" s="69">
        <v>-2.9802322387695313E-8</v>
      </c>
      <c r="J49" s="69"/>
      <c r="K49" s="69">
        <v>0</v>
      </c>
      <c r="L49" s="69"/>
      <c r="M49" s="69">
        <v>-1.4901161193847656E-8</v>
      </c>
    </row>
    <row r="50" spans="1:15">
      <c r="D50" s="39" t="s">
        <v>218</v>
      </c>
      <c r="E50" s="53"/>
      <c r="F50" s="13"/>
      <c r="G50" s="151">
        <v>437105.71999999974</v>
      </c>
      <c r="H50" s="69"/>
      <c r="I50" s="150">
        <v>80767.100000000006</v>
      </c>
      <c r="J50" s="69"/>
      <c r="K50" s="151">
        <v>161656.44</v>
      </c>
      <c r="L50" s="69"/>
      <c r="M50" s="151">
        <v>0</v>
      </c>
    </row>
    <row r="51" spans="1:15">
      <c r="C51" s="39" t="s">
        <v>219</v>
      </c>
      <c r="E51" s="53"/>
      <c r="F51" s="13"/>
      <c r="G51" s="69">
        <f>SUM(G32:G50)</f>
        <v>95423477.310000196</v>
      </c>
      <c r="H51" s="69"/>
      <c r="I51" s="69">
        <f>SUM(I32:I50)</f>
        <v>46039715.941710941</v>
      </c>
      <c r="J51" s="69"/>
      <c r="K51" s="69">
        <f>SUM(K32:K50)</f>
        <v>22547588.139999971</v>
      </c>
      <c r="L51" s="69"/>
      <c r="M51" s="69">
        <f>SUM(M32:M50)</f>
        <v>-2356247.1600000756</v>
      </c>
    </row>
    <row r="52" spans="1:15">
      <c r="D52" s="39" t="s">
        <v>220</v>
      </c>
      <c r="E52" s="53"/>
      <c r="F52" s="13"/>
      <c r="G52" s="69">
        <v>-2469820.8699999996</v>
      </c>
      <c r="H52" s="69"/>
      <c r="I52" s="69">
        <v>-1805033.15</v>
      </c>
      <c r="J52" s="69"/>
      <c r="K52" s="69">
        <v>0</v>
      </c>
      <c r="L52" s="69"/>
      <c r="M52" s="69">
        <v>0</v>
      </c>
    </row>
    <row r="53" spans="1:15">
      <c r="D53" s="39" t="s">
        <v>221</v>
      </c>
      <c r="E53" s="53"/>
      <c r="F53" s="13"/>
      <c r="G53" s="69">
        <v>-255582.71000000089</v>
      </c>
      <c r="H53" s="69"/>
      <c r="I53" s="69">
        <v>-273311.61</v>
      </c>
      <c r="J53" s="69"/>
      <c r="K53" s="69">
        <v>0</v>
      </c>
      <c r="L53" s="69"/>
      <c r="M53" s="69">
        <v>0</v>
      </c>
    </row>
    <row r="54" spans="1:15">
      <c r="D54" s="39" t="s">
        <v>222</v>
      </c>
      <c r="E54" s="53"/>
      <c r="F54" s="13"/>
      <c r="G54" s="154">
        <f>SUM(G51:G53)</f>
        <v>92698073.730000198</v>
      </c>
      <c r="H54" s="69"/>
      <c r="I54" s="154">
        <f>SUM(I51:I53)</f>
        <v>43961371.181710944</v>
      </c>
      <c r="J54" s="69"/>
      <c r="K54" s="154">
        <f>SUM(K51:K53)</f>
        <v>22547588.139999971</v>
      </c>
      <c r="L54" s="69"/>
      <c r="M54" s="154">
        <f>SUM(M51:M53)</f>
        <v>-2356247.1600000756</v>
      </c>
    </row>
    <row r="55" spans="1:15">
      <c r="E55" s="53"/>
      <c r="F55" s="13"/>
      <c r="G55" s="69"/>
      <c r="H55" s="69"/>
      <c r="I55" s="69"/>
      <c r="J55" s="69"/>
      <c r="K55" s="69"/>
      <c r="L55" s="69"/>
      <c r="M55" s="149" t="s">
        <v>223</v>
      </c>
    </row>
    <row r="56" spans="1:15">
      <c r="E56" s="53"/>
      <c r="F56" s="13"/>
      <c r="G56" s="69"/>
      <c r="H56" s="69"/>
      <c r="I56" s="69"/>
      <c r="J56" s="69"/>
      <c r="K56" s="69"/>
      <c r="L56" s="69"/>
      <c r="M56" s="149"/>
    </row>
    <row r="57" spans="1:15" hidden="1">
      <c r="E57" s="53"/>
      <c r="F57" s="13"/>
      <c r="G57" s="69"/>
      <c r="H57" s="69"/>
      <c r="I57" s="69"/>
      <c r="J57" s="69"/>
      <c r="K57" s="69"/>
      <c r="L57" s="69"/>
      <c r="M57" s="149"/>
    </row>
    <row r="58" spans="1:15" hidden="1">
      <c r="E58" s="53"/>
      <c r="F58" s="13"/>
      <c r="G58" s="69"/>
      <c r="H58" s="69"/>
      <c r="I58" s="69"/>
      <c r="J58" s="69"/>
      <c r="K58" s="69"/>
      <c r="L58" s="69"/>
      <c r="M58" s="149"/>
    </row>
    <row r="59" spans="1:15" ht="20">
      <c r="A59" s="207" t="s">
        <v>224</v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</row>
    <row r="60" spans="1:15">
      <c r="E60" s="53"/>
      <c r="F60" s="13"/>
      <c r="K60" s="209"/>
      <c r="L60" s="209"/>
      <c r="M60" s="209"/>
    </row>
    <row r="61" spans="1:15" ht="17.399999999999999" customHeight="1">
      <c r="E61" s="53"/>
      <c r="F61" s="13"/>
      <c r="K61" s="172"/>
      <c r="L61" s="172"/>
      <c r="M61" s="174" t="s">
        <v>82</v>
      </c>
      <c r="N61" s="173"/>
      <c r="O61" s="173"/>
    </row>
    <row r="62" spans="1:15">
      <c r="A62" s="195" t="s">
        <v>67</v>
      </c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</row>
    <row r="63" spans="1:15">
      <c r="A63" s="195" t="s">
        <v>179</v>
      </c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95"/>
    </row>
    <row r="64" spans="1:15">
      <c r="A64" s="195" t="str">
        <f>+A4</f>
        <v>สำหรับงวดสามเดือน สิ้นสุดวันที่  31 มีนาคม 2567</v>
      </c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</row>
    <row r="65" spans="1:17">
      <c r="E65" s="53"/>
      <c r="F65" s="13"/>
      <c r="G65" s="193" t="s">
        <v>1</v>
      </c>
      <c r="H65" s="193"/>
      <c r="I65" s="193"/>
      <c r="J65" s="193"/>
      <c r="K65" s="193"/>
      <c r="L65" s="193"/>
      <c r="M65" s="193"/>
    </row>
    <row r="66" spans="1:17">
      <c r="G66" s="210" t="s">
        <v>2</v>
      </c>
      <c r="H66" s="210"/>
      <c r="I66" s="210"/>
      <c r="J66" s="155"/>
      <c r="K66" s="210" t="s">
        <v>3</v>
      </c>
      <c r="L66" s="210"/>
      <c r="M66" s="210"/>
    </row>
    <row r="67" spans="1:17">
      <c r="G67" s="184" t="str">
        <f>G8</f>
        <v xml:space="preserve">สำหรับงวดสามเดือนสิ้นสุดวันที่ 31 มีนาคม </v>
      </c>
      <c r="H67" s="184"/>
      <c r="I67" s="184"/>
      <c r="J67" s="184"/>
      <c r="K67" s="184"/>
      <c r="L67" s="184"/>
      <c r="M67" s="184"/>
    </row>
    <row r="68" spans="1:17">
      <c r="E68" s="147" t="s">
        <v>4</v>
      </c>
      <c r="G68" s="8" t="str">
        <f>G9</f>
        <v>2567</v>
      </c>
      <c r="H68" s="4"/>
      <c r="I68" s="8" t="str">
        <f>I9</f>
        <v>2566</v>
      </c>
      <c r="J68" s="6"/>
      <c r="K68" s="8" t="str">
        <f>K9</f>
        <v>2567</v>
      </c>
      <c r="L68" s="4"/>
      <c r="M68" s="8" t="str">
        <f>M9</f>
        <v>2566</v>
      </c>
    </row>
    <row r="69" spans="1:17">
      <c r="A69" s="39" t="s">
        <v>225</v>
      </c>
      <c r="E69" s="53"/>
      <c r="F69" s="13"/>
      <c r="G69" s="69"/>
      <c r="H69" s="69"/>
      <c r="I69" s="69"/>
      <c r="J69" s="69"/>
      <c r="K69" s="69"/>
      <c r="L69" s="69"/>
      <c r="M69" s="69"/>
    </row>
    <row r="70" spans="1:17">
      <c r="B70" s="39" t="s">
        <v>226</v>
      </c>
      <c r="C70" s="156"/>
      <c r="D70" s="156"/>
      <c r="E70" s="50">
        <v>5.0999999999999996</v>
      </c>
      <c r="F70" s="13"/>
      <c r="G70" s="69">
        <v>-28219933.100000024</v>
      </c>
      <c r="H70" s="69"/>
      <c r="I70" s="68">
        <v>-28794365.930000007</v>
      </c>
      <c r="J70" s="69"/>
      <c r="K70" s="69">
        <v>-28219933.100000024</v>
      </c>
      <c r="L70" s="69"/>
      <c r="M70" s="68">
        <v>-28794365.930000007</v>
      </c>
    </row>
    <row r="71" spans="1:17" s="157" customFormat="1" hidden="1">
      <c r="B71" s="157" t="s">
        <v>227</v>
      </c>
      <c r="C71" s="158"/>
      <c r="D71" s="158"/>
      <c r="E71" s="159"/>
      <c r="F71" s="160"/>
      <c r="G71" s="161">
        <v>0</v>
      </c>
      <c r="H71" s="161"/>
      <c r="I71" s="162">
        <v>0</v>
      </c>
      <c r="J71" s="161"/>
      <c r="K71" s="161">
        <v>0</v>
      </c>
      <c r="L71" s="161"/>
      <c r="M71" s="162">
        <v>0</v>
      </c>
      <c r="O71" s="163"/>
      <c r="Q71" s="163"/>
    </row>
    <row r="72" spans="1:17" hidden="1">
      <c r="B72" s="39" t="s">
        <v>228</v>
      </c>
      <c r="C72" s="156"/>
      <c r="D72" s="156"/>
      <c r="E72" s="50">
        <v>8</v>
      </c>
      <c r="F72" s="13"/>
      <c r="G72" s="69">
        <v>0</v>
      </c>
      <c r="H72" s="69"/>
      <c r="I72" s="68">
        <v>0</v>
      </c>
      <c r="J72" s="69"/>
      <c r="K72" s="69">
        <v>0</v>
      </c>
      <c r="L72" s="69"/>
      <c r="M72" s="68">
        <v>0</v>
      </c>
    </row>
    <row r="73" spans="1:17" hidden="1">
      <c r="B73" s="6" t="s">
        <v>229</v>
      </c>
      <c r="C73" s="156"/>
      <c r="D73" s="164"/>
      <c r="E73" s="50">
        <v>5.2</v>
      </c>
      <c r="F73" s="13"/>
      <c r="G73" s="69">
        <v>0</v>
      </c>
      <c r="H73" s="69"/>
      <c r="I73" s="68">
        <v>0</v>
      </c>
      <c r="J73" s="69"/>
      <c r="K73" s="69">
        <v>0</v>
      </c>
      <c r="L73" s="69"/>
      <c r="M73" s="68">
        <v>0</v>
      </c>
    </row>
    <row r="74" spans="1:17">
      <c r="B74" s="6" t="s">
        <v>230</v>
      </c>
      <c r="E74" s="50">
        <v>3.2</v>
      </c>
      <c r="F74" s="13"/>
      <c r="G74" s="69">
        <v>0</v>
      </c>
      <c r="H74" s="69"/>
      <c r="I74" s="68">
        <v>0</v>
      </c>
      <c r="J74" s="69"/>
      <c r="K74" s="69">
        <v>12000000</v>
      </c>
      <c r="L74" s="69"/>
      <c r="M74" s="68">
        <v>28000000</v>
      </c>
    </row>
    <row r="75" spans="1:17" s="17" customFormat="1">
      <c r="A75" s="39"/>
      <c r="B75" s="39" t="s">
        <v>231</v>
      </c>
      <c r="C75" s="39"/>
      <c r="D75" s="39"/>
      <c r="E75" s="88">
        <v>8</v>
      </c>
      <c r="F75" s="39"/>
      <c r="G75" s="39">
        <v>-17040339.560000025</v>
      </c>
      <c r="H75" s="39"/>
      <c r="I75" s="39">
        <v>-21390114.609999999</v>
      </c>
      <c r="J75" s="39"/>
      <c r="K75" s="39">
        <v>-5597473.1700000009</v>
      </c>
      <c r="L75" s="39"/>
      <c r="M75" s="39">
        <v>-1763713.64</v>
      </c>
      <c r="O75" s="21"/>
      <c r="Q75" s="21"/>
    </row>
    <row r="76" spans="1:17" s="17" customFormat="1" hidden="1">
      <c r="A76" s="39"/>
      <c r="B76" s="39" t="s">
        <v>232</v>
      </c>
      <c r="C76" s="39"/>
      <c r="D76" s="39"/>
      <c r="E76" s="88"/>
      <c r="F76" s="39"/>
      <c r="G76" s="21">
        <v>0</v>
      </c>
      <c r="H76" s="39"/>
      <c r="I76" s="39">
        <v>0</v>
      </c>
      <c r="J76" s="39"/>
      <c r="K76" s="51">
        <v>0</v>
      </c>
      <c r="L76" s="39"/>
      <c r="M76" s="51">
        <v>0</v>
      </c>
      <c r="O76" s="21"/>
      <c r="Q76" s="21"/>
    </row>
    <row r="77" spans="1:17">
      <c r="B77" s="6" t="s">
        <v>233</v>
      </c>
      <c r="C77" s="156"/>
      <c r="D77" s="164"/>
      <c r="E77" s="50"/>
      <c r="F77" s="13"/>
      <c r="G77" s="69">
        <v>13729.06</v>
      </c>
      <c r="H77" s="69"/>
      <c r="I77" s="68">
        <v>633933.30000000005</v>
      </c>
      <c r="J77" s="69"/>
      <c r="K77" s="69">
        <v>4077.51</v>
      </c>
      <c r="L77" s="69"/>
      <c r="M77" s="68">
        <v>64608.54</v>
      </c>
    </row>
    <row r="78" spans="1:17">
      <c r="B78" s="6" t="s">
        <v>234</v>
      </c>
      <c r="C78" s="156"/>
      <c r="D78" s="164"/>
      <c r="E78" s="50"/>
      <c r="F78" s="13"/>
      <c r="G78" s="69">
        <v>0</v>
      </c>
      <c r="H78" s="69"/>
      <c r="I78" s="68">
        <v>-1657916.4099999988</v>
      </c>
      <c r="J78" s="69"/>
      <c r="K78" s="69">
        <v>0</v>
      </c>
      <c r="L78" s="69"/>
      <c r="M78" s="68">
        <v>-856205.42000000027</v>
      </c>
    </row>
    <row r="79" spans="1:17">
      <c r="D79" s="39" t="s">
        <v>235</v>
      </c>
      <c r="E79" s="53"/>
      <c r="F79" s="13"/>
      <c r="G79" s="154">
        <f>SUM(G70:G78)</f>
        <v>-45246543.600000046</v>
      </c>
      <c r="H79" s="69"/>
      <c r="I79" s="154">
        <f>SUM(I70:I78)</f>
        <v>-51208463.650000006</v>
      </c>
      <c r="J79" s="69"/>
      <c r="K79" s="154">
        <f>SUM(K70:K78)</f>
        <v>-21813328.760000024</v>
      </c>
      <c r="L79" s="69"/>
      <c r="M79" s="154">
        <f>SUM(M70:M78)</f>
        <v>-3349676.4500000072</v>
      </c>
    </row>
    <row r="80" spans="1:17">
      <c r="E80" s="53"/>
      <c r="F80" s="13"/>
      <c r="K80" s="16"/>
      <c r="M80" s="16"/>
    </row>
    <row r="81" spans="1:20">
      <c r="A81" s="39" t="s">
        <v>236</v>
      </c>
      <c r="E81" s="53"/>
      <c r="F81" s="13"/>
    </row>
    <row r="82" spans="1:20" hidden="1">
      <c r="B82" s="39" t="s">
        <v>237</v>
      </c>
      <c r="E82" s="53"/>
      <c r="F82" s="13"/>
      <c r="G82" s="69">
        <v>0</v>
      </c>
      <c r="I82" s="69">
        <f>-'[47]CF_WS_1.63'!W45</f>
        <v>0</v>
      </c>
      <c r="K82" s="69">
        <v>0</v>
      </c>
      <c r="M82" s="69">
        <f>-'[47]CF_WS_1.63'!AA45</f>
        <v>0</v>
      </c>
    </row>
    <row r="83" spans="1:20" hidden="1">
      <c r="B83" s="39" t="s">
        <v>238</v>
      </c>
      <c r="E83" s="88">
        <v>18</v>
      </c>
      <c r="F83" s="13"/>
      <c r="G83" s="42">
        <v>0</v>
      </c>
      <c r="I83" s="68">
        <v>0</v>
      </c>
      <c r="K83" s="68">
        <v>0</v>
      </c>
      <c r="M83" s="68">
        <v>0</v>
      </c>
      <c r="Q83" s="165"/>
      <c r="R83" s="165"/>
      <c r="S83" s="165"/>
      <c r="T83" s="165"/>
    </row>
    <row r="84" spans="1:20">
      <c r="B84" s="39" t="s">
        <v>239</v>
      </c>
      <c r="F84" s="13"/>
      <c r="G84" s="69"/>
      <c r="H84" s="69"/>
      <c r="J84" s="69"/>
      <c r="K84" s="68"/>
      <c r="L84" s="69"/>
      <c r="Q84" s="39"/>
    </row>
    <row r="85" spans="1:20">
      <c r="C85" s="39" t="s">
        <v>240</v>
      </c>
      <c r="E85" s="88">
        <v>11</v>
      </c>
      <c r="F85" s="13"/>
      <c r="G85" s="69">
        <v>-33091748.579999983</v>
      </c>
      <c r="H85" s="69"/>
      <c r="I85" s="69">
        <v>-22514960.420000017</v>
      </c>
      <c r="J85" s="69"/>
      <c r="K85" s="69">
        <v>0</v>
      </c>
      <c r="L85" s="69"/>
      <c r="M85" s="69">
        <v>0</v>
      </c>
      <c r="R85" s="21"/>
    </row>
    <row r="86" spans="1:20">
      <c r="B86" s="39" t="s">
        <v>241</v>
      </c>
      <c r="E86" s="88">
        <v>13</v>
      </c>
      <c r="F86" s="13"/>
      <c r="G86" s="69">
        <v>-10311410.659999996</v>
      </c>
      <c r="H86" s="69"/>
      <c r="I86" s="69">
        <v>-8146629.5000000037</v>
      </c>
      <c r="J86" s="69"/>
      <c r="K86" s="69">
        <v>-1018719.01</v>
      </c>
      <c r="L86" s="69"/>
      <c r="M86" s="69">
        <v>-1021419.0000000005</v>
      </c>
      <c r="Q86" s="39"/>
    </row>
    <row r="87" spans="1:20">
      <c r="D87" s="39" t="s">
        <v>242</v>
      </c>
      <c r="E87" s="53"/>
      <c r="F87" s="13"/>
      <c r="G87" s="166">
        <f>SUM(G82:G86)</f>
        <v>-43403159.23999998</v>
      </c>
      <c r="H87" s="69"/>
      <c r="I87" s="166">
        <f>SUM(I82:I86)</f>
        <v>-30661589.92000002</v>
      </c>
      <c r="J87" s="69"/>
      <c r="K87" s="166">
        <f>SUM(K82:K86)</f>
        <v>-1018719.01</v>
      </c>
      <c r="L87" s="69"/>
      <c r="M87" s="166">
        <f>SUM(M82:M86)</f>
        <v>-1021419.0000000005</v>
      </c>
      <c r="Q87" s="39"/>
    </row>
    <row r="88" spans="1:20">
      <c r="A88" s="39" t="s">
        <v>243</v>
      </c>
      <c r="E88" s="53"/>
      <c r="F88" s="13"/>
      <c r="G88" s="69">
        <v>0</v>
      </c>
      <c r="H88" s="69"/>
      <c r="I88" s="69">
        <v>9340043.5800000001</v>
      </c>
      <c r="J88" s="69"/>
      <c r="K88" s="69">
        <v>0</v>
      </c>
      <c r="L88" s="69"/>
      <c r="M88" s="69">
        <v>0</v>
      </c>
      <c r="Q88" s="39"/>
    </row>
    <row r="89" spans="1:20">
      <c r="A89" s="39" t="s">
        <v>165</v>
      </c>
      <c r="G89" s="151">
        <v>2304784.9099999992</v>
      </c>
      <c r="H89" s="69"/>
      <c r="I89" s="151">
        <v>-391098.38</v>
      </c>
      <c r="J89" s="69"/>
      <c r="K89" s="151">
        <v>0</v>
      </c>
      <c r="L89" s="69"/>
      <c r="M89" s="151">
        <v>0</v>
      </c>
      <c r="Q89" s="39"/>
    </row>
    <row r="90" spans="1:20">
      <c r="A90" s="39" t="s">
        <v>244</v>
      </c>
      <c r="E90" s="53"/>
      <c r="F90" s="13"/>
      <c r="G90" s="69">
        <f>+G87+G79+G54+G88+G89</f>
        <v>6353155.8000001637</v>
      </c>
      <c r="H90" s="69"/>
      <c r="I90" s="69">
        <f>+I87+I79+I54+I88+I89</f>
        <v>-28959737.18828908</v>
      </c>
      <c r="J90" s="69"/>
      <c r="K90" s="69">
        <f>+K87+K79+K54+K88+K89</f>
        <v>-284459.63000005484</v>
      </c>
      <c r="L90" s="69"/>
      <c r="M90" s="69">
        <f>+M87+M79+M54+M88+M89</f>
        <v>-6727342.6100000832</v>
      </c>
      <c r="O90" s="69"/>
    </row>
    <row r="91" spans="1:20">
      <c r="A91" s="39" t="s">
        <v>245</v>
      </c>
      <c r="E91" s="88">
        <v>4</v>
      </c>
      <c r="F91" s="148"/>
      <c r="G91" s="149">
        <v>104525859.17999999</v>
      </c>
      <c r="H91" s="69"/>
      <c r="I91" s="149">
        <v>117774907.64999999</v>
      </c>
      <c r="J91" s="69"/>
      <c r="K91" s="68">
        <v>27506311.870000001</v>
      </c>
      <c r="L91" s="69"/>
      <c r="M91" s="149">
        <v>22256280.98</v>
      </c>
    </row>
    <row r="92" spans="1:20" ht="18" thickBot="1">
      <c r="A92" s="39" t="s">
        <v>246</v>
      </c>
      <c r="E92" s="88">
        <v>4</v>
      </c>
      <c r="F92" s="148"/>
      <c r="G92" s="167">
        <f>SUM(G90:G91)</f>
        <v>110879014.98000015</v>
      </c>
      <c r="H92" s="69"/>
      <c r="I92" s="167">
        <f>SUM(I90:I91)</f>
        <v>88815170.461710915</v>
      </c>
      <c r="J92" s="69"/>
      <c r="K92" s="167">
        <f>SUM(K90:K91)</f>
        <v>27221852.239999946</v>
      </c>
      <c r="L92" s="69"/>
      <c r="M92" s="167">
        <f>SUM(M90:M91)</f>
        <v>15528938.369999917</v>
      </c>
      <c r="P92" s="69"/>
    </row>
    <row r="93" spans="1:20" ht="12" customHeight="1" thickTop="1">
      <c r="E93" s="88"/>
      <c r="F93" s="148"/>
      <c r="G93" s="69"/>
      <c r="H93" s="69"/>
      <c r="I93" s="69"/>
      <c r="J93" s="69"/>
      <c r="K93" s="69"/>
      <c r="L93" s="69"/>
      <c r="M93" s="69"/>
    </row>
    <row r="94" spans="1:20">
      <c r="A94" s="39" t="s">
        <v>279</v>
      </c>
      <c r="E94" s="88"/>
      <c r="F94" s="148"/>
      <c r="G94" s="69"/>
      <c r="H94" s="69"/>
      <c r="I94" s="69"/>
      <c r="J94" s="69"/>
      <c r="K94" s="69"/>
      <c r="L94" s="69"/>
      <c r="M94" s="69"/>
    </row>
    <row r="95" spans="1:20">
      <c r="C95" s="6" t="s">
        <v>247</v>
      </c>
      <c r="E95" s="53"/>
      <c r="F95" s="13"/>
      <c r="G95" s="68">
        <v>-685001.73999999464</v>
      </c>
      <c r="H95" s="69"/>
      <c r="I95" s="69">
        <v>-31275235.409999996</v>
      </c>
      <c r="J95" s="69"/>
      <c r="K95" s="69">
        <v>0</v>
      </c>
      <c r="L95" s="69"/>
      <c r="M95" s="69">
        <v>-2581808.66</v>
      </c>
    </row>
    <row r="96" spans="1:20">
      <c r="C96" s="6" t="s">
        <v>248</v>
      </c>
      <c r="E96" s="53"/>
      <c r="F96" s="13"/>
      <c r="G96" s="69">
        <v>685001.73999999464</v>
      </c>
      <c r="H96" s="69"/>
      <c r="I96" s="69">
        <v>31275235.409999996</v>
      </c>
      <c r="J96" s="69"/>
      <c r="K96" s="69">
        <v>0</v>
      </c>
      <c r="L96" s="69"/>
      <c r="M96" s="69">
        <v>2581808.66</v>
      </c>
    </row>
    <row r="97" spans="1:17" ht="9.65" customHeight="1">
      <c r="E97" s="88"/>
      <c r="F97" s="148"/>
      <c r="G97" s="69"/>
      <c r="H97" s="69"/>
      <c r="I97" s="69"/>
      <c r="J97" s="69"/>
      <c r="K97" s="69"/>
      <c r="L97" s="69"/>
      <c r="M97" s="69"/>
    </row>
    <row r="98" spans="1:17" s="61" customFormat="1">
      <c r="A98" s="61" t="s">
        <v>249</v>
      </c>
      <c r="E98" s="5"/>
      <c r="F98" s="5"/>
      <c r="O98" s="117"/>
      <c r="Q98" s="117"/>
    </row>
    <row r="99" spans="1:17">
      <c r="A99" s="6"/>
      <c r="C99" s="39" t="s">
        <v>10</v>
      </c>
      <c r="G99" s="168">
        <v>0</v>
      </c>
      <c r="H99" s="169"/>
      <c r="I99" s="168">
        <v>-9340043.5845720004</v>
      </c>
      <c r="J99" s="169"/>
      <c r="K99" s="168">
        <v>0</v>
      </c>
      <c r="L99" s="169"/>
      <c r="M99" s="169">
        <v>0</v>
      </c>
    </row>
    <row r="100" spans="1:17">
      <c r="A100" s="6"/>
      <c r="C100" s="39" t="s">
        <v>250</v>
      </c>
      <c r="G100" s="168">
        <v>0</v>
      </c>
      <c r="H100" s="169"/>
      <c r="I100" s="168">
        <v>-12478693.966092</v>
      </c>
      <c r="J100" s="169"/>
      <c r="K100" s="168">
        <v>0</v>
      </c>
      <c r="L100" s="169"/>
      <c r="M100" s="169">
        <v>0</v>
      </c>
    </row>
    <row r="101" spans="1:17">
      <c r="A101" s="6"/>
      <c r="C101" s="39" t="s">
        <v>251</v>
      </c>
      <c r="G101" s="168">
        <v>0</v>
      </c>
      <c r="H101" s="169"/>
      <c r="I101" s="168">
        <v>-432653.76278599998</v>
      </c>
      <c r="J101" s="169"/>
      <c r="K101" s="168">
        <v>0</v>
      </c>
      <c r="L101" s="169"/>
      <c r="M101" s="169">
        <v>0</v>
      </c>
    </row>
    <row r="102" spans="1:17">
      <c r="A102" s="6"/>
      <c r="C102" s="39" t="s">
        <v>252</v>
      </c>
      <c r="G102" s="168">
        <v>0</v>
      </c>
      <c r="H102" s="169"/>
      <c r="I102" s="168">
        <v>-29478732.515207998</v>
      </c>
      <c r="J102" s="169"/>
      <c r="K102" s="168">
        <v>0</v>
      </c>
      <c r="L102" s="169"/>
      <c r="M102" s="169">
        <v>0</v>
      </c>
    </row>
    <row r="103" spans="1:17">
      <c r="A103" s="6"/>
      <c r="C103" s="39" t="s">
        <v>22</v>
      </c>
      <c r="G103" s="168">
        <v>0</v>
      </c>
      <c r="H103" s="169"/>
      <c r="I103" s="168">
        <v>-1813770.949704</v>
      </c>
      <c r="J103" s="169"/>
      <c r="K103" s="168">
        <v>0</v>
      </c>
      <c r="L103" s="169"/>
      <c r="M103" s="169">
        <v>0</v>
      </c>
    </row>
    <row r="104" spans="1:17">
      <c r="A104" s="6"/>
      <c r="C104" s="39" t="s">
        <v>253</v>
      </c>
      <c r="G104" s="168">
        <v>0</v>
      </c>
      <c r="H104" s="169"/>
      <c r="I104" s="168">
        <v>-82409.527478000004</v>
      </c>
      <c r="J104" s="169"/>
      <c r="K104" s="168">
        <v>0</v>
      </c>
      <c r="L104" s="169"/>
      <c r="M104" s="169">
        <v>0</v>
      </c>
    </row>
    <row r="105" spans="1:17">
      <c r="A105" s="6"/>
      <c r="C105" s="39" t="s">
        <v>254</v>
      </c>
      <c r="G105" s="168">
        <v>0</v>
      </c>
      <c r="H105" s="169"/>
      <c r="I105" s="168">
        <v>-57217.599999999999</v>
      </c>
      <c r="J105" s="169"/>
      <c r="K105" s="168">
        <v>0</v>
      </c>
      <c r="L105" s="169"/>
      <c r="M105" s="169">
        <v>0</v>
      </c>
    </row>
    <row r="106" spans="1:17">
      <c r="A106" s="6"/>
      <c r="C106" s="39" t="s">
        <v>268</v>
      </c>
      <c r="G106" s="168">
        <v>0</v>
      </c>
      <c r="H106" s="169"/>
      <c r="I106" s="168">
        <v>22695775.672540002</v>
      </c>
      <c r="J106" s="169"/>
      <c r="K106" s="168">
        <v>0</v>
      </c>
      <c r="L106" s="169"/>
      <c r="M106" s="169">
        <v>0</v>
      </c>
    </row>
    <row r="107" spans="1:17">
      <c r="A107" s="6"/>
      <c r="C107" s="39" t="s">
        <v>53</v>
      </c>
      <c r="G107" s="168">
        <v>0</v>
      </c>
      <c r="H107" s="169"/>
      <c r="I107" s="168">
        <v>2415593.0267679999</v>
      </c>
      <c r="J107" s="169"/>
      <c r="K107" s="168">
        <v>0</v>
      </c>
      <c r="L107" s="169"/>
      <c r="M107" s="169">
        <v>0</v>
      </c>
    </row>
    <row r="108" spans="1:17">
      <c r="A108" s="6"/>
      <c r="C108" s="39" t="s">
        <v>78</v>
      </c>
      <c r="G108" s="168">
        <v>0</v>
      </c>
      <c r="H108" s="169"/>
      <c r="I108" s="168">
        <v>6477307.1319208033</v>
      </c>
      <c r="J108" s="169"/>
      <c r="K108" s="168">
        <v>0</v>
      </c>
      <c r="L108" s="169"/>
      <c r="M108" s="169">
        <v>0</v>
      </c>
    </row>
    <row r="109" spans="1:17" ht="9.65" customHeight="1">
      <c r="G109" s="69"/>
      <c r="H109" s="69"/>
      <c r="I109" s="69"/>
      <c r="J109" s="69"/>
      <c r="K109" s="69"/>
      <c r="L109" s="69"/>
      <c r="M109" s="69"/>
    </row>
    <row r="110" spans="1:17" s="1" customFormat="1">
      <c r="A110" s="32" t="s">
        <v>40</v>
      </c>
      <c r="B110" s="35"/>
      <c r="E110" s="5"/>
      <c r="F110" s="35"/>
      <c r="G110" s="35"/>
      <c r="H110" s="4"/>
      <c r="I110" s="4"/>
      <c r="J110" s="4"/>
      <c r="K110" s="4"/>
      <c r="L110" s="4"/>
      <c r="M110" s="4"/>
      <c r="O110" s="20"/>
      <c r="Q110" s="20"/>
    </row>
    <row r="111" spans="1:17" s="1" customFormat="1" ht="11.4" customHeight="1">
      <c r="B111" s="35"/>
      <c r="E111" s="5"/>
      <c r="F111" s="35"/>
      <c r="G111" s="35"/>
      <c r="H111" s="4"/>
      <c r="I111" s="4"/>
      <c r="J111" s="4"/>
      <c r="K111" s="4"/>
      <c r="L111" s="4"/>
      <c r="M111" s="4"/>
      <c r="O111" s="20"/>
      <c r="Q111" s="20"/>
    </row>
    <row r="112" spans="1:17" s="1" customFormat="1">
      <c r="A112" s="183" t="s">
        <v>41</v>
      </c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O112" s="20"/>
      <c r="P112" s="170"/>
      <c r="Q112" s="20"/>
    </row>
    <row r="113" spans="1:17">
      <c r="A113" s="6"/>
    </row>
    <row r="114" spans="1:17" ht="20">
      <c r="A114" s="205" t="s">
        <v>255</v>
      </c>
      <c r="B114" s="206"/>
      <c r="C114" s="206"/>
      <c r="D114" s="206"/>
      <c r="E114" s="206"/>
      <c r="F114" s="206"/>
      <c r="G114" s="206"/>
      <c r="H114" s="206"/>
      <c r="I114" s="206"/>
      <c r="J114" s="206"/>
      <c r="K114" s="206"/>
      <c r="L114" s="206"/>
      <c r="M114" s="206"/>
    </row>
    <row r="115" spans="1:17" s="1" customFormat="1">
      <c r="A115" s="39"/>
      <c r="B115" s="39"/>
      <c r="C115" s="39"/>
      <c r="D115" s="39"/>
      <c r="E115" s="53"/>
      <c r="F115" s="13"/>
      <c r="G115" s="169"/>
      <c r="H115" s="169"/>
      <c r="I115" s="169"/>
      <c r="J115" s="169"/>
      <c r="K115" s="169"/>
      <c r="L115" s="169"/>
      <c r="M115" s="169"/>
      <c r="O115" s="20"/>
      <c r="Q115" s="20"/>
    </row>
    <row r="116" spans="1:17" s="1" customFormat="1">
      <c r="A116" s="39"/>
      <c r="B116" s="39"/>
      <c r="C116" s="39"/>
      <c r="D116" s="39"/>
      <c r="E116" s="53"/>
      <c r="F116" s="13"/>
      <c r="G116" s="169"/>
      <c r="H116" s="169"/>
      <c r="I116" s="169"/>
      <c r="J116" s="169"/>
      <c r="K116" s="169"/>
      <c r="L116" s="169"/>
      <c r="M116" s="169"/>
      <c r="O116" s="20"/>
      <c r="Q116" s="20"/>
    </row>
    <row r="117" spans="1:17" s="1" customFormat="1">
      <c r="A117" s="39"/>
      <c r="B117" s="39"/>
      <c r="C117" s="39"/>
      <c r="D117" s="39"/>
      <c r="E117" s="53"/>
      <c r="F117" s="13"/>
      <c r="G117" s="39"/>
      <c r="H117" s="39"/>
      <c r="I117" s="39"/>
      <c r="J117" s="39"/>
      <c r="K117" s="39"/>
      <c r="L117" s="39"/>
      <c r="M117" s="39"/>
      <c r="O117" s="20"/>
      <c r="Q117" s="20"/>
    </row>
    <row r="118" spans="1:17" s="1" customFormat="1">
      <c r="A118" s="39"/>
      <c r="B118" s="39"/>
      <c r="C118" s="39"/>
      <c r="D118" s="39"/>
      <c r="E118" s="53"/>
      <c r="F118" s="13"/>
      <c r="G118" s="39"/>
      <c r="H118" s="39"/>
      <c r="I118" s="39"/>
      <c r="J118" s="39"/>
      <c r="K118" s="39"/>
      <c r="L118" s="39"/>
      <c r="M118" s="39"/>
      <c r="O118" s="20"/>
      <c r="Q118" s="20"/>
    </row>
    <row r="119" spans="1:17" s="1" customFormat="1">
      <c r="A119" s="39"/>
      <c r="B119" s="39"/>
      <c r="C119" s="39"/>
      <c r="D119" s="39"/>
      <c r="E119" s="53"/>
      <c r="F119" s="13"/>
      <c r="G119" s="39"/>
      <c r="H119" s="39"/>
      <c r="I119" s="39"/>
      <c r="J119" s="39"/>
      <c r="K119" s="39"/>
      <c r="L119" s="39"/>
      <c r="M119" s="39"/>
      <c r="O119" s="20"/>
      <c r="Q119" s="20"/>
    </row>
    <row r="120" spans="1:17">
      <c r="E120" s="53"/>
      <c r="F120" s="13"/>
    </row>
    <row r="121" spans="1:17">
      <c r="E121" s="53"/>
      <c r="F121" s="13"/>
    </row>
    <row r="122" spans="1:17">
      <c r="E122" s="53"/>
      <c r="F122" s="13"/>
    </row>
    <row r="123" spans="1:17">
      <c r="E123" s="53"/>
      <c r="F123" s="13"/>
    </row>
    <row r="124" spans="1:17">
      <c r="E124" s="53"/>
      <c r="F124" s="13"/>
    </row>
    <row r="125" spans="1:17">
      <c r="E125" s="53"/>
      <c r="F125" s="13"/>
    </row>
    <row r="126" spans="1:17">
      <c r="E126" s="53"/>
      <c r="F126" s="13"/>
    </row>
    <row r="127" spans="1:17">
      <c r="E127" s="53"/>
      <c r="F127" s="13"/>
    </row>
    <row r="128" spans="1:17">
      <c r="E128" s="53"/>
      <c r="F128" s="13"/>
    </row>
    <row r="129" spans="5:6">
      <c r="E129" s="53"/>
      <c r="F129" s="13"/>
    </row>
    <row r="130" spans="5:6">
      <c r="E130" s="53"/>
      <c r="F130" s="13"/>
    </row>
    <row r="131" spans="5:6">
      <c r="E131" s="53"/>
      <c r="F131" s="13"/>
    </row>
    <row r="132" spans="5:6">
      <c r="E132" s="53"/>
      <c r="F132" s="13"/>
    </row>
    <row r="133" spans="5:6">
      <c r="E133" s="53"/>
      <c r="F133" s="13"/>
    </row>
    <row r="134" spans="5:6">
      <c r="E134" s="53"/>
      <c r="F134" s="13"/>
    </row>
    <row r="135" spans="5:6">
      <c r="E135" s="53"/>
      <c r="F135" s="13"/>
    </row>
    <row r="136" spans="5:6">
      <c r="E136" s="53"/>
      <c r="F136" s="13"/>
    </row>
    <row r="137" spans="5:6">
      <c r="E137" s="53"/>
      <c r="F137" s="13"/>
    </row>
    <row r="138" spans="5:6">
      <c r="E138" s="53"/>
      <c r="F138" s="13"/>
    </row>
    <row r="139" spans="5:6">
      <c r="E139" s="53"/>
      <c r="F139" s="13"/>
    </row>
    <row r="140" spans="5:6">
      <c r="E140" s="53"/>
      <c r="F140" s="13"/>
    </row>
    <row r="141" spans="5:6">
      <c r="E141" s="53"/>
      <c r="F141" s="13"/>
    </row>
    <row r="142" spans="5:6">
      <c r="E142" s="53"/>
      <c r="F142" s="13"/>
    </row>
  </sheetData>
  <mergeCells count="19">
    <mergeCell ref="A114:M114"/>
    <mergeCell ref="G8:M8"/>
    <mergeCell ref="A59:M59"/>
    <mergeCell ref="K60:M60"/>
    <mergeCell ref="A62:M62"/>
    <mergeCell ref="A63:M63"/>
    <mergeCell ref="A64:M64"/>
    <mergeCell ref="G65:M65"/>
    <mergeCell ref="G66:I66"/>
    <mergeCell ref="K66:M66"/>
    <mergeCell ref="G67:M67"/>
    <mergeCell ref="A112:M112"/>
    <mergeCell ref="G7:I7"/>
    <mergeCell ref="K7:M7"/>
    <mergeCell ref="K1:M1"/>
    <mergeCell ref="A2:M2"/>
    <mergeCell ref="A3:M3"/>
    <mergeCell ref="A4:M4"/>
    <mergeCell ref="G6:M6"/>
  </mergeCells>
  <pageMargins left="0.59055118110236227" right="0" top="0.6692913385826772" bottom="0.19685039370078741" header="0.51181102362204722" footer="0.19685039370078741"/>
  <pageSetup paperSize="9" scale="95" fitToHeight="0" orientation="portrait" r:id="rId1"/>
  <headerFooter alignWithMargins="0"/>
  <rowBreaks count="1" manualBreakCount="1">
    <brk id="6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 </vt:lpstr>
      <vt:lpstr>CF</vt:lpstr>
      <vt:lpstr>BS!Print_Area</vt:lpstr>
      <vt:lpstr>CF!Print_Area</vt:lpstr>
      <vt:lpstr>'OCI '!Print_Area</vt:lpstr>
      <vt:lpstr>PL!Print_Area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Srisurang Rungruangkuldit</cp:lastModifiedBy>
  <cp:lastPrinted>2024-05-13T02:38:28Z</cp:lastPrinted>
  <dcterms:created xsi:type="dcterms:W3CDTF">2023-05-08T05:12:21Z</dcterms:created>
  <dcterms:modified xsi:type="dcterms:W3CDTF">2024-05-13T02:38:36Z</dcterms:modified>
</cp:coreProperties>
</file>